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larakantova/Documents/1_Škola/PhD/3_The Elasticity of Substitution between Native and Immigrant Labor_A Meta-Analysis/1_Pub Bias, BPE/"/>
    </mc:Choice>
  </mc:AlternateContent>
  <xr:revisionPtr revIDLastSave="0" documentId="13_ncr:1_{FA701A1F-79F1-9A47-967F-66B4186D9E19}" xr6:coauthVersionLast="47" xr6:coauthVersionMax="47" xr10:uidLastSave="{00000000-0000-0000-0000-000000000000}"/>
  <bookViews>
    <workbookView xWindow="4440" yWindow="740" windowWidth="24960" windowHeight="17300" xr2:uid="{EDFBA345-4C3F-8D46-9247-1493BA424E6C}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Sheet1!$A$1:$BE$1092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" i="1" l="1"/>
  <c r="AP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7" i="1"/>
  <c r="AP1038" i="1"/>
  <c r="AP1039" i="1"/>
  <c r="AP1040" i="1"/>
  <c r="AP1041" i="1"/>
  <c r="AP1042" i="1"/>
  <c r="AP1043" i="1"/>
  <c r="AP1044" i="1"/>
  <c r="AP1045" i="1"/>
  <c r="AP1046" i="1"/>
  <c r="AP1047" i="1"/>
  <c r="AP1048" i="1"/>
  <c r="AP1049" i="1"/>
  <c r="AP1050" i="1"/>
  <c r="AP1051" i="1"/>
  <c r="AP1052" i="1"/>
  <c r="AP1053" i="1"/>
  <c r="AP1054" i="1"/>
  <c r="AP1055" i="1"/>
  <c r="AP1056" i="1"/>
  <c r="AP1057" i="1"/>
  <c r="AP1058" i="1"/>
  <c r="AP1059" i="1"/>
  <c r="AP1060" i="1"/>
  <c r="AP1061" i="1"/>
  <c r="AP1062" i="1"/>
  <c r="AP1063" i="1"/>
  <c r="AP1064" i="1"/>
  <c r="AP1065" i="1"/>
  <c r="AP1066" i="1"/>
  <c r="AP1067" i="1"/>
  <c r="AP1068" i="1"/>
  <c r="AP1069" i="1"/>
  <c r="AP1070" i="1"/>
  <c r="AP1071" i="1"/>
  <c r="AP1072" i="1"/>
  <c r="AP1073" i="1"/>
  <c r="AP1074" i="1"/>
  <c r="AP1075" i="1"/>
  <c r="AP1076" i="1"/>
  <c r="AP1077" i="1"/>
  <c r="AP1078" i="1"/>
  <c r="AP1079" i="1"/>
  <c r="AP1080" i="1"/>
  <c r="AP1081" i="1"/>
  <c r="AP1082" i="1"/>
  <c r="AP1083" i="1"/>
  <c r="AP1084" i="1"/>
  <c r="AP1085" i="1"/>
  <c r="AP1086" i="1"/>
  <c r="AP1087" i="1"/>
  <c r="AP1088" i="1"/>
  <c r="AP1089" i="1"/>
  <c r="AP1090" i="1"/>
  <c r="AP1091" i="1"/>
  <c r="AP1092" i="1"/>
  <c r="AC498" i="1" l="1"/>
  <c r="AC506" i="1"/>
  <c r="AC514" i="1"/>
  <c r="AC522" i="1"/>
  <c r="AC530" i="1"/>
  <c r="AC538" i="1"/>
  <c r="AC546" i="1"/>
  <c r="AC554" i="1"/>
  <c r="AC562" i="1"/>
  <c r="AC499" i="1"/>
  <c r="AC507" i="1"/>
  <c r="AC515" i="1"/>
  <c r="AC523" i="1"/>
  <c r="AC531" i="1"/>
  <c r="AC539" i="1"/>
  <c r="AC547" i="1"/>
  <c r="AC555" i="1"/>
  <c r="AC563" i="1"/>
  <c r="AC500" i="1"/>
  <c r="AC508" i="1"/>
  <c r="AC516" i="1"/>
  <c r="AC524" i="1"/>
  <c r="AC532" i="1"/>
  <c r="AC540" i="1"/>
  <c r="AC548" i="1"/>
  <c r="AC556" i="1"/>
  <c r="AC495" i="1"/>
  <c r="AC503" i="1"/>
  <c r="AC511" i="1"/>
  <c r="AC519" i="1"/>
  <c r="AC527" i="1"/>
  <c r="AC535" i="1"/>
  <c r="AC543" i="1"/>
  <c r="AC551" i="1"/>
  <c r="AC559" i="1"/>
  <c r="AC504" i="1"/>
  <c r="AC520" i="1"/>
  <c r="AC536" i="1"/>
  <c r="AC552" i="1"/>
  <c r="AC505" i="1"/>
  <c r="AC521" i="1"/>
  <c r="AC537" i="1"/>
  <c r="AC553" i="1"/>
  <c r="AC493" i="1"/>
  <c r="AC509" i="1"/>
  <c r="AC525" i="1"/>
  <c r="AC541" i="1"/>
  <c r="AC557" i="1"/>
  <c r="AC494" i="1"/>
  <c r="AC510" i="1"/>
  <c r="AC526" i="1"/>
  <c r="AC542" i="1"/>
  <c r="AC558" i="1"/>
  <c r="AC496" i="1"/>
  <c r="AC512" i="1"/>
  <c r="AC528" i="1"/>
  <c r="AC544" i="1"/>
  <c r="AC560" i="1"/>
  <c r="AC497" i="1"/>
  <c r="AC513" i="1"/>
  <c r="AC529" i="1"/>
  <c r="AC545" i="1"/>
  <c r="AC561" i="1"/>
  <c r="AC518" i="1"/>
  <c r="AC549" i="1"/>
  <c r="AC533" i="1"/>
  <c r="AC534" i="1"/>
  <c r="AC550" i="1"/>
  <c r="AC501" i="1"/>
  <c r="AC502" i="1"/>
  <c r="AC517" i="1"/>
  <c r="AC564" i="1"/>
  <c r="AC565" i="1"/>
  <c r="AC330" i="1"/>
  <c r="AC338" i="1"/>
  <c r="AC346" i="1"/>
  <c r="AC331" i="1"/>
  <c r="AC339" i="1"/>
  <c r="AC347" i="1"/>
  <c r="AC332" i="1"/>
  <c r="AC340" i="1"/>
  <c r="AC348" i="1"/>
  <c r="AC335" i="1"/>
  <c r="AC343" i="1"/>
  <c r="AC344" i="1"/>
  <c r="AC345" i="1"/>
  <c r="AC333" i="1"/>
  <c r="AC334" i="1"/>
  <c r="AC336" i="1"/>
  <c r="AC337" i="1"/>
  <c r="AC341" i="1"/>
  <c r="AC342" i="1"/>
  <c r="AC1077" i="1"/>
  <c r="AC1085" i="1"/>
  <c r="AC1078" i="1"/>
  <c r="AC1086" i="1"/>
  <c r="AC1079" i="1"/>
  <c r="AC1087" i="1"/>
  <c r="AC1081" i="1"/>
  <c r="AC1089" i="1"/>
  <c r="AC1076" i="1"/>
  <c r="AC1092" i="1"/>
  <c r="AC1083" i="1"/>
  <c r="AC1080" i="1"/>
  <c r="AC1088" i="1"/>
  <c r="AC1082" i="1"/>
  <c r="AC1084" i="1"/>
  <c r="AC1090" i="1"/>
  <c r="AC1075" i="1"/>
  <c r="AC1091" i="1"/>
  <c r="AC328" i="1"/>
  <c r="AC329" i="1"/>
  <c r="AC83" i="1" l="1"/>
  <c r="AC84" i="1"/>
  <c r="AC92" i="1"/>
  <c r="AC100" i="1"/>
  <c r="AC108" i="1"/>
  <c r="AC116" i="1"/>
  <c r="AC87" i="1"/>
  <c r="AC95" i="1"/>
  <c r="AC103" i="1"/>
  <c r="AC111" i="1"/>
  <c r="AC119" i="1"/>
  <c r="AC127" i="1"/>
  <c r="AC135" i="1"/>
  <c r="AC143" i="1"/>
  <c r="AC82" i="1"/>
  <c r="AC94" i="1"/>
  <c r="AC105" i="1"/>
  <c r="AC115" i="1"/>
  <c r="AC125" i="1"/>
  <c r="AC134" i="1"/>
  <c r="AC144" i="1"/>
  <c r="AC109" i="1"/>
  <c r="AC147" i="1"/>
  <c r="AC121" i="1"/>
  <c r="AC85" i="1"/>
  <c r="AC96" i="1"/>
  <c r="AC106" i="1"/>
  <c r="AC117" i="1"/>
  <c r="AC126" i="1"/>
  <c r="AC136" i="1"/>
  <c r="AC145" i="1"/>
  <c r="AC88" i="1"/>
  <c r="AC120" i="1"/>
  <c r="AC99" i="1"/>
  <c r="AC139" i="1"/>
  <c r="AC86" i="1"/>
  <c r="AC97" i="1"/>
  <c r="AC107" i="1"/>
  <c r="AC118" i="1"/>
  <c r="AC128" i="1"/>
  <c r="AC137" i="1"/>
  <c r="AC146" i="1"/>
  <c r="AC98" i="1"/>
  <c r="AC129" i="1"/>
  <c r="AC138" i="1"/>
  <c r="AC130" i="1"/>
  <c r="AC110" i="1"/>
  <c r="AC89" i="1"/>
  <c r="AC90" i="1"/>
  <c r="AC101" i="1"/>
  <c r="AC112" i="1"/>
  <c r="AC122" i="1"/>
  <c r="AC131" i="1"/>
  <c r="AC140" i="1"/>
  <c r="AC91" i="1"/>
  <c r="AC102" i="1"/>
  <c r="AC113" i="1"/>
  <c r="AC123" i="1"/>
  <c r="AC132" i="1"/>
  <c r="AC141" i="1"/>
  <c r="AC93" i="1"/>
  <c r="AC104" i="1"/>
  <c r="AC114" i="1"/>
  <c r="AC124" i="1"/>
  <c r="AC133" i="1"/>
  <c r="AC142" i="1"/>
  <c r="AC152" i="1"/>
  <c r="AC153" i="1"/>
  <c r="AC155" i="1"/>
  <c r="AC154" i="1"/>
  <c r="AC148" i="1"/>
  <c r="AC149" i="1"/>
  <c r="AC150" i="1"/>
  <c r="AC151" i="1"/>
  <c r="AC274" i="1"/>
  <c r="AC282" i="1"/>
  <c r="AC290" i="1"/>
  <c r="AC298" i="1"/>
  <c r="AC306" i="1"/>
  <c r="AC314" i="1"/>
  <c r="AC322" i="1"/>
  <c r="AC275" i="1"/>
  <c r="AC283" i="1"/>
  <c r="AC291" i="1"/>
  <c r="AC299" i="1"/>
  <c r="AC307" i="1"/>
  <c r="AC315" i="1"/>
  <c r="AC323" i="1"/>
  <c r="AC276" i="1"/>
  <c r="AC284" i="1"/>
  <c r="AC292" i="1"/>
  <c r="AC300" i="1"/>
  <c r="AC308" i="1"/>
  <c r="AC316" i="1"/>
  <c r="AC324" i="1"/>
  <c r="AC279" i="1"/>
  <c r="AC287" i="1"/>
  <c r="AC295" i="1"/>
  <c r="AC303" i="1"/>
  <c r="AC311" i="1"/>
  <c r="AC319" i="1"/>
  <c r="AC327" i="1"/>
  <c r="AC280" i="1"/>
  <c r="AC296" i="1"/>
  <c r="AC312" i="1"/>
  <c r="AC281" i="1"/>
  <c r="AC297" i="1"/>
  <c r="AC313" i="1"/>
  <c r="AC285" i="1"/>
  <c r="AC301" i="1"/>
  <c r="AC317" i="1"/>
  <c r="AC286" i="1"/>
  <c r="AC302" i="1"/>
  <c r="AC318" i="1"/>
  <c r="AC272" i="1"/>
  <c r="AC288" i="1"/>
  <c r="AC304" i="1"/>
  <c r="AC320" i="1"/>
  <c r="AC273" i="1"/>
  <c r="AC289" i="1"/>
  <c r="AC305" i="1"/>
  <c r="AC321" i="1"/>
  <c r="AC277" i="1"/>
  <c r="AC293" i="1"/>
  <c r="AC309" i="1"/>
  <c r="AC325" i="1"/>
  <c r="AC294" i="1"/>
  <c r="AC278" i="1"/>
  <c r="AC310" i="1"/>
  <c r="AC326" i="1"/>
  <c r="AC354" i="1"/>
  <c r="AC362" i="1"/>
  <c r="AC370" i="1"/>
  <c r="AC378" i="1"/>
  <c r="AC355" i="1"/>
  <c r="AC363" i="1"/>
  <c r="AC371" i="1"/>
  <c r="AC379" i="1"/>
  <c r="AC356" i="1"/>
  <c r="AC364" i="1"/>
  <c r="AC372" i="1"/>
  <c r="AC380" i="1"/>
  <c r="AC351" i="1"/>
  <c r="AC359" i="1"/>
  <c r="AC367" i="1"/>
  <c r="AC375" i="1"/>
  <c r="AC383" i="1"/>
  <c r="AC360" i="1"/>
  <c r="AC376" i="1"/>
  <c r="AC361" i="1"/>
  <c r="AC377" i="1"/>
  <c r="AC349" i="1"/>
  <c r="AC365" i="1"/>
  <c r="AC381" i="1"/>
  <c r="AC350" i="1"/>
  <c r="AC366" i="1"/>
  <c r="AC382" i="1"/>
  <c r="AC352" i="1"/>
  <c r="AC368" i="1"/>
  <c r="AC353" i="1"/>
  <c r="AC369" i="1"/>
  <c r="AC357" i="1"/>
  <c r="AC373" i="1"/>
  <c r="AC374" i="1"/>
  <c r="AC358" i="1"/>
  <c r="AC216" i="1"/>
  <c r="AC224" i="1"/>
  <c r="AC227" i="1"/>
  <c r="AC228" i="1"/>
  <c r="AC217" i="1"/>
  <c r="AC225" i="1"/>
  <c r="AC210" i="1"/>
  <c r="AC218" i="1"/>
  <c r="AC226" i="1"/>
  <c r="AC211" i="1"/>
  <c r="AC219" i="1"/>
  <c r="AC212" i="1"/>
  <c r="AC220" i="1"/>
  <c r="AC229" i="1"/>
  <c r="AC214" i="1"/>
  <c r="AC222" i="1"/>
  <c r="AC215" i="1"/>
  <c r="AC223" i="1"/>
  <c r="AC213" i="1"/>
  <c r="AC221" i="1"/>
  <c r="AC230" i="1"/>
  <c r="AX1053" i="1"/>
  <c r="AW1053" i="1"/>
  <c r="AV1053" i="1"/>
  <c r="AU1053" i="1"/>
  <c r="AT1053" i="1"/>
  <c r="AS1053" i="1"/>
  <c r="AQ1053" i="1"/>
  <c r="AR1053" i="1" s="1"/>
  <c r="AX1052" i="1"/>
  <c r="AW1052" i="1"/>
  <c r="AV1052" i="1"/>
  <c r="AU1052" i="1"/>
  <c r="AT1052" i="1"/>
  <c r="AS1052" i="1"/>
  <c r="AQ1052" i="1"/>
  <c r="AR1052" i="1" s="1"/>
  <c r="AX1051" i="1"/>
  <c r="AW1051" i="1"/>
  <c r="AV1051" i="1"/>
  <c r="AU1051" i="1"/>
  <c r="AT1051" i="1"/>
  <c r="AS1051" i="1"/>
  <c r="AQ1051" i="1"/>
  <c r="AR1051" i="1" s="1"/>
  <c r="AX1050" i="1"/>
  <c r="AW1050" i="1"/>
  <c r="AV1050" i="1"/>
  <c r="AU1050" i="1"/>
  <c r="AT1050" i="1"/>
  <c r="AS1050" i="1"/>
  <c r="AQ1050" i="1"/>
  <c r="AR1050" i="1" s="1"/>
  <c r="AX1049" i="1"/>
  <c r="AZ1049" i="1" s="1"/>
  <c r="AW1049" i="1"/>
  <c r="AV1049" i="1"/>
  <c r="AU1049" i="1"/>
  <c r="AT1049" i="1"/>
  <c r="AS1049" i="1"/>
  <c r="AQ1049" i="1"/>
  <c r="AR1049" i="1" s="1"/>
  <c r="AX1048" i="1"/>
  <c r="AW1048" i="1"/>
  <c r="AV1048" i="1"/>
  <c r="AU1048" i="1"/>
  <c r="AT1048" i="1"/>
  <c r="AS1048" i="1"/>
  <c r="AQ1048" i="1"/>
  <c r="AR1048" i="1" s="1"/>
  <c r="AX1047" i="1"/>
  <c r="AW1047" i="1"/>
  <c r="AV1047" i="1"/>
  <c r="AU1047" i="1"/>
  <c r="AT1047" i="1"/>
  <c r="AS1047" i="1"/>
  <c r="AQ1047" i="1"/>
  <c r="AR1047" i="1" s="1"/>
  <c r="AX1046" i="1"/>
  <c r="AW1046" i="1"/>
  <c r="AV1046" i="1"/>
  <c r="AU1046" i="1"/>
  <c r="AT1046" i="1"/>
  <c r="AS1046" i="1"/>
  <c r="AQ1046" i="1"/>
  <c r="AR1046" i="1" s="1"/>
  <c r="AX1045" i="1"/>
  <c r="AW1045" i="1"/>
  <c r="AV1045" i="1"/>
  <c r="AU1045" i="1"/>
  <c r="AT1045" i="1"/>
  <c r="AS1045" i="1"/>
  <c r="AQ1045" i="1"/>
  <c r="AR1045" i="1" s="1"/>
  <c r="AX1044" i="1"/>
  <c r="AW1044" i="1"/>
  <c r="AV1044" i="1"/>
  <c r="AU1044" i="1"/>
  <c r="AT1044" i="1"/>
  <c r="AS1044" i="1"/>
  <c r="AQ1044" i="1"/>
  <c r="AR1044" i="1" s="1"/>
  <c r="AX1043" i="1"/>
  <c r="AW1043" i="1"/>
  <c r="AV1043" i="1"/>
  <c r="AU1043" i="1"/>
  <c r="AT1043" i="1"/>
  <c r="AS1043" i="1"/>
  <c r="AQ1043" i="1"/>
  <c r="AR1043" i="1" s="1"/>
  <c r="AX1042" i="1"/>
  <c r="AZ1042" i="1" s="1"/>
  <c r="AW1042" i="1"/>
  <c r="AV1042" i="1"/>
  <c r="AU1042" i="1"/>
  <c r="AT1042" i="1"/>
  <c r="AS1042" i="1"/>
  <c r="AQ1042" i="1"/>
  <c r="AR1042" i="1" s="1"/>
  <c r="AX1041" i="1"/>
  <c r="AY1041" i="1" s="1"/>
  <c r="AW1041" i="1"/>
  <c r="AV1041" i="1"/>
  <c r="AU1041" i="1"/>
  <c r="AT1041" i="1"/>
  <c r="AS1041" i="1"/>
  <c r="AQ1041" i="1"/>
  <c r="AR1041" i="1" s="1"/>
  <c r="AX1040" i="1"/>
  <c r="AW1040" i="1"/>
  <c r="AV1040" i="1"/>
  <c r="AU1040" i="1"/>
  <c r="AT1040" i="1"/>
  <c r="AS1040" i="1"/>
  <c r="AQ1040" i="1"/>
  <c r="AR1040" i="1" s="1"/>
  <c r="AX1039" i="1"/>
  <c r="AW1039" i="1"/>
  <c r="AV1039" i="1"/>
  <c r="AU1039" i="1"/>
  <c r="AT1039" i="1"/>
  <c r="AS1039" i="1"/>
  <c r="AQ1039" i="1"/>
  <c r="AR1039" i="1" s="1"/>
  <c r="AX1038" i="1"/>
  <c r="AW1038" i="1"/>
  <c r="AV1038" i="1"/>
  <c r="AU1038" i="1"/>
  <c r="AT1038" i="1"/>
  <c r="AS1038" i="1"/>
  <c r="AQ1038" i="1"/>
  <c r="AR1038" i="1" s="1"/>
  <c r="AX1037" i="1"/>
  <c r="AZ1037" i="1" s="1"/>
  <c r="AW1037" i="1"/>
  <c r="AV1037" i="1"/>
  <c r="AU1037" i="1"/>
  <c r="AT1037" i="1"/>
  <c r="AS1037" i="1"/>
  <c r="AQ1037" i="1"/>
  <c r="AR1037" i="1" s="1"/>
  <c r="AX1036" i="1"/>
  <c r="AW1036" i="1"/>
  <c r="AV1036" i="1"/>
  <c r="AU1036" i="1"/>
  <c r="AT1036" i="1"/>
  <c r="AS1036" i="1"/>
  <c r="AQ1036" i="1"/>
  <c r="AR1036" i="1" s="1"/>
  <c r="AX1035" i="1"/>
  <c r="AW1035" i="1"/>
  <c r="AV1035" i="1"/>
  <c r="AU1035" i="1"/>
  <c r="AT1035" i="1"/>
  <c r="AS1035" i="1"/>
  <c r="AQ1035" i="1"/>
  <c r="AR1035" i="1" s="1"/>
  <c r="AX1034" i="1"/>
  <c r="AZ1034" i="1" s="1"/>
  <c r="AW1034" i="1"/>
  <c r="AV1034" i="1"/>
  <c r="AU1034" i="1"/>
  <c r="AT1034" i="1"/>
  <c r="AS1034" i="1"/>
  <c r="AQ1034" i="1"/>
  <c r="AR1034" i="1" s="1"/>
  <c r="AX1033" i="1"/>
  <c r="AZ1033" i="1" s="1"/>
  <c r="AW1033" i="1"/>
  <c r="AV1033" i="1"/>
  <c r="AU1033" i="1"/>
  <c r="AT1033" i="1"/>
  <c r="AS1033" i="1"/>
  <c r="AQ1033" i="1"/>
  <c r="AR1033" i="1" s="1"/>
  <c r="AX1032" i="1"/>
  <c r="AW1032" i="1"/>
  <c r="AV1032" i="1"/>
  <c r="AU1032" i="1"/>
  <c r="AT1032" i="1"/>
  <c r="AS1032" i="1"/>
  <c r="AQ1032" i="1"/>
  <c r="AR1032" i="1" s="1"/>
  <c r="AX1031" i="1"/>
  <c r="AW1031" i="1"/>
  <c r="AV1031" i="1"/>
  <c r="AU1031" i="1"/>
  <c r="AT1031" i="1"/>
  <c r="AS1031" i="1"/>
  <c r="AQ1031" i="1"/>
  <c r="AR1031" i="1" s="1"/>
  <c r="AX1030" i="1"/>
  <c r="AW1030" i="1"/>
  <c r="AV1030" i="1"/>
  <c r="AU1030" i="1"/>
  <c r="AT1030" i="1"/>
  <c r="AS1030" i="1"/>
  <c r="AQ1030" i="1"/>
  <c r="AR1030" i="1" s="1"/>
  <c r="AX1029" i="1"/>
  <c r="AZ1029" i="1" s="1"/>
  <c r="AW1029" i="1"/>
  <c r="AV1029" i="1"/>
  <c r="AU1029" i="1"/>
  <c r="AT1029" i="1"/>
  <c r="AS1029" i="1"/>
  <c r="AQ1029" i="1"/>
  <c r="AR1029" i="1" s="1"/>
  <c r="AX1028" i="1"/>
  <c r="AW1028" i="1"/>
  <c r="AV1028" i="1"/>
  <c r="AU1028" i="1"/>
  <c r="AT1028" i="1"/>
  <c r="AS1028" i="1"/>
  <c r="AQ1028" i="1"/>
  <c r="AR1028" i="1" s="1"/>
  <c r="AX1027" i="1"/>
  <c r="AW1027" i="1"/>
  <c r="AV1027" i="1"/>
  <c r="AU1027" i="1"/>
  <c r="AT1027" i="1"/>
  <c r="AS1027" i="1"/>
  <c r="AQ1027" i="1"/>
  <c r="AR1027" i="1" s="1"/>
  <c r="AX1026" i="1"/>
  <c r="AZ1026" i="1" s="1"/>
  <c r="AW1026" i="1"/>
  <c r="AV1026" i="1"/>
  <c r="AU1026" i="1"/>
  <c r="AT1026" i="1"/>
  <c r="AS1026" i="1"/>
  <c r="AQ1026" i="1"/>
  <c r="AR1026" i="1" s="1"/>
  <c r="AX1025" i="1"/>
  <c r="AZ1025" i="1" s="1"/>
  <c r="AW1025" i="1"/>
  <c r="AV1025" i="1"/>
  <c r="AU1025" i="1"/>
  <c r="AT1025" i="1"/>
  <c r="AS1025" i="1"/>
  <c r="AQ1025" i="1"/>
  <c r="AR1025" i="1" s="1"/>
  <c r="AX1024" i="1"/>
  <c r="AW1024" i="1"/>
  <c r="AV1024" i="1"/>
  <c r="AU1024" i="1"/>
  <c r="AT1024" i="1"/>
  <c r="AS1024" i="1"/>
  <c r="AQ1024" i="1"/>
  <c r="AR1024" i="1" s="1"/>
  <c r="AX1023" i="1"/>
  <c r="AZ1023" i="1" s="1"/>
  <c r="AW1023" i="1"/>
  <c r="AV1023" i="1"/>
  <c r="AU1023" i="1"/>
  <c r="AT1023" i="1"/>
  <c r="AS1023" i="1"/>
  <c r="AQ1023" i="1"/>
  <c r="AR1023" i="1" s="1"/>
  <c r="AX1022" i="1"/>
  <c r="AW1022" i="1"/>
  <c r="AV1022" i="1"/>
  <c r="AU1022" i="1"/>
  <c r="AT1022" i="1"/>
  <c r="AS1022" i="1"/>
  <c r="AQ1022" i="1"/>
  <c r="AR1022" i="1" s="1"/>
  <c r="AX1021" i="1"/>
  <c r="AZ1021" i="1" s="1"/>
  <c r="AW1021" i="1"/>
  <c r="AV1021" i="1"/>
  <c r="AU1021" i="1"/>
  <c r="AT1021" i="1"/>
  <c r="AS1021" i="1"/>
  <c r="AQ1021" i="1"/>
  <c r="AR1021" i="1" s="1"/>
  <c r="AX1020" i="1"/>
  <c r="AW1020" i="1"/>
  <c r="AV1020" i="1"/>
  <c r="AU1020" i="1"/>
  <c r="AT1020" i="1"/>
  <c r="AS1020" i="1"/>
  <c r="AQ1020" i="1"/>
  <c r="AR1020" i="1" s="1"/>
  <c r="AX1019" i="1"/>
  <c r="AW1019" i="1"/>
  <c r="AV1019" i="1"/>
  <c r="AU1019" i="1"/>
  <c r="AT1019" i="1"/>
  <c r="AS1019" i="1"/>
  <c r="AQ1019" i="1"/>
  <c r="AR1019" i="1" s="1"/>
  <c r="AX1018" i="1"/>
  <c r="AZ1018" i="1" s="1"/>
  <c r="AW1018" i="1"/>
  <c r="AV1018" i="1"/>
  <c r="AU1018" i="1"/>
  <c r="AT1018" i="1"/>
  <c r="AS1018" i="1"/>
  <c r="AQ1018" i="1"/>
  <c r="AR1018" i="1" s="1"/>
  <c r="AX1017" i="1"/>
  <c r="AW1017" i="1"/>
  <c r="AV1017" i="1"/>
  <c r="AU1017" i="1"/>
  <c r="AT1017" i="1"/>
  <c r="AS1017" i="1"/>
  <c r="AQ1017" i="1"/>
  <c r="AR1017" i="1" s="1"/>
  <c r="AX1016" i="1"/>
  <c r="AW1016" i="1"/>
  <c r="AV1016" i="1"/>
  <c r="AU1016" i="1"/>
  <c r="AT1016" i="1"/>
  <c r="AS1016" i="1"/>
  <c r="AQ1016" i="1"/>
  <c r="AR1016" i="1" s="1"/>
  <c r="AX1015" i="1"/>
  <c r="AW1015" i="1"/>
  <c r="AV1015" i="1"/>
  <c r="AU1015" i="1"/>
  <c r="AT1015" i="1"/>
  <c r="AS1015" i="1"/>
  <c r="AQ1015" i="1"/>
  <c r="AR1015" i="1" s="1"/>
  <c r="AX1014" i="1"/>
  <c r="AW1014" i="1"/>
  <c r="AV1014" i="1"/>
  <c r="AU1014" i="1"/>
  <c r="AT1014" i="1"/>
  <c r="AS1014" i="1"/>
  <c r="AQ1014" i="1"/>
  <c r="AR1014" i="1" s="1"/>
  <c r="AX1013" i="1"/>
  <c r="AZ1013" i="1" s="1"/>
  <c r="AW1013" i="1"/>
  <c r="AV1013" i="1"/>
  <c r="AU1013" i="1"/>
  <c r="AT1013" i="1"/>
  <c r="AS1013" i="1"/>
  <c r="AQ1013" i="1"/>
  <c r="AR1013" i="1" s="1"/>
  <c r="AX1012" i="1"/>
  <c r="AW1012" i="1"/>
  <c r="AV1012" i="1"/>
  <c r="AU1012" i="1"/>
  <c r="AT1012" i="1"/>
  <c r="AS1012" i="1"/>
  <c r="AQ1012" i="1"/>
  <c r="AR1012" i="1" s="1"/>
  <c r="AX1011" i="1"/>
  <c r="AW1011" i="1"/>
  <c r="AV1011" i="1"/>
  <c r="AU1011" i="1"/>
  <c r="AT1011" i="1"/>
  <c r="AS1011" i="1"/>
  <c r="AQ1011" i="1"/>
  <c r="AR1011" i="1" s="1"/>
  <c r="AX1010" i="1"/>
  <c r="AW1010" i="1"/>
  <c r="AV1010" i="1"/>
  <c r="AU1010" i="1"/>
  <c r="AT1010" i="1"/>
  <c r="AS1010" i="1"/>
  <c r="AQ1010" i="1"/>
  <c r="AR1010" i="1" s="1"/>
  <c r="AX1009" i="1"/>
  <c r="AZ1009" i="1" s="1"/>
  <c r="AW1009" i="1"/>
  <c r="AV1009" i="1"/>
  <c r="AU1009" i="1"/>
  <c r="AT1009" i="1"/>
  <c r="AS1009" i="1"/>
  <c r="AQ1009" i="1"/>
  <c r="AR1009" i="1" s="1"/>
  <c r="AX1008" i="1"/>
  <c r="AW1008" i="1"/>
  <c r="AV1008" i="1"/>
  <c r="AU1008" i="1"/>
  <c r="AT1008" i="1"/>
  <c r="AS1008" i="1"/>
  <c r="AQ1008" i="1"/>
  <c r="AR1008" i="1" s="1"/>
  <c r="AX1007" i="1"/>
  <c r="AW1007" i="1"/>
  <c r="AV1007" i="1"/>
  <c r="AU1007" i="1"/>
  <c r="AT1007" i="1"/>
  <c r="AS1007" i="1"/>
  <c r="AQ1007" i="1"/>
  <c r="AR1007" i="1" s="1"/>
  <c r="AX1006" i="1"/>
  <c r="AW1006" i="1"/>
  <c r="AV1006" i="1"/>
  <c r="AU1006" i="1"/>
  <c r="AT1006" i="1"/>
  <c r="AS1006" i="1"/>
  <c r="AQ1006" i="1"/>
  <c r="AR1006" i="1" s="1"/>
  <c r="AX1005" i="1"/>
  <c r="AZ1005" i="1" s="1"/>
  <c r="AW1005" i="1"/>
  <c r="AV1005" i="1"/>
  <c r="AU1005" i="1"/>
  <c r="AT1005" i="1"/>
  <c r="AS1005" i="1"/>
  <c r="AQ1005" i="1"/>
  <c r="AR1005" i="1" s="1"/>
  <c r="AX1004" i="1"/>
  <c r="AW1004" i="1"/>
  <c r="AV1004" i="1"/>
  <c r="AU1004" i="1"/>
  <c r="AT1004" i="1"/>
  <c r="AS1004" i="1"/>
  <c r="AQ1004" i="1"/>
  <c r="AR1004" i="1" s="1"/>
  <c r="AX1003" i="1"/>
  <c r="AW1003" i="1"/>
  <c r="AV1003" i="1"/>
  <c r="AU1003" i="1"/>
  <c r="AT1003" i="1"/>
  <c r="AS1003" i="1"/>
  <c r="AQ1003" i="1"/>
  <c r="AR1003" i="1" s="1"/>
  <c r="AX1002" i="1"/>
  <c r="AZ1002" i="1" s="1"/>
  <c r="AW1002" i="1"/>
  <c r="AV1002" i="1"/>
  <c r="AU1002" i="1"/>
  <c r="AT1002" i="1"/>
  <c r="AS1002" i="1"/>
  <c r="AQ1002" i="1"/>
  <c r="AR1002" i="1" s="1"/>
  <c r="AX1001" i="1"/>
  <c r="AZ1001" i="1" s="1"/>
  <c r="AW1001" i="1"/>
  <c r="AV1001" i="1"/>
  <c r="AU1001" i="1"/>
  <c r="AT1001" i="1"/>
  <c r="AS1001" i="1"/>
  <c r="AQ1001" i="1"/>
  <c r="AR1001" i="1" s="1"/>
  <c r="AX1000" i="1"/>
  <c r="AW1000" i="1"/>
  <c r="AV1000" i="1"/>
  <c r="AU1000" i="1"/>
  <c r="AT1000" i="1"/>
  <c r="AS1000" i="1"/>
  <c r="AQ1000" i="1"/>
  <c r="AR1000" i="1" s="1"/>
  <c r="AX999" i="1"/>
  <c r="AW999" i="1"/>
  <c r="AV999" i="1"/>
  <c r="AU999" i="1"/>
  <c r="AT999" i="1"/>
  <c r="AS999" i="1"/>
  <c r="AQ999" i="1"/>
  <c r="AR999" i="1" s="1"/>
  <c r="AX998" i="1"/>
  <c r="AW998" i="1"/>
  <c r="AV998" i="1"/>
  <c r="AU998" i="1"/>
  <c r="AT998" i="1"/>
  <c r="AS998" i="1"/>
  <c r="AQ998" i="1"/>
  <c r="AR998" i="1" s="1"/>
  <c r="AX997" i="1"/>
  <c r="AZ997" i="1" s="1"/>
  <c r="AW997" i="1"/>
  <c r="AV997" i="1"/>
  <c r="AU997" i="1"/>
  <c r="AT997" i="1"/>
  <c r="AS997" i="1"/>
  <c r="AQ997" i="1"/>
  <c r="AR997" i="1" s="1"/>
  <c r="AX996" i="1"/>
  <c r="AW996" i="1"/>
  <c r="AV996" i="1"/>
  <c r="AU996" i="1"/>
  <c r="AT996" i="1"/>
  <c r="AS996" i="1"/>
  <c r="AQ996" i="1"/>
  <c r="AR996" i="1" s="1"/>
  <c r="AX995" i="1"/>
  <c r="AW995" i="1"/>
  <c r="AV995" i="1"/>
  <c r="AU995" i="1"/>
  <c r="AT995" i="1"/>
  <c r="AS995" i="1"/>
  <c r="AQ995" i="1"/>
  <c r="AR995" i="1" s="1"/>
  <c r="AX994" i="1"/>
  <c r="AZ994" i="1" s="1"/>
  <c r="AW994" i="1"/>
  <c r="AV994" i="1"/>
  <c r="AU994" i="1"/>
  <c r="AT994" i="1"/>
  <c r="AS994" i="1"/>
  <c r="AQ994" i="1"/>
  <c r="AR994" i="1" s="1"/>
  <c r="AX993" i="1"/>
  <c r="AZ993" i="1" s="1"/>
  <c r="AW993" i="1"/>
  <c r="AV993" i="1"/>
  <c r="AU993" i="1"/>
  <c r="AT993" i="1"/>
  <c r="AS993" i="1"/>
  <c r="AQ993" i="1"/>
  <c r="AR993" i="1" s="1"/>
  <c r="AX992" i="1"/>
  <c r="AW992" i="1"/>
  <c r="AV992" i="1"/>
  <c r="AU992" i="1"/>
  <c r="AT992" i="1"/>
  <c r="AS992" i="1"/>
  <c r="AQ992" i="1"/>
  <c r="AR992" i="1" s="1"/>
  <c r="AX991" i="1"/>
  <c r="AW991" i="1"/>
  <c r="AV991" i="1"/>
  <c r="AU991" i="1"/>
  <c r="AT991" i="1"/>
  <c r="AS991" i="1"/>
  <c r="AQ991" i="1"/>
  <c r="AR991" i="1" s="1"/>
  <c r="AX990" i="1"/>
  <c r="AW990" i="1"/>
  <c r="AV990" i="1"/>
  <c r="AU990" i="1"/>
  <c r="AT990" i="1"/>
  <c r="AS990" i="1"/>
  <c r="AQ990" i="1"/>
  <c r="AR990" i="1" s="1"/>
  <c r="AX989" i="1"/>
  <c r="AZ989" i="1" s="1"/>
  <c r="AW989" i="1"/>
  <c r="AV989" i="1"/>
  <c r="AU989" i="1"/>
  <c r="AT989" i="1"/>
  <c r="AS989" i="1"/>
  <c r="AQ989" i="1"/>
  <c r="AR989" i="1" s="1"/>
  <c r="AX988" i="1"/>
  <c r="AW988" i="1"/>
  <c r="AV988" i="1"/>
  <c r="AU988" i="1"/>
  <c r="AT988" i="1"/>
  <c r="AS988" i="1"/>
  <c r="AQ988" i="1"/>
  <c r="AR988" i="1" s="1"/>
  <c r="AX987" i="1"/>
  <c r="AW987" i="1"/>
  <c r="AV987" i="1"/>
  <c r="AU987" i="1"/>
  <c r="AT987" i="1"/>
  <c r="AS987" i="1"/>
  <c r="AQ987" i="1"/>
  <c r="AR987" i="1" s="1"/>
  <c r="AX986" i="1"/>
  <c r="AZ986" i="1" s="1"/>
  <c r="AW986" i="1"/>
  <c r="AV986" i="1"/>
  <c r="AU986" i="1"/>
  <c r="AT986" i="1"/>
  <c r="AS986" i="1"/>
  <c r="AQ986" i="1"/>
  <c r="AR986" i="1" s="1"/>
  <c r="AX985" i="1"/>
  <c r="AW985" i="1"/>
  <c r="AV985" i="1"/>
  <c r="AU985" i="1"/>
  <c r="AT985" i="1"/>
  <c r="AS985" i="1"/>
  <c r="AQ985" i="1"/>
  <c r="AR985" i="1" s="1"/>
  <c r="AX984" i="1"/>
  <c r="AW984" i="1"/>
  <c r="AV984" i="1"/>
  <c r="AU984" i="1"/>
  <c r="AT984" i="1"/>
  <c r="AS984" i="1"/>
  <c r="AQ984" i="1"/>
  <c r="AR984" i="1" s="1"/>
  <c r="AX983" i="1"/>
  <c r="AW983" i="1"/>
  <c r="AV983" i="1"/>
  <c r="AU983" i="1"/>
  <c r="AT983" i="1"/>
  <c r="AS983" i="1"/>
  <c r="AQ983" i="1"/>
  <c r="AR983" i="1" s="1"/>
  <c r="AX982" i="1"/>
  <c r="AW982" i="1"/>
  <c r="AV982" i="1"/>
  <c r="AU982" i="1"/>
  <c r="AT982" i="1"/>
  <c r="AS982" i="1"/>
  <c r="AQ982" i="1"/>
  <c r="AR982" i="1" s="1"/>
  <c r="AX981" i="1"/>
  <c r="AZ981" i="1" s="1"/>
  <c r="AW981" i="1"/>
  <c r="AV981" i="1"/>
  <c r="AU981" i="1"/>
  <c r="AT981" i="1"/>
  <c r="AS981" i="1"/>
  <c r="AQ981" i="1"/>
  <c r="AR981" i="1" s="1"/>
  <c r="AX980" i="1"/>
  <c r="AW980" i="1"/>
  <c r="AV980" i="1"/>
  <c r="AU980" i="1"/>
  <c r="AT980" i="1"/>
  <c r="AS980" i="1"/>
  <c r="AQ980" i="1"/>
  <c r="AR980" i="1" s="1"/>
  <c r="AX979" i="1"/>
  <c r="AW979" i="1"/>
  <c r="AV979" i="1"/>
  <c r="AU979" i="1"/>
  <c r="AT979" i="1"/>
  <c r="AS979" i="1"/>
  <c r="AQ979" i="1"/>
  <c r="AR979" i="1" s="1"/>
  <c r="AX978" i="1"/>
  <c r="AZ978" i="1" s="1"/>
  <c r="AW978" i="1"/>
  <c r="AV978" i="1"/>
  <c r="AU978" i="1"/>
  <c r="AT978" i="1"/>
  <c r="AS978" i="1"/>
  <c r="AQ978" i="1"/>
  <c r="AR978" i="1" s="1"/>
  <c r="AX977" i="1"/>
  <c r="AZ977" i="1" s="1"/>
  <c r="AW977" i="1"/>
  <c r="AV977" i="1"/>
  <c r="AU977" i="1"/>
  <c r="AT977" i="1"/>
  <c r="AS977" i="1"/>
  <c r="AQ977" i="1"/>
  <c r="AR977" i="1" s="1"/>
  <c r="AX976" i="1"/>
  <c r="AW976" i="1"/>
  <c r="AV976" i="1"/>
  <c r="AU976" i="1"/>
  <c r="AT976" i="1"/>
  <c r="AS976" i="1"/>
  <c r="AQ976" i="1"/>
  <c r="AR976" i="1" s="1"/>
  <c r="AX975" i="1"/>
  <c r="AW975" i="1"/>
  <c r="AV975" i="1"/>
  <c r="AU975" i="1"/>
  <c r="AT975" i="1"/>
  <c r="AS975" i="1"/>
  <c r="AQ975" i="1"/>
  <c r="AR975" i="1" s="1"/>
  <c r="AX974" i="1"/>
  <c r="AW974" i="1"/>
  <c r="AV974" i="1"/>
  <c r="AU974" i="1"/>
  <c r="AT974" i="1"/>
  <c r="AS974" i="1"/>
  <c r="AQ974" i="1"/>
  <c r="AR974" i="1" s="1"/>
  <c r="AX973" i="1"/>
  <c r="AZ973" i="1" s="1"/>
  <c r="AW973" i="1"/>
  <c r="AV973" i="1"/>
  <c r="AU973" i="1"/>
  <c r="AT973" i="1"/>
  <c r="AS973" i="1"/>
  <c r="AQ973" i="1"/>
  <c r="AR973" i="1" s="1"/>
  <c r="AX972" i="1"/>
  <c r="AW972" i="1"/>
  <c r="AV972" i="1"/>
  <c r="AU972" i="1"/>
  <c r="AT972" i="1"/>
  <c r="AS972" i="1"/>
  <c r="AQ972" i="1"/>
  <c r="AR972" i="1" s="1"/>
  <c r="AX971" i="1"/>
  <c r="AW971" i="1"/>
  <c r="AV971" i="1"/>
  <c r="AU971" i="1"/>
  <c r="AT971" i="1"/>
  <c r="AS971" i="1"/>
  <c r="AQ971" i="1"/>
  <c r="AR971" i="1" s="1"/>
  <c r="AX970" i="1"/>
  <c r="AW970" i="1"/>
  <c r="AV970" i="1"/>
  <c r="AU970" i="1"/>
  <c r="AT970" i="1"/>
  <c r="AS970" i="1"/>
  <c r="AQ970" i="1"/>
  <c r="AR970" i="1" s="1"/>
  <c r="AX969" i="1"/>
  <c r="AZ969" i="1" s="1"/>
  <c r="AW969" i="1"/>
  <c r="AV969" i="1"/>
  <c r="AU969" i="1"/>
  <c r="AT969" i="1"/>
  <c r="AS969" i="1"/>
  <c r="AQ969" i="1"/>
  <c r="AR969" i="1" s="1"/>
  <c r="AX968" i="1"/>
  <c r="AW968" i="1"/>
  <c r="AV968" i="1"/>
  <c r="AU968" i="1"/>
  <c r="AT968" i="1"/>
  <c r="AS968" i="1"/>
  <c r="AQ968" i="1"/>
  <c r="AR968" i="1" s="1"/>
  <c r="AX967" i="1"/>
  <c r="AW967" i="1"/>
  <c r="AV967" i="1"/>
  <c r="AU967" i="1"/>
  <c r="AT967" i="1"/>
  <c r="AS967" i="1"/>
  <c r="AQ967" i="1"/>
  <c r="AR967" i="1" s="1"/>
  <c r="AX966" i="1"/>
  <c r="AW966" i="1"/>
  <c r="AV966" i="1"/>
  <c r="AU966" i="1"/>
  <c r="AT966" i="1"/>
  <c r="AS966" i="1"/>
  <c r="AQ966" i="1"/>
  <c r="AR966" i="1" s="1"/>
  <c r="AX965" i="1"/>
  <c r="AW965" i="1"/>
  <c r="AV965" i="1"/>
  <c r="AU965" i="1"/>
  <c r="AT965" i="1"/>
  <c r="AS965" i="1"/>
  <c r="AQ965" i="1"/>
  <c r="AR965" i="1" s="1"/>
  <c r="AX964" i="1"/>
  <c r="AW964" i="1"/>
  <c r="AV964" i="1"/>
  <c r="AU964" i="1"/>
  <c r="AT964" i="1"/>
  <c r="AS964" i="1"/>
  <c r="AQ964" i="1"/>
  <c r="AR964" i="1" s="1"/>
  <c r="AX963" i="1"/>
  <c r="AW963" i="1"/>
  <c r="AV963" i="1"/>
  <c r="AU963" i="1"/>
  <c r="AT963" i="1"/>
  <c r="AS963" i="1"/>
  <c r="AQ963" i="1"/>
  <c r="AR963" i="1" s="1"/>
  <c r="AX962" i="1"/>
  <c r="AW962" i="1"/>
  <c r="AV962" i="1"/>
  <c r="AU962" i="1"/>
  <c r="AT962" i="1"/>
  <c r="AS962" i="1"/>
  <c r="AQ962" i="1"/>
  <c r="AR962" i="1" s="1"/>
  <c r="AX961" i="1"/>
  <c r="AW961" i="1"/>
  <c r="AV961" i="1"/>
  <c r="AU961" i="1"/>
  <c r="AT961" i="1"/>
  <c r="AS961" i="1"/>
  <c r="AQ961" i="1"/>
  <c r="AR961" i="1" s="1"/>
  <c r="AX960" i="1"/>
  <c r="AW960" i="1"/>
  <c r="AV960" i="1"/>
  <c r="AU960" i="1"/>
  <c r="AT960" i="1"/>
  <c r="AS960" i="1"/>
  <c r="AQ960" i="1"/>
  <c r="AR960" i="1" s="1"/>
  <c r="AX959" i="1"/>
  <c r="AW959" i="1"/>
  <c r="AV959" i="1"/>
  <c r="AU959" i="1"/>
  <c r="AT959" i="1"/>
  <c r="AS959" i="1"/>
  <c r="AQ959" i="1"/>
  <c r="AR959" i="1" s="1"/>
  <c r="AX958" i="1"/>
  <c r="AW958" i="1"/>
  <c r="AV958" i="1"/>
  <c r="AU958" i="1"/>
  <c r="AT958" i="1"/>
  <c r="AS958" i="1"/>
  <c r="AQ958" i="1"/>
  <c r="AR958" i="1" s="1"/>
  <c r="AX957" i="1"/>
  <c r="AZ957" i="1" s="1"/>
  <c r="AW957" i="1"/>
  <c r="AV957" i="1"/>
  <c r="AU957" i="1"/>
  <c r="AT957" i="1"/>
  <c r="AS957" i="1"/>
  <c r="AQ957" i="1"/>
  <c r="AR957" i="1" s="1"/>
  <c r="AX956" i="1"/>
  <c r="AW956" i="1"/>
  <c r="AV956" i="1"/>
  <c r="AU956" i="1"/>
  <c r="AT956" i="1"/>
  <c r="AS956" i="1"/>
  <c r="AQ956" i="1"/>
  <c r="AR956" i="1" s="1"/>
  <c r="AX955" i="1"/>
  <c r="AW955" i="1"/>
  <c r="AV955" i="1"/>
  <c r="AU955" i="1"/>
  <c r="AT955" i="1"/>
  <c r="AS955" i="1"/>
  <c r="AQ955" i="1"/>
  <c r="AR955" i="1" s="1"/>
  <c r="AX954" i="1"/>
  <c r="AW954" i="1"/>
  <c r="AV954" i="1"/>
  <c r="AU954" i="1"/>
  <c r="AT954" i="1"/>
  <c r="AS954" i="1"/>
  <c r="AQ954" i="1"/>
  <c r="AR954" i="1" s="1"/>
  <c r="AX953" i="1"/>
  <c r="AW953" i="1"/>
  <c r="AV953" i="1"/>
  <c r="AU953" i="1"/>
  <c r="AT953" i="1"/>
  <c r="AS953" i="1"/>
  <c r="AQ953" i="1"/>
  <c r="AR953" i="1" s="1"/>
  <c r="AX952" i="1"/>
  <c r="AW952" i="1"/>
  <c r="AV952" i="1"/>
  <c r="AU952" i="1"/>
  <c r="AT952" i="1"/>
  <c r="AS952" i="1"/>
  <c r="AQ952" i="1"/>
  <c r="AR952" i="1" s="1"/>
  <c r="AX951" i="1"/>
  <c r="AW951" i="1"/>
  <c r="AV951" i="1"/>
  <c r="AU951" i="1"/>
  <c r="AT951" i="1"/>
  <c r="AS951" i="1"/>
  <c r="AQ951" i="1"/>
  <c r="AR951" i="1" s="1"/>
  <c r="AX950" i="1"/>
  <c r="AW950" i="1"/>
  <c r="AV950" i="1"/>
  <c r="AU950" i="1"/>
  <c r="AT950" i="1"/>
  <c r="AS950" i="1"/>
  <c r="AQ950" i="1"/>
  <c r="AR950" i="1" s="1"/>
  <c r="AX949" i="1"/>
  <c r="AZ949" i="1" s="1"/>
  <c r="AW949" i="1"/>
  <c r="AV949" i="1"/>
  <c r="AU949" i="1"/>
  <c r="AT949" i="1"/>
  <c r="AS949" i="1"/>
  <c r="AQ949" i="1"/>
  <c r="AR949" i="1" s="1"/>
  <c r="AX948" i="1"/>
  <c r="AW948" i="1"/>
  <c r="AV948" i="1"/>
  <c r="AU948" i="1"/>
  <c r="AT948" i="1"/>
  <c r="AS948" i="1"/>
  <c r="AQ948" i="1"/>
  <c r="AR948" i="1" s="1"/>
  <c r="AX947" i="1"/>
  <c r="AW947" i="1"/>
  <c r="AV947" i="1"/>
  <c r="AU947" i="1"/>
  <c r="AT947" i="1"/>
  <c r="AS947" i="1"/>
  <c r="AQ947" i="1"/>
  <c r="AR947" i="1" s="1"/>
  <c r="AX946" i="1"/>
  <c r="AZ946" i="1" s="1"/>
  <c r="AW946" i="1"/>
  <c r="AV946" i="1"/>
  <c r="AU946" i="1"/>
  <c r="AT946" i="1"/>
  <c r="AS946" i="1"/>
  <c r="AQ946" i="1"/>
  <c r="AR946" i="1" s="1"/>
  <c r="AX945" i="1"/>
  <c r="AZ945" i="1" s="1"/>
  <c r="AW945" i="1"/>
  <c r="AV945" i="1"/>
  <c r="AU945" i="1"/>
  <c r="AT945" i="1"/>
  <c r="AS945" i="1"/>
  <c r="AQ945" i="1"/>
  <c r="AR945" i="1" s="1"/>
  <c r="AX944" i="1"/>
  <c r="AW944" i="1"/>
  <c r="AV944" i="1"/>
  <c r="AU944" i="1"/>
  <c r="AT944" i="1"/>
  <c r="AS944" i="1"/>
  <c r="AQ944" i="1"/>
  <c r="AR944" i="1" s="1"/>
  <c r="AX943" i="1"/>
  <c r="AW943" i="1"/>
  <c r="AV943" i="1"/>
  <c r="AU943" i="1"/>
  <c r="AT943" i="1"/>
  <c r="AS943" i="1"/>
  <c r="AQ943" i="1"/>
  <c r="AR943" i="1" s="1"/>
  <c r="AX942" i="1"/>
  <c r="AW942" i="1"/>
  <c r="AV942" i="1"/>
  <c r="AU942" i="1"/>
  <c r="AT942" i="1"/>
  <c r="AS942" i="1"/>
  <c r="AQ942" i="1"/>
  <c r="AR942" i="1" s="1"/>
  <c r="AX941" i="1"/>
  <c r="AW941" i="1"/>
  <c r="AV941" i="1"/>
  <c r="AU941" i="1"/>
  <c r="AT941" i="1"/>
  <c r="AS941" i="1"/>
  <c r="AQ941" i="1"/>
  <c r="AR941" i="1" s="1"/>
  <c r="AX940" i="1"/>
  <c r="AW940" i="1"/>
  <c r="AV940" i="1"/>
  <c r="AU940" i="1"/>
  <c r="AT940" i="1"/>
  <c r="AS940" i="1"/>
  <c r="AQ940" i="1"/>
  <c r="AR940" i="1" s="1"/>
  <c r="AX939" i="1"/>
  <c r="AW939" i="1"/>
  <c r="AV939" i="1"/>
  <c r="AU939" i="1"/>
  <c r="AT939" i="1"/>
  <c r="AS939" i="1"/>
  <c r="AQ939" i="1"/>
  <c r="AR939" i="1" s="1"/>
  <c r="AX938" i="1"/>
  <c r="AZ938" i="1" s="1"/>
  <c r="AW938" i="1"/>
  <c r="AV938" i="1"/>
  <c r="AU938" i="1"/>
  <c r="AT938" i="1"/>
  <c r="AS938" i="1"/>
  <c r="AQ938" i="1"/>
  <c r="AR938" i="1" s="1"/>
  <c r="AX937" i="1"/>
  <c r="AW937" i="1"/>
  <c r="AV937" i="1"/>
  <c r="AU937" i="1"/>
  <c r="AT937" i="1"/>
  <c r="AS937" i="1"/>
  <c r="AQ937" i="1"/>
  <c r="AR937" i="1" s="1"/>
  <c r="AX936" i="1"/>
  <c r="AW936" i="1"/>
  <c r="AV936" i="1"/>
  <c r="AU936" i="1"/>
  <c r="AT936" i="1"/>
  <c r="AS936" i="1"/>
  <c r="AQ936" i="1"/>
  <c r="AR936" i="1" s="1"/>
  <c r="AX935" i="1"/>
  <c r="AW935" i="1"/>
  <c r="AV935" i="1"/>
  <c r="AU935" i="1"/>
  <c r="AT935" i="1"/>
  <c r="AS935" i="1"/>
  <c r="AQ935" i="1"/>
  <c r="AR935" i="1" s="1"/>
  <c r="AX934" i="1"/>
  <c r="AW934" i="1"/>
  <c r="AV934" i="1"/>
  <c r="AU934" i="1"/>
  <c r="AT934" i="1"/>
  <c r="AS934" i="1"/>
  <c r="AQ934" i="1"/>
  <c r="AR934" i="1" s="1"/>
  <c r="AX933" i="1"/>
  <c r="AZ933" i="1" s="1"/>
  <c r="AW933" i="1"/>
  <c r="AV933" i="1"/>
  <c r="AU933" i="1"/>
  <c r="AT933" i="1"/>
  <c r="AS933" i="1"/>
  <c r="AQ933" i="1"/>
  <c r="AR933" i="1" s="1"/>
  <c r="AX932" i="1"/>
  <c r="AW932" i="1"/>
  <c r="AV932" i="1"/>
  <c r="AU932" i="1"/>
  <c r="AT932" i="1"/>
  <c r="AS932" i="1"/>
  <c r="AQ932" i="1"/>
  <c r="AR932" i="1" s="1"/>
  <c r="AX931" i="1"/>
  <c r="AY931" i="1" s="1"/>
  <c r="AW931" i="1"/>
  <c r="AV931" i="1"/>
  <c r="AU931" i="1"/>
  <c r="AT931" i="1"/>
  <c r="AS931" i="1"/>
  <c r="AQ931" i="1"/>
  <c r="AR931" i="1" s="1"/>
  <c r="AX930" i="1"/>
  <c r="AZ930" i="1" s="1"/>
  <c r="AW930" i="1"/>
  <c r="AV930" i="1"/>
  <c r="AU930" i="1"/>
  <c r="AT930" i="1"/>
  <c r="AS930" i="1"/>
  <c r="AQ930" i="1"/>
  <c r="AR930" i="1" s="1"/>
  <c r="AX929" i="1"/>
  <c r="AY929" i="1" s="1"/>
  <c r="AW929" i="1"/>
  <c r="AV929" i="1"/>
  <c r="AU929" i="1"/>
  <c r="AT929" i="1"/>
  <c r="AS929" i="1"/>
  <c r="AQ929" i="1"/>
  <c r="AR929" i="1" s="1"/>
  <c r="AX928" i="1"/>
  <c r="AZ928" i="1" s="1"/>
  <c r="AW928" i="1"/>
  <c r="AV928" i="1"/>
  <c r="AU928" i="1"/>
  <c r="AT928" i="1"/>
  <c r="AS928" i="1"/>
  <c r="AQ928" i="1"/>
  <c r="AR928" i="1" s="1"/>
  <c r="AX927" i="1"/>
  <c r="AY927" i="1" s="1"/>
  <c r="AW927" i="1"/>
  <c r="AV927" i="1"/>
  <c r="AU927" i="1"/>
  <c r="AT927" i="1"/>
  <c r="AS927" i="1"/>
  <c r="AQ927" i="1"/>
  <c r="AR927" i="1" s="1"/>
  <c r="AX926" i="1"/>
  <c r="AW926" i="1"/>
  <c r="AV926" i="1"/>
  <c r="AU926" i="1"/>
  <c r="AT926" i="1"/>
  <c r="AS926" i="1"/>
  <c r="AQ926" i="1"/>
  <c r="AR926" i="1" s="1"/>
  <c r="AX925" i="1"/>
  <c r="AZ925" i="1" s="1"/>
  <c r="AW925" i="1"/>
  <c r="AV925" i="1"/>
  <c r="AU925" i="1"/>
  <c r="AT925" i="1"/>
  <c r="AS925" i="1"/>
  <c r="AQ925" i="1"/>
  <c r="AR925" i="1" s="1"/>
  <c r="AX924" i="1"/>
  <c r="AW924" i="1"/>
  <c r="AV924" i="1"/>
  <c r="AU924" i="1"/>
  <c r="AT924" i="1"/>
  <c r="AS924" i="1"/>
  <c r="AQ924" i="1"/>
  <c r="AR924" i="1" s="1"/>
  <c r="AX923" i="1"/>
  <c r="AY923" i="1" s="1"/>
  <c r="AW923" i="1"/>
  <c r="AV923" i="1"/>
  <c r="AU923" i="1"/>
  <c r="AT923" i="1"/>
  <c r="AS923" i="1"/>
  <c r="AQ923" i="1"/>
  <c r="AR923" i="1" s="1"/>
  <c r="AX922" i="1"/>
  <c r="AZ922" i="1" s="1"/>
  <c r="AW922" i="1"/>
  <c r="AV922" i="1"/>
  <c r="AU922" i="1"/>
  <c r="AT922" i="1"/>
  <c r="AS922" i="1"/>
  <c r="AQ922" i="1"/>
  <c r="AR922" i="1" s="1"/>
  <c r="AX921" i="1"/>
  <c r="AY921" i="1" s="1"/>
  <c r="AW921" i="1"/>
  <c r="AV921" i="1"/>
  <c r="AU921" i="1"/>
  <c r="AT921" i="1"/>
  <c r="AS921" i="1"/>
  <c r="AQ921" i="1"/>
  <c r="AR921" i="1" s="1"/>
  <c r="AX920" i="1"/>
  <c r="AZ920" i="1" s="1"/>
  <c r="AW920" i="1"/>
  <c r="AV920" i="1"/>
  <c r="AU920" i="1"/>
  <c r="AT920" i="1"/>
  <c r="AS920" i="1"/>
  <c r="AQ920" i="1"/>
  <c r="AR920" i="1" s="1"/>
  <c r="AX919" i="1"/>
  <c r="AW919" i="1"/>
  <c r="AV919" i="1"/>
  <c r="AU919" i="1"/>
  <c r="AT919" i="1"/>
  <c r="AS919" i="1"/>
  <c r="AQ919" i="1"/>
  <c r="AR919" i="1" s="1"/>
  <c r="AX918" i="1"/>
  <c r="AW918" i="1"/>
  <c r="AV918" i="1"/>
  <c r="AU918" i="1"/>
  <c r="AT918" i="1"/>
  <c r="AS918" i="1"/>
  <c r="AQ918" i="1"/>
  <c r="AR918" i="1" s="1"/>
  <c r="AX917" i="1"/>
  <c r="AY917" i="1" s="1"/>
  <c r="AW917" i="1"/>
  <c r="AV917" i="1"/>
  <c r="AU917" i="1"/>
  <c r="AT917" i="1"/>
  <c r="AS917" i="1"/>
  <c r="AQ917" i="1"/>
  <c r="AR917" i="1" s="1"/>
  <c r="AX916" i="1"/>
  <c r="AW916" i="1"/>
  <c r="AV916" i="1"/>
  <c r="AU916" i="1"/>
  <c r="AT916" i="1"/>
  <c r="AS916" i="1"/>
  <c r="AQ916" i="1"/>
  <c r="AR916" i="1" s="1"/>
  <c r="AX915" i="1"/>
  <c r="AW915" i="1"/>
  <c r="AV915" i="1"/>
  <c r="AU915" i="1"/>
  <c r="AT915" i="1"/>
  <c r="AS915" i="1"/>
  <c r="AQ915" i="1"/>
  <c r="AR915" i="1" s="1"/>
  <c r="AX914" i="1"/>
  <c r="AZ914" i="1" s="1"/>
  <c r="AW914" i="1"/>
  <c r="AV914" i="1"/>
  <c r="AU914" i="1"/>
  <c r="AT914" i="1"/>
  <c r="AS914" i="1"/>
  <c r="AQ914" i="1"/>
  <c r="AR914" i="1" s="1"/>
  <c r="AX913" i="1"/>
  <c r="AZ913" i="1" s="1"/>
  <c r="AW913" i="1"/>
  <c r="AV913" i="1"/>
  <c r="AU913" i="1"/>
  <c r="AT913" i="1"/>
  <c r="AS913" i="1"/>
  <c r="AQ913" i="1"/>
  <c r="AR913" i="1" s="1"/>
  <c r="AX912" i="1"/>
  <c r="AW912" i="1"/>
  <c r="AV912" i="1"/>
  <c r="AU912" i="1"/>
  <c r="AT912" i="1"/>
  <c r="AS912" i="1"/>
  <c r="AQ912" i="1"/>
  <c r="AR912" i="1" s="1"/>
  <c r="AX911" i="1"/>
  <c r="AW911" i="1"/>
  <c r="AV911" i="1"/>
  <c r="AU911" i="1"/>
  <c r="AT911" i="1"/>
  <c r="AS911" i="1"/>
  <c r="AQ911" i="1"/>
  <c r="AR911" i="1" s="1"/>
  <c r="AX910" i="1"/>
  <c r="AW910" i="1"/>
  <c r="AV910" i="1"/>
  <c r="AU910" i="1"/>
  <c r="AT910" i="1"/>
  <c r="AS910" i="1"/>
  <c r="AQ910" i="1"/>
  <c r="AR910" i="1" s="1"/>
  <c r="AX909" i="1"/>
  <c r="AZ909" i="1" s="1"/>
  <c r="AW909" i="1"/>
  <c r="AV909" i="1"/>
  <c r="AU909" i="1"/>
  <c r="AT909" i="1"/>
  <c r="AS909" i="1"/>
  <c r="AQ909" i="1"/>
  <c r="AR909" i="1" s="1"/>
  <c r="AX908" i="1"/>
  <c r="AW908" i="1"/>
  <c r="AV908" i="1"/>
  <c r="AU908" i="1"/>
  <c r="AT908" i="1"/>
  <c r="AS908" i="1"/>
  <c r="AQ908" i="1"/>
  <c r="AR908" i="1" s="1"/>
  <c r="AX907" i="1"/>
  <c r="AZ907" i="1" s="1"/>
  <c r="AW907" i="1"/>
  <c r="AV907" i="1"/>
  <c r="AU907" i="1"/>
  <c r="AT907" i="1"/>
  <c r="AS907" i="1"/>
  <c r="AQ907" i="1"/>
  <c r="AR907" i="1" s="1"/>
  <c r="AX906" i="1"/>
  <c r="AZ906" i="1" s="1"/>
  <c r="AW906" i="1"/>
  <c r="AV906" i="1"/>
  <c r="AU906" i="1"/>
  <c r="AT906" i="1"/>
  <c r="AS906" i="1"/>
  <c r="AQ906" i="1"/>
  <c r="AR906" i="1" s="1"/>
  <c r="AX905" i="1"/>
  <c r="AZ905" i="1" s="1"/>
  <c r="AW905" i="1"/>
  <c r="AV905" i="1"/>
  <c r="AU905" i="1"/>
  <c r="AT905" i="1"/>
  <c r="AS905" i="1"/>
  <c r="AQ905" i="1"/>
  <c r="AR905" i="1" s="1"/>
  <c r="AX904" i="1"/>
  <c r="AZ904" i="1" s="1"/>
  <c r="AW904" i="1"/>
  <c r="AV904" i="1"/>
  <c r="AU904" i="1"/>
  <c r="AT904" i="1"/>
  <c r="AS904" i="1"/>
  <c r="AQ904" i="1"/>
  <c r="AR904" i="1" s="1"/>
  <c r="AX903" i="1"/>
  <c r="AZ903" i="1" s="1"/>
  <c r="AW903" i="1"/>
  <c r="AV903" i="1"/>
  <c r="AU903" i="1"/>
  <c r="AT903" i="1"/>
  <c r="AS903" i="1"/>
  <c r="AQ903" i="1"/>
  <c r="AR903" i="1" s="1"/>
  <c r="AX902" i="1"/>
  <c r="AZ902" i="1" s="1"/>
  <c r="AW902" i="1"/>
  <c r="AV902" i="1"/>
  <c r="AU902" i="1"/>
  <c r="AT902" i="1"/>
  <c r="AS902" i="1"/>
  <c r="AQ902" i="1"/>
  <c r="AR902" i="1" s="1"/>
  <c r="AX901" i="1"/>
  <c r="AW901" i="1"/>
  <c r="AV901" i="1"/>
  <c r="AU901" i="1"/>
  <c r="AT901" i="1"/>
  <c r="AS901" i="1"/>
  <c r="AQ901" i="1"/>
  <c r="AR901" i="1" s="1"/>
  <c r="AX900" i="1"/>
  <c r="AW900" i="1"/>
  <c r="AV900" i="1"/>
  <c r="AU900" i="1"/>
  <c r="AT900" i="1"/>
  <c r="AS900" i="1"/>
  <c r="AQ900" i="1"/>
  <c r="AR900" i="1" s="1"/>
  <c r="AX899" i="1"/>
  <c r="AW899" i="1"/>
  <c r="AV899" i="1"/>
  <c r="AU899" i="1"/>
  <c r="AT899" i="1"/>
  <c r="AS899" i="1"/>
  <c r="AQ899" i="1"/>
  <c r="AR899" i="1" s="1"/>
  <c r="AX898" i="1"/>
  <c r="AZ898" i="1" s="1"/>
  <c r="AW898" i="1"/>
  <c r="AV898" i="1"/>
  <c r="AU898" i="1"/>
  <c r="AT898" i="1"/>
  <c r="AS898" i="1"/>
  <c r="AQ898" i="1"/>
  <c r="AR898" i="1" s="1"/>
  <c r="AX897" i="1"/>
  <c r="AZ897" i="1" s="1"/>
  <c r="AW897" i="1"/>
  <c r="AV897" i="1"/>
  <c r="AU897" i="1"/>
  <c r="AT897" i="1"/>
  <c r="AS897" i="1"/>
  <c r="AQ897" i="1"/>
  <c r="AR897" i="1" s="1"/>
  <c r="AX896" i="1"/>
  <c r="AW896" i="1"/>
  <c r="AV896" i="1"/>
  <c r="AU896" i="1"/>
  <c r="AT896" i="1"/>
  <c r="AS896" i="1"/>
  <c r="AQ896" i="1"/>
  <c r="AR896" i="1" s="1"/>
  <c r="AX895" i="1"/>
  <c r="AZ895" i="1" s="1"/>
  <c r="AW895" i="1"/>
  <c r="AV895" i="1"/>
  <c r="AU895" i="1"/>
  <c r="AT895" i="1"/>
  <c r="AS895" i="1"/>
  <c r="AQ895" i="1"/>
  <c r="AR895" i="1" s="1"/>
  <c r="AX894" i="1"/>
  <c r="AZ894" i="1" s="1"/>
  <c r="AW894" i="1"/>
  <c r="AV894" i="1"/>
  <c r="AU894" i="1"/>
  <c r="AT894" i="1"/>
  <c r="AS894" i="1"/>
  <c r="AQ894" i="1"/>
  <c r="AR894" i="1" s="1"/>
  <c r="AX893" i="1"/>
  <c r="AZ893" i="1" s="1"/>
  <c r="AW893" i="1"/>
  <c r="AV893" i="1"/>
  <c r="AU893" i="1"/>
  <c r="AT893" i="1"/>
  <c r="AS893" i="1"/>
  <c r="AQ893" i="1"/>
  <c r="AR893" i="1" s="1"/>
  <c r="AX892" i="1"/>
  <c r="AW892" i="1"/>
  <c r="AV892" i="1"/>
  <c r="AU892" i="1"/>
  <c r="AT892" i="1"/>
  <c r="AS892" i="1"/>
  <c r="AQ892" i="1"/>
  <c r="AR892" i="1" s="1"/>
  <c r="AX891" i="1"/>
  <c r="AZ891" i="1" s="1"/>
  <c r="AW891" i="1"/>
  <c r="AV891" i="1"/>
  <c r="AU891" i="1"/>
  <c r="AT891" i="1"/>
  <c r="AS891" i="1"/>
  <c r="AQ891" i="1"/>
  <c r="AR891" i="1" s="1"/>
  <c r="AX890" i="1"/>
  <c r="AZ890" i="1" s="1"/>
  <c r="AW890" i="1"/>
  <c r="AV890" i="1"/>
  <c r="AU890" i="1"/>
  <c r="AT890" i="1"/>
  <c r="AS890" i="1"/>
  <c r="AQ890" i="1"/>
  <c r="AR890" i="1" s="1"/>
  <c r="AX889" i="1"/>
  <c r="AZ889" i="1" s="1"/>
  <c r="AW889" i="1"/>
  <c r="AV889" i="1"/>
  <c r="AU889" i="1"/>
  <c r="AT889" i="1"/>
  <c r="AS889" i="1"/>
  <c r="AQ889" i="1"/>
  <c r="AR889" i="1" s="1"/>
  <c r="AX888" i="1"/>
  <c r="AW888" i="1"/>
  <c r="AV888" i="1"/>
  <c r="AU888" i="1"/>
  <c r="AT888" i="1"/>
  <c r="AS888" i="1"/>
  <c r="AQ888" i="1"/>
  <c r="AR888" i="1" s="1"/>
  <c r="AX887" i="1"/>
  <c r="AY887" i="1" s="1"/>
  <c r="AW887" i="1"/>
  <c r="AV887" i="1"/>
  <c r="AU887" i="1"/>
  <c r="AT887" i="1"/>
  <c r="AS887" i="1"/>
  <c r="AQ887" i="1"/>
  <c r="AR887" i="1" s="1"/>
  <c r="AX886" i="1"/>
  <c r="AY886" i="1" s="1"/>
  <c r="AW886" i="1"/>
  <c r="AV886" i="1"/>
  <c r="AU886" i="1"/>
  <c r="AT886" i="1"/>
  <c r="AS886" i="1"/>
  <c r="AQ886" i="1"/>
  <c r="AR886" i="1" s="1"/>
  <c r="AX885" i="1"/>
  <c r="AZ885" i="1" s="1"/>
  <c r="AW885" i="1"/>
  <c r="AV885" i="1"/>
  <c r="AU885" i="1"/>
  <c r="AT885" i="1"/>
  <c r="AS885" i="1"/>
  <c r="AQ885" i="1"/>
  <c r="AR885" i="1" s="1"/>
  <c r="AX884" i="1"/>
  <c r="AW884" i="1"/>
  <c r="AV884" i="1"/>
  <c r="AU884" i="1"/>
  <c r="AT884" i="1"/>
  <c r="AS884" i="1"/>
  <c r="AQ884" i="1"/>
  <c r="AR884" i="1" s="1"/>
  <c r="AX883" i="1"/>
  <c r="AW883" i="1"/>
  <c r="AV883" i="1"/>
  <c r="AU883" i="1"/>
  <c r="AT883" i="1"/>
  <c r="AS883" i="1"/>
  <c r="AQ883" i="1"/>
  <c r="AR883" i="1" s="1"/>
  <c r="AX882" i="1"/>
  <c r="AZ882" i="1" s="1"/>
  <c r="AW882" i="1"/>
  <c r="AV882" i="1"/>
  <c r="AU882" i="1"/>
  <c r="AT882" i="1"/>
  <c r="AS882" i="1"/>
  <c r="AQ882" i="1"/>
  <c r="AR882" i="1" s="1"/>
  <c r="AX881" i="1"/>
  <c r="AZ881" i="1" s="1"/>
  <c r="AW881" i="1"/>
  <c r="AV881" i="1"/>
  <c r="AU881" i="1"/>
  <c r="AT881" i="1"/>
  <c r="AS881" i="1"/>
  <c r="AQ881" i="1"/>
  <c r="AR881" i="1" s="1"/>
  <c r="AX880" i="1"/>
  <c r="AY880" i="1" s="1"/>
  <c r="AW880" i="1"/>
  <c r="AV880" i="1"/>
  <c r="AU880" i="1"/>
  <c r="AT880" i="1"/>
  <c r="AS880" i="1"/>
  <c r="AQ880" i="1"/>
  <c r="AR880" i="1" s="1"/>
  <c r="AX879" i="1"/>
  <c r="AY879" i="1" s="1"/>
  <c r="AW879" i="1"/>
  <c r="AV879" i="1"/>
  <c r="AU879" i="1"/>
  <c r="AT879" i="1"/>
  <c r="AS879" i="1"/>
  <c r="AQ879" i="1"/>
  <c r="AR879" i="1" s="1"/>
  <c r="AX878" i="1"/>
  <c r="AY878" i="1" s="1"/>
  <c r="AW878" i="1"/>
  <c r="AV878" i="1"/>
  <c r="AU878" i="1"/>
  <c r="AT878" i="1"/>
  <c r="AS878" i="1"/>
  <c r="AQ878" i="1"/>
  <c r="AR878" i="1" s="1"/>
  <c r="AX877" i="1"/>
  <c r="AZ877" i="1" s="1"/>
  <c r="AW877" i="1"/>
  <c r="AV877" i="1"/>
  <c r="AU877" i="1"/>
  <c r="AT877" i="1"/>
  <c r="AS877" i="1"/>
  <c r="AQ877" i="1"/>
  <c r="AR877" i="1" s="1"/>
  <c r="AX876" i="1"/>
  <c r="AZ876" i="1" s="1"/>
  <c r="AW876" i="1"/>
  <c r="AV876" i="1"/>
  <c r="AU876" i="1"/>
  <c r="AT876" i="1"/>
  <c r="AS876" i="1"/>
  <c r="AQ876" i="1"/>
  <c r="AR876" i="1" s="1"/>
  <c r="AX875" i="1"/>
  <c r="AW875" i="1"/>
  <c r="AV875" i="1"/>
  <c r="AU875" i="1"/>
  <c r="AT875" i="1"/>
  <c r="AS875" i="1"/>
  <c r="AQ875" i="1"/>
  <c r="AR875" i="1" s="1"/>
  <c r="AX874" i="1"/>
  <c r="AZ874" i="1" s="1"/>
  <c r="AW874" i="1"/>
  <c r="AV874" i="1"/>
  <c r="AU874" i="1"/>
  <c r="AT874" i="1"/>
  <c r="AS874" i="1"/>
  <c r="AQ874" i="1"/>
  <c r="AR874" i="1" s="1"/>
  <c r="AX873" i="1"/>
  <c r="AW873" i="1"/>
  <c r="AV873" i="1"/>
  <c r="AU873" i="1"/>
  <c r="AT873" i="1"/>
  <c r="AS873" i="1"/>
  <c r="AQ873" i="1"/>
  <c r="AR873" i="1" s="1"/>
  <c r="AX872" i="1"/>
  <c r="AW872" i="1"/>
  <c r="AV872" i="1"/>
  <c r="AU872" i="1"/>
  <c r="AT872" i="1"/>
  <c r="AS872" i="1"/>
  <c r="AQ872" i="1"/>
  <c r="AR872" i="1" s="1"/>
  <c r="AX871" i="1"/>
  <c r="AW871" i="1"/>
  <c r="AV871" i="1"/>
  <c r="AU871" i="1"/>
  <c r="AT871" i="1"/>
  <c r="AS871" i="1"/>
  <c r="AQ871" i="1"/>
  <c r="AR871" i="1" s="1"/>
  <c r="AX870" i="1"/>
  <c r="AW870" i="1"/>
  <c r="AV870" i="1"/>
  <c r="AU870" i="1"/>
  <c r="AT870" i="1"/>
  <c r="AS870" i="1"/>
  <c r="AQ870" i="1"/>
  <c r="AR870" i="1" s="1"/>
  <c r="AX869" i="1"/>
  <c r="AZ869" i="1" s="1"/>
  <c r="AW869" i="1"/>
  <c r="AV869" i="1"/>
  <c r="AU869" i="1"/>
  <c r="AT869" i="1"/>
  <c r="AS869" i="1"/>
  <c r="AQ869" i="1"/>
  <c r="AR869" i="1" s="1"/>
  <c r="AX868" i="1"/>
  <c r="AW868" i="1"/>
  <c r="AV868" i="1"/>
  <c r="AU868" i="1"/>
  <c r="AT868" i="1"/>
  <c r="AS868" i="1"/>
  <c r="AQ868" i="1"/>
  <c r="AR868" i="1" s="1"/>
  <c r="AX867" i="1"/>
  <c r="AW867" i="1"/>
  <c r="AV867" i="1"/>
  <c r="AU867" i="1"/>
  <c r="AT867" i="1"/>
  <c r="AS867" i="1"/>
  <c r="AQ867" i="1"/>
  <c r="AR867" i="1" s="1"/>
  <c r="AX866" i="1"/>
  <c r="AZ866" i="1" s="1"/>
  <c r="AW866" i="1"/>
  <c r="AV866" i="1"/>
  <c r="AU866" i="1"/>
  <c r="AT866" i="1"/>
  <c r="AS866" i="1"/>
  <c r="AQ866" i="1"/>
  <c r="AR866" i="1" s="1"/>
  <c r="AX865" i="1"/>
  <c r="AZ865" i="1" s="1"/>
  <c r="AW865" i="1"/>
  <c r="AV865" i="1"/>
  <c r="AU865" i="1"/>
  <c r="AT865" i="1"/>
  <c r="AS865" i="1"/>
  <c r="AQ865" i="1"/>
  <c r="AR865" i="1" s="1"/>
  <c r="AX864" i="1"/>
  <c r="AY864" i="1" s="1"/>
  <c r="AW864" i="1"/>
  <c r="AV864" i="1"/>
  <c r="AU864" i="1"/>
  <c r="AT864" i="1"/>
  <c r="AS864" i="1"/>
  <c r="AQ864" i="1"/>
  <c r="AR864" i="1" s="1"/>
  <c r="AX863" i="1"/>
  <c r="AY863" i="1" s="1"/>
  <c r="AW863" i="1"/>
  <c r="AV863" i="1"/>
  <c r="AU863" i="1"/>
  <c r="AT863" i="1"/>
  <c r="AS863" i="1"/>
  <c r="AQ863" i="1"/>
  <c r="AR863" i="1" s="1"/>
  <c r="AX862" i="1"/>
  <c r="AY862" i="1" s="1"/>
  <c r="AW862" i="1"/>
  <c r="AV862" i="1"/>
  <c r="AU862" i="1"/>
  <c r="AT862" i="1"/>
  <c r="AS862" i="1"/>
  <c r="AQ862" i="1"/>
  <c r="AR862" i="1" s="1"/>
  <c r="AX861" i="1"/>
  <c r="AZ861" i="1" s="1"/>
  <c r="AW861" i="1"/>
  <c r="AV861" i="1"/>
  <c r="AU861" i="1"/>
  <c r="AT861" i="1"/>
  <c r="AS861" i="1"/>
  <c r="AQ861" i="1"/>
  <c r="AR861" i="1" s="1"/>
  <c r="AX860" i="1"/>
  <c r="AZ860" i="1" s="1"/>
  <c r="AW860" i="1"/>
  <c r="AV860" i="1"/>
  <c r="AU860" i="1"/>
  <c r="AT860" i="1"/>
  <c r="AS860" i="1"/>
  <c r="AQ860" i="1"/>
  <c r="AR860" i="1" s="1"/>
  <c r="AX859" i="1"/>
  <c r="AZ859" i="1" s="1"/>
  <c r="AW859" i="1"/>
  <c r="AV859" i="1"/>
  <c r="AU859" i="1"/>
  <c r="AT859" i="1"/>
  <c r="AS859" i="1"/>
  <c r="AQ859" i="1"/>
  <c r="AR859" i="1" s="1"/>
  <c r="AX858" i="1"/>
  <c r="AZ858" i="1" s="1"/>
  <c r="AW858" i="1"/>
  <c r="AV858" i="1"/>
  <c r="AU858" i="1"/>
  <c r="AT858" i="1"/>
  <c r="AS858" i="1"/>
  <c r="AQ858" i="1"/>
  <c r="AR858" i="1" s="1"/>
  <c r="AX857" i="1"/>
  <c r="AZ857" i="1" s="1"/>
  <c r="AW857" i="1"/>
  <c r="AV857" i="1"/>
  <c r="AU857" i="1"/>
  <c r="AT857" i="1"/>
  <c r="AS857" i="1"/>
  <c r="AQ857" i="1"/>
  <c r="AR857" i="1" s="1"/>
  <c r="AX856" i="1"/>
  <c r="AZ856" i="1" s="1"/>
  <c r="AW856" i="1"/>
  <c r="AV856" i="1"/>
  <c r="AU856" i="1"/>
  <c r="AT856" i="1"/>
  <c r="AS856" i="1"/>
  <c r="AQ856" i="1"/>
  <c r="AR856" i="1" s="1"/>
  <c r="AX855" i="1"/>
  <c r="AZ855" i="1" s="1"/>
  <c r="AW855" i="1"/>
  <c r="AV855" i="1"/>
  <c r="AU855" i="1"/>
  <c r="AT855" i="1"/>
  <c r="AS855" i="1"/>
  <c r="AQ855" i="1"/>
  <c r="AR855" i="1" s="1"/>
  <c r="AX854" i="1"/>
  <c r="AW854" i="1"/>
  <c r="AV854" i="1"/>
  <c r="AU854" i="1"/>
  <c r="AT854" i="1"/>
  <c r="AS854" i="1"/>
  <c r="AQ854" i="1"/>
  <c r="AR854" i="1" s="1"/>
  <c r="AX853" i="1"/>
  <c r="AZ853" i="1" s="1"/>
  <c r="AW853" i="1"/>
  <c r="AV853" i="1"/>
  <c r="AU853" i="1"/>
  <c r="AT853" i="1"/>
  <c r="AS853" i="1"/>
  <c r="AQ853" i="1"/>
  <c r="AR853" i="1" s="1"/>
  <c r="AX852" i="1"/>
  <c r="AZ852" i="1" s="1"/>
  <c r="AW852" i="1"/>
  <c r="AV852" i="1"/>
  <c r="AU852" i="1"/>
  <c r="AT852" i="1"/>
  <c r="AS852" i="1"/>
  <c r="AQ852" i="1"/>
  <c r="AR852" i="1" s="1"/>
  <c r="AX851" i="1"/>
  <c r="AY851" i="1" s="1"/>
  <c r="AW851" i="1"/>
  <c r="AV851" i="1"/>
  <c r="AU851" i="1"/>
  <c r="AT851" i="1"/>
  <c r="AS851" i="1"/>
  <c r="AQ851" i="1"/>
  <c r="AR851" i="1" s="1"/>
  <c r="AX850" i="1"/>
  <c r="AZ850" i="1" s="1"/>
  <c r="AW850" i="1"/>
  <c r="AV850" i="1"/>
  <c r="AU850" i="1"/>
  <c r="AT850" i="1"/>
  <c r="AS850" i="1"/>
  <c r="AQ850" i="1"/>
  <c r="AR850" i="1" s="1"/>
  <c r="AX849" i="1"/>
  <c r="AZ849" i="1" s="1"/>
  <c r="AW849" i="1"/>
  <c r="AV849" i="1"/>
  <c r="AU849" i="1"/>
  <c r="AT849" i="1"/>
  <c r="AS849" i="1"/>
  <c r="AQ849" i="1"/>
  <c r="AR849" i="1" s="1"/>
  <c r="AX848" i="1"/>
  <c r="AZ848" i="1" s="1"/>
  <c r="AW848" i="1"/>
  <c r="AV848" i="1"/>
  <c r="AU848" i="1"/>
  <c r="AT848" i="1"/>
  <c r="AS848" i="1"/>
  <c r="AQ848" i="1"/>
  <c r="AR848" i="1" s="1"/>
  <c r="AX847" i="1"/>
  <c r="AZ847" i="1" s="1"/>
  <c r="AW847" i="1"/>
  <c r="AV847" i="1"/>
  <c r="AU847" i="1"/>
  <c r="AT847" i="1"/>
  <c r="AS847" i="1"/>
  <c r="AQ847" i="1"/>
  <c r="AR847" i="1" s="1"/>
  <c r="AX846" i="1"/>
  <c r="AW846" i="1"/>
  <c r="AV846" i="1"/>
  <c r="AU846" i="1"/>
  <c r="AT846" i="1"/>
  <c r="AS846" i="1"/>
  <c r="AQ846" i="1"/>
  <c r="AR846" i="1" s="1"/>
  <c r="AX845" i="1"/>
  <c r="AZ845" i="1" s="1"/>
  <c r="AW845" i="1"/>
  <c r="AV845" i="1"/>
  <c r="AU845" i="1"/>
  <c r="AT845" i="1"/>
  <c r="AS845" i="1"/>
  <c r="AQ845" i="1"/>
  <c r="AR845" i="1" s="1"/>
  <c r="AX844" i="1"/>
  <c r="AZ844" i="1" s="1"/>
  <c r="AW844" i="1"/>
  <c r="AV844" i="1"/>
  <c r="AU844" i="1"/>
  <c r="AT844" i="1"/>
  <c r="AS844" i="1"/>
  <c r="AQ844" i="1"/>
  <c r="AR844" i="1" s="1"/>
  <c r="AX843" i="1"/>
  <c r="AZ843" i="1" s="1"/>
  <c r="AW843" i="1"/>
  <c r="AV843" i="1"/>
  <c r="AU843" i="1"/>
  <c r="AT843" i="1"/>
  <c r="AS843" i="1"/>
  <c r="AQ843" i="1"/>
  <c r="AR843" i="1" s="1"/>
  <c r="AX842" i="1"/>
  <c r="AZ842" i="1" s="1"/>
  <c r="AW842" i="1"/>
  <c r="AV842" i="1"/>
  <c r="AU842" i="1"/>
  <c r="AT842" i="1"/>
  <c r="AS842" i="1"/>
  <c r="AQ842" i="1"/>
  <c r="AR842" i="1" s="1"/>
  <c r="AX841" i="1"/>
  <c r="AZ841" i="1" s="1"/>
  <c r="AW841" i="1"/>
  <c r="AV841" i="1"/>
  <c r="AU841" i="1"/>
  <c r="AT841" i="1"/>
  <c r="AS841" i="1"/>
  <c r="AQ841" i="1"/>
  <c r="AR841" i="1" s="1"/>
  <c r="AX840" i="1"/>
  <c r="AY840" i="1" s="1"/>
  <c r="AW840" i="1"/>
  <c r="AV840" i="1"/>
  <c r="AU840" i="1"/>
  <c r="AT840" i="1"/>
  <c r="AS840" i="1"/>
  <c r="AQ840" i="1"/>
  <c r="AR840" i="1" s="1"/>
  <c r="AX839" i="1"/>
  <c r="AW839" i="1"/>
  <c r="AV839" i="1"/>
  <c r="AU839" i="1"/>
  <c r="AT839" i="1"/>
  <c r="AS839" i="1"/>
  <c r="AQ839" i="1"/>
  <c r="AR839" i="1" s="1"/>
  <c r="AX838" i="1"/>
  <c r="AY838" i="1" s="1"/>
  <c r="AW838" i="1"/>
  <c r="AV838" i="1"/>
  <c r="AU838" i="1"/>
  <c r="AT838" i="1"/>
  <c r="AS838" i="1"/>
  <c r="AQ838" i="1"/>
  <c r="AR838" i="1" s="1"/>
  <c r="AX837" i="1"/>
  <c r="AZ837" i="1" s="1"/>
  <c r="AW837" i="1"/>
  <c r="AV837" i="1"/>
  <c r="AU837" i="1"/>
  <c r="AT837" i="1"/>
  <c r="AS837" i="1"/>
  <c r="AQ837" i="1"/>
  <c r="AR837" i="1" s="1"/>
  <c r="AX836" i="1"/>
  <c r="AZ836" i="1" s="1"/>
  <c r="AW836" i="1"/>
  <c r="AV836" i="1"/>
  <c r="AU836" i="1"/>
  <c r="AT836" i="1"/>
  <c r="AS836" i="1"/>
  <c r="AQ836" i="1"/>
  <c r="AR836" i="1" s="1"/>
  <c r="AX835" i="1"/>
  <c r="AZ835" i="1" s="1"/>
  <c r="AW835" i="1"/>
  <c r="AV835" i="1"/>
  <c r="AU835" i="1"/>
  <c r="AT835" i="1"/>
  <c r="AS835" i="1"/>
  <c r="AQ835" i="1"/>
  <c r="AR835" i="1" s="1"/>
  <c r="AX834" i="1"/>
  <c r="AW834" i="1"/>
  <c r="AV834" i="1"/>
  <c r="AU834" i="1"/>
  <c r="AT834" i="1"/>
  <c r="AS834" i="1"/>
  <c r="AQ834" i="1"/>
  <c r="AR834" i="1" s="1"/>
  <c r="AX833" i="1"/>
  <c r="AW833" i="1"/>
  <c r="AV833" i="1"/>
  <c r="AU833" i="1"/>
  <c r="AT833" i="1"/>
  <c r="AS833" i="1"/>
  <c r="AQ833" i="1"/>
  <c r="AR833" i="1" s="1"/>
  <c r="AX832" i="1"/>
  <c r="AW832" i="1"/>
  <c r="AV832" i="1"/>
  <c r="AU832" i="1"/>
  <c r="AT832" i="1"/>
  <c r="AS832" i="1"/>
  <c r="AQ832" i="1"/>
  <c r="AR832" i="1" s="1"/>
  <c r="AX831" i="1"/>
  <c r="AW831" i="1"/>
  <c r="AV831" i="1"/>
  <c r="AU831" i="1"/>
  <c r="AT831" i="1"/>
  <c r="AS831" i="1"/>
  <c r="AQ831" i="1"/>
  <c r="AR831" i="1" s="1"/>
  <c r="AX830" i="1"/>
  <c r="AY830" i="1" s="1"/>
  <c r="AW830" i="1"/>
  <c r="AV830" i="1"/>
  <c r="AU830" i="1"/>
  <c r="AT830" i="1"/>
  <c r="AS830" i="1"/>
  <c r="AQ830" i="1"/>
  <c r="AR830" i="1" s="1"/>
  <c r="AX829" i="1"/>
  <c r="AW829" i="1"/>
  <c r="AV829" i="1"/>
  <c r="AU829" i="1"/>
  <c r="AT829" i="1"/>
  <c r="AS829" i="1"/>
  <c r="AQ829" i="1"/>
  <c r="AR829" i="1" s="1"/>
  <c r="AX828" i="1"/>
  <c r="AZ828" i="1" s="1"/>
  <c r="AW828" i="1"/>
  <c r="AV828" i="1"/>
  <c r="AU828" i="1"/>
  <c r="AT828" i="1"/>
  <c r="AS828" i="1"/>
  <c r="AQ828" i="1"/>
  <c r="AR828" i="1" s="1"/>
  <c r="AX827" i="1"/>
  <c r="AZ827" i="1" s="1"/>
  <c r="AW827" i="1"/>
  <c r="AV827" i="1"/>
  <c r="AU827" i="1"/>
  <c r="AT827" i="1"/>
  <c r="AS827" i="1"/>
  <c r="AQ827" i="1"/>
  <c r="AR827" i="1" s="1"/>
  <c r="AX826" i="1"/>
  <c r="AW826" i="1"/>
  <c r="AV826" i="1"/>
  <c r="AU826" i="1"/>
  <c r="AT826" i="1"/>
  <c r="AS826" i="1"/>
  <c r="AQ826" i="1"/>
  <c r="AR826" i="1" s="1"/>
  <c r="AX825" i="1"/>
  <c r="AZ825" i="1" s="1"/>
  <c r="AW825" i="1"/>
  <c r="AV825" i="1"/>
  <c r="AU825" i="1"/>
  <c r="AT825" i="1"/>
  <c r="AS825" i="1"/>
  <c r="AQ825" i="1"/>
  <c r="AR825" i="1" s="1"/>
  <c r="AX824" i="1"/>
  <c r="AW824" i="1"/>
  <c r="AV824" i="1"/>
  <c r="AU824" i="1"/>
  <c r="AT824" i="1"/>
  <c r="AS824" i="1"/>
  <c r="AQ824" i="1"/>
  <c r="AR824" i="1" s="1"/>
  <c r="AX823" i="1"/>
  <c r="AW823" i="1"/>
  <c r="AV823" i="1"/>
  <c r="AU823" i="1"/>
  <c r="AT823" i="1"/>
  <c r="AS823" i="1"/>
  <c r="AQ823" i="1"/>
  <c r="AR823" i="1" s="1"/>
  <c r="AX822" i="1"/>
  <c r="AY822" i="1" s="1"/>
  <c r="AW822" i="1"/>
  <c r="AV822" i="1"/>
  <c r="AU822" i="1"/>
  <c r="AT822" i="1"/>
  <c r="AS822" i="1"/>
  <c r="AQ822" i="1"/>
  <c r="AR822" i="1" s="1"/>
  <c r="AX821" i="1"/>
  <c r="AZ821" i="1" s="1"/>
  <c r="AW821" i="1"/>
  <c r="AV821" i="1"/>
  <c r="AU821" i="1"/>
  <c r="AT821" i="1"/>
  <c r="AS821" i="1"/>
  <c r="AQ821" i="1"/>
  <c r="AR821" i="1" s="1"/>
  <c r="AX820" i="1"/>
  <c r="AW820" i="1"/>
  <c r="AV820" i="1"/>
  <c r="AU820" i="1"/>
  <c r="AT820" i="1"/>
  <c r="AS820" i="1"/>
  <c r="AQ820" i="1"/>
  <c r="AR820" i="1" s="1"/>
  <c r="AX819" i="1"/>
  <c r="AW819" i="1"/>
  <c r="AV819" i="1"/>
  <c r="AU819" i="1"/>
  <c r="AT819" i="1"/>
  <c r="AS819" i="1"/>
  <c r="AQ819" i="1"/>
  <c r="AR819" i="1" s="1"/>
  <c r="AX818" i="1"/>
  <c r="AY818" i="1" s="1"/>
  <c r="AW818" i="1"/>
  <c r="AV818" i="1"/>
  <c r="AU818" i="1"/>
  <c r="AT818" i="1"/>
  <c r="AS818" i="1"/>
  <c r="AQ818" i="1"/>
  <c r="AR818" i="1" s="1"/>
  <c r="AX817" i="1"/>
  <c r="AZ817" i="1" s="1"/>
  <c r="AW817" i="1"/>
  <c r="AV817" i="1"/>
  <c r="AU817" i="1"/>
  <c r="AT817" i="1"/>
  <c r="AS817" i="1"/>
  <c r="AQ817" i="1"/>
  <c r="AR817" i="1" s="1"/>
  <c r="AX816" i="1"/>
  <c r="AZ816" i="1" s="1"/>
  <c r="AW816" i="1"/>
  <c r="AV816" i="1"/>
  <c r="AU816" i="1"/>
  <c r="AT816" i="1"/>
  <c r="AS816" i="1"/>
  <c r="AQ816" i="1"/>
  <c r="AX815" i="1"/>
  <c r="AZ815" i="1" s="1"/>
  <c r="AW815" i="1"/>
  <c r="AV815" i="1"/>
  <c r="AU815" i="1"/>
  <c r="AT815" i="1"/>
  <c r="AS815" i="1"/>
  <c r="AQ815" i="1"/>
  <c r="AX814" i="1"/>
  <c r="AZ814" i="1" s="1"/>
  <c r="AW814" i="1"/>
  <c r="AV814" i="1"/>
  <c r="AU814" i="1"/>
  <c r="AT814" i="1"/>
  <c r="AS814" i="1"/>
  <c r="AQ814" i="1"/>
  <c r="AX813" i="1"/>
  <c r="AZ813" i="1" s="1"/>
  <c r="AW813" i="1"/>
  <c r="AV813" i="1"/>
  <c r="AU813" i="1"/>
  <c r="AT813" i="1"/>
  <c r="AS813" i="1"/>
  <c r="AQ813" i="1"/>
  <c r="AX812" i="1"/>
  <c r="AZ812" i="1" s="1"/>
  <c r="AW812" i="1"/>
  <c r="AV812" i="1"/>
  <c r="AU812" i="1"/>
  <c r="AT812" i="1"/>
  <c r="AS812" i="1"/>
  <c r="AQ812" i="1"/>
  <c r="AX811" i="1"/>
  <c r="AZ811" i="1" s="1"/>
  <c r="AW811" i="1"/>
  <c r="AV811" i="1"/>
  <c r="AU811" i="1"/>
  <c r="AT811" i="1"/>
  <c r="AS811" i="1"/>
  <c r="AQ811" i="1"/>
  <c r="AX810" i="1"/>
  <c r="AZ810" i="1" s="1"/>
  <c r="AW810" i="1"/>
  <c r="AV810" i="1"/>
  <c r="AU810" i="1"/>
  <c r="AT810" i="1"/>
  <c r="AS810" i="1"/>
  <c r="AQ810" i="1"/>
  <c r="AX809" i="1"/>
  <c r="AZ809" i="1" s="1"/>
  <c r="AW809" i="1"/>
  <c r="AV809" i="1"/>
  <c r="AU809" i="1"/>
  <c r="AT809" i="1"/>
  <c r="AS809" i="1"/>
  <c r="AQ809" i="1"/>
  <c r="AX808" i="1"/>
  <c r="AZ808" i="1" s="1"/>
  <c r="AW808" i="1"/>
  <c r="AV808" i="1"/>
  <c r="AU808" i="1"/>
  <c r="AT808" i="1"/>
  <c r="AS808" i="1"/>
  <c r="AQ808" i="1"/>
  <c r="AX807" i="1"/>
  <c r="AZ807" i="1" s="1"/>
  <c r="AW807" i="1"/>
  <c r="AV807" i="1"/>
  <c r="AU807" i="1"/>
  <c r="AT807" i="1"/>
  <c r="AS807" i="1"/>
  <c r="AQ807" i="1"/>
  <c r="AX806" i="1"/>
  <c r="AZ806" i="1" s="1"/>
  <c r="AW806" i="1"/>
  <c r="AV806" i="1"/>
  <c r="AU806" i="1"/>
  <c r="AT806" i="1"/>
  <c r="AS806" i="1"/>
  <c r="AQ806" i="1"/>
  <c r="AX805" i="1"/>
  <c r="AZ805" i="1" s="1"/>
  <c r="AW805" i="1"/>
  <c r="AV805" i="1"/>
  <c r="AU805" i="1"/>
  <c r="AT805" i="1"/>
  <c r="AS805" i="1"/>
  <c r="AQ805" i="1"/>
  <c r="AX804" i="1"/>
  <c r="AZ804" i="1" s="1"/>
  <c r="AW804" i="1"/>
  <c r="AV804" i="1"/>
  <c r="AU804" i="1"/>
  <c r="AT804" i="1"/>
  <c r="AS804" i="1"/>
  <c r="AQ804" i="1"/>
  <c r="AX803" i="1"/>
  <c r="AZ803" i="1" s="1"/>
  <c r="AW803" i="1"/>
  <c r="AV803" i="1"/>
  <c r="AU803" i="1"/>
  <c r="AT803" i="1"/>
  <c r="AS803" i="1"/>
  <c r="AQ803" i="1"/>
  <c r="AX802" i="1"/>
  <c r="AZ802" i="1" s="1"/>
  <c r="AW802" i="1"/>
  <c r="AV802" i="1"/>
  <c r="AU802" i="1"/>
  <c r="AT802" i="1"/>
  <c r="AS802" i="1"/>
  <c r="AQ802" i="1"/>
  <c r="AX801" i="1"/>
  <c r="AZ801" i="1" s="1"/>
  <c r="AW801" i="1"/>
  <c r="AV801" i="1"/>
  <c r="AU801" i="1"/>
  <c r="AT801" i="1"/>
  <c r="AS801" i="1"/>
  <c r="AQ801" i="1"/>
  <c r="AX800" i="1"/>
  <c r="AZ800" i="1" s="1"/>
  <c r="AW800" i="1"/>
  <c r="AV800" i="1"/>
  <c r="AU800" i="1"/>
  <c r="AT800" i="1"/>
  <c r="AS800" i="1"/>
  <c r="AQ800" i="1"/>
  <c r="AX799" i="1"/>
  <c r="AZ799" i="1" s="1"/>
  <c r="AW799" i="1"/>
  <c r="AV799" i="1"/>
  <c r="AU799" i="1"/>
  <c r="AT799" i="1"/>
  <c r="AS799" i="1"/>
  <c r="AQ799" i="1"/>
  <c r="AX798" i="1"/>
  <c r="AZ798" i="1" s="1"/>
  <c r="AW798" i="1"/>
  <c r="AV798" i="1"/>
  <c r="AU798" i="1"/>
  <c r="AT798" i="1"/>
  <c r="AS798" i="1"/>
  <c r="AQ798" i="1"/>
  <c r="AX797" i="1"/>
  <c r="AZ797" i="1" s="1"/>
  <c r="AW797" i="1"/>
  <c r="AV797" i="1"/>
  <c r="AU797" i="1"/>
  <c r="AT797" i="1"/>
  <c r="AS797" i="1"/>
  <c r="AQ797" i="1"/>
  <c r="AX796" i="1"/>
  <c r="AZ796" i="1" s="1"/>
  <c r="AW796" i="1"/>
  <c r="AV796" i="1"/>
  <c r="AU796" i="1"/>
  <c r="AT796" i="1"/>
  <c r="AS796" i="1"/>
  <c r="AQ796" i="1"/>
  <c r="AX795" i="1"/>
  <c r="AZ795" i="1" s="1"/>
  <c r="AW795" i="1"/>
  <c r="AV795" i="1"/>
  <c r="AU795" i="1"/>
  <c r="AT795" i="1"/>
  <c r="AS795" i="1"/>
  <c r="AQ795" i="1"/>
  <c r="AX794" i="1"/>
  <c r="AZ794" i="1" s="1"/>
  <c r="AW794" i="1"/>
  <c r="AV794" i="1"/>
  <c r="AU794" i="1"/>
  <c r="AT794" i="1"/>
  <c r="AS794" i="1"/>
  <c r="AQ794" i="1"/>
  <c r="AX793" i="1"/>
  <c r="AZ793" i="1" s="1"/>
  <c r="AW793" i="1"/>
  <c r="AV793" i="1"/>
  <c r="AU793" i="1"/>
  <c r="AT793" i="1"/>
  <c r="AS793" i="1"/>
  <c r="AQ793" i="1"/>
  <c r="AX792" i="1"/>
  <c r="AW792" i="1"/>
  <c r="AV792" i="1"/>
  <c r="AU792" i="1"/>
  <c r="AT792" i="1"/>
  <c r="AS792" i="1"/>
  <c r="AQ792" i="1"/>
  <c r="AX791" i="1"/>
  <c r="AW791" i="1"/>
  <c r="AV791" i="1"/>
  <c r="AU791" i="1"/>
  <c r="AT791" i="1"/>
  <c r="AS791" i="1"/>
  <c r="AQ791" i="1"/>
  <c r="AX790" i="1"/>
  <c r="AZ790" i="1" s="1"/>
  <c r="AW790" i="1"/>
  <c r="AV790" i="1"/>
  <c r="AU790" i="1"/>
  <c r="AT790" i="1"/>
  <c r="AS790" i="1"/>
  <c r="AQ790" i="1"/>
  <c r="AX789" i="1"/>
  <c r="AZ789" i="1" s="1"/>
  <c r="AW789" i="1"/>
  <c r="AV789" i="1"/>
  <c r="AU789" i="1"/>
  <c r="AT789" i="1"/>
  <c r="AS789" i="1"/>
  <c r="AQ789" i="1"/>
  <c r="AX788" i="1"/>
  <c r="AZ788" i="1" s="1"/>
  <c r="AW788" i="1"/>
  <c r="AV788" i="1"/>
  <c r="AU788" i="1"/>
  <c r="AT788" i="1"/>
  <c r="AS788" i="1"/>
  <c r="AQ788" i="1"/>
  <c r="AX787" i="1"/>
  <c r="AZ787" i="1" s="1"/>
  <c r="AW787" i="1"/>
  <c r="AV787" i="1"/>
  <c r="AU787" i="1"/>
  <c r="AT787" i="1"/>
  <c r="AS787" i="1"/>
  <c r="AQ787" i="1"/>
  <c r="AX786" i="1"/>
  <c r="AZ786" i="1" s="1"/>
  <c r="AW786" i="1"/>
  <c r="AV786" i="1"/>
  <c r="AU786" i="1"/>
  <c r="AT786" i="1"/>
  <c r="AS786" i="1"/>
  <c r="AQ786" i="1"/>
  <c r="AX785" i="1"/>
  <c r="AZ785" i="1" s="1"/>
  <c r="AW785" i="1"/>
  <c r="AV785" i="1"/>
  <c r="AU785" i="1"/>
  <c r="AT785" i="1"/>
  <c r="AS785" i="1"/>
  <c r="AQ785" i="1"/>
  <c r="AX784" i="1"/>
  <c r="AZ784" i="1" s="1"/>
  <c r="AW784" i="1"/>
  <c r="AV784" i="1"/>
  <c r="AU784" i="1"/>
  <c r="AT784" i="1"/>
  <c r="AS784" i="1"/>
  <c r="AQ784" i="1"/>
  <c r="AX783" i="1"/>
  <c r="AZ783" i="1" s="1"/>
  <c r="AW783" i="1"/>
  <c r="AV783" i="1"/>
  <c r="AU783" i="1"/>
  <c r="AT783" i="1"/>
  <c r="AS783" i="1"/>
  <c r="AQ783" i="1"/>
  <c r="AX782" i="1"/>
  <c r="AZ782" i="1" s="1"/>
  <c r="AW782" i="1"/>
  <c r="AV782" i="1"/>
  <c r="AU782" i="1"/>
  <c r="AT782" i="1"/>
  <c r="AS782" i="1"/>
  <c r="AQ782" i="1"/>
  <c r="AX781" i="1"/>
  <c r="AZ781" i="1" s="1"/>
  <c r="AW781" i="1"/>
  <c r="AV781" i="1"/>
  <c r="AU781" i="1"/>
  <c r="AT781" i="1"/>
  <c r="AS781" i="1"/>
  <c r="AQ781" i="1"/>
  <c r="AX780" i="1"/>
  <c r="AW780" i="1"/>
  <c r="AV780" i="1"/>
  <c r="AU780" i="1"/>
  <c r="AT780" i="1"/>
  <c r="AS780" i="1"/>
  <c r="AQ780" i="1"/>
  <c r="AX779" i="1"/>
  <c r="AW779" i="1"/>
  <c r="AV779" i="1"/>
  <c r="AU779" i="1"/>
  <c r="AT779" i="1"/>
  <c r="AS779" i="1"/>
  <c r="AQ779" i="1"/>
  <c r="AX778" i="1"/>
  <c r="AZ778" i="1" s="1"/>
  <c r="AW778" i="1"/>
  <c r="AV778" i="1"/>
  <c r="AU778" i="1"/>
  <c r="AT778" i="1"/>
  <c r="AS778" i="1"/>
  <c r="AQ778" i="1"/>
  <c r="AX777" i="1"/>
  <c r="AZ777" i="1" s="1"/>
  <c r="AW777" i="1"/>
  <c r="AV777" i="1"/>
  <c r="AU777" i="1"/>
  <c r="AT777" i="1"/>
  <c r="AS777" i="1"/>
  <c r="AQ777" i="1"/>
  <c r="AX776" i="1"/>
  <c r="AW776" i="1"/>
  <c r="AV776" i="1"/>
  <c r="AU776" i="1"/>
  <c r="AT776" i="1"/>
  <c r="AS776" i="1"/>
  <c r="AQ776" i="1"/>
  <c r="AX775" i="1"/>
  <c r="AZ775" i="1" s="1"/>
  <c r="AW775" i="1"/>
  <c r="AV775" i="1"/>
  <c r="AU775" i="1"/>
  <c r="AT775" i="1"/>
  <c r="AS775" i="1"/>
  <c r="AQ775" i="1"/>
  <c r="AX774" i="1"/>
  <c r="AZ774" i="1" s="1"/>
  <c r="AW774" i="1"/>
  <c r="AV774" i="1"/>
  <c r="AU774" i="1"/>
  <c r="AT774" i="1"/>
  <c r="AS774" i="1"/>
  <c r="AQ774" i="1"/>
  <c r="AX773" i="1"/>
  <c r="AZ773" i="1" s="1"/>
  <c r="AW773" i="1"/>
  <c r="AV773" i="1"/>
  <c r="AU773" i="1"/>
  <c r="AT773" i="1"/>
  <c r="AS773" i="1"/>
  <c r="AQ773" i="1"/>
  <c r="AX772" i="1"/>
  <c r="AZ772" i="1" s="1"/>
  <c r="AW772" i="1"/>
  <c r="AV772" i="1"/>
  <c r="AU772" i="1"/>
  <c r="AT772" i="1"/>
  <c r="AS772" i="1"/>
  <c r="AQ772" i="1"/>
  <c r="AX771" i="1"/>
  <c r="AZ771" i="1" s="1"/>
  <c r="AW771" i="1"/>
  <c r="AV771" i="1"/>
  <c r="AU771" i="1"/>
  <c r="AT771" i="1"/>
  <c r="AS771" i="1"/>
  <c r="AQ771" i="1"/>
  <c r="AX770" i="1"/>
  <c r="AZ770" i="1" s="1"/>
  <c r="AW770" i="1"/>
  <c r="AV770" i="1"/>
  <c r="AU770" i="1"/>
  <c r="AT770" i="1"/>
  <c r="AS770" i="1"/>
  <c r="AQ770" i="1"/>
  <c r="AX769" i="1"/>
  <c r="AZ769" i="1" s="1"/>
  <c r="AW769" i="1"/>
  <c r="AV769" i="1"/>
  <c r="AU769" i="1"/>
  <c r="AT769" i="1"/>
  <c r="AS769" i="1"/>
  <c r="AQ769" i="1"/>
  <c r="AX768" i="1"/>
  <c r="AZ768" i="1" s="1"/>
  <c r="AW768" i="1"/>
  <c r="AV768" i="1"/>
  <c r="AU768" i="1"/>
  <c r="AT768" i="1"/>
  <c r="AS768" i="1"/>
  <c r="AQ768" i="1"/>
  <c r="AX767" i="1"/>
  <c r="AZ767" i="1" s="1"/>
  <c r="AW767" i="1"/>
  <c r="AV767" i="1"/>
  <c r="AU767" i="1"/>
  <c r="AT767" i="1"/>
  <c r="AS767" i="1"/>
  <c r="AQ767" i="1"/>
  <c r="AX766" i="1"/>
  <c r="AZ766" i="1" s="1"/>
  <c r="AW766" i="1"/>
  <c r="AV766" i="1"/>
  <c r="AU766" i="1"/>
  <c r="AT766" i="1"/>
  <c r="AS766" i="1"/>
  <c r="AQ766" i="1"/>
  <c r="AX765" i="1"/>
  <c r="AZ765" i="1" s="1"/>
  <c r="AW765" i="1"/>
  <c r="AV765" i="1"/>
  <c r="AU765" i="1"/>
  <c r="AT765" i="1"/>
  <c r="AS765" i="1"/>
  <c r="AQ765" i="1"/>
  <c r="AX764" i="1"/>
  <c r="AZ764" i="1" s="1"/>
  <c r="AW764" i="1"/>
  <c r="AV764" i="1"/>
  <c r="AU764" i="1"/>
  <c r="AT764" i="1"/>
  <c r="AS764" i="1"/>
  <c r="AQ764" i="1"/>
  <c r="AX763" i="1"/>
  <c r="AZ763" i="1" s="1"/>
  <c r="AW763" i="1"/>
  <c r="AV763" i="1"/>
  <c r="AU763" i="1"/>
  <c r="AT763" i="1"/>
  <c r="AS763" i="1"/>
  <c r="AQ763" i="1"/>
  <c r="AX762" i="1"/>
  <c r="AZ762" i="1" s="1"/>
  <c r="AW762" i="1"/>
  <c r="AV762" i="1"/>
  <c r="AU762" i="1"/>
  <c r="AT762" i="1"/>
  <c r="AS762" i="1"/>
  <c r="AQ762" i="1"/>
  <c r="AX761" i="1"/>
  <c r="AZ761" i="1" s="1"/>
  <c r="AW761" i="1"/>
  <c r="AV761" i="1"/>
  <c r="AU761" i="1"/>
  <c r="AT761" i="1"/>
  <c r="AS761" i="1"/>
  <c r="AQ761" i="1"/>
  <c r="AX760" i="1"/>
  <c r="AZ760" i="1" s="1"/>
  <c r="AW760" i="1"/>
  <c r="AV760" i="1"/>
  <c r="AU760" i="1"/>
  <c r="AT760" i="1"/>
  <c r="AS760" i="1"/>
  <c r="AQ760" i="1"/>
  <c r="AX759" i="1"/>
  <c r="AZ759" i="1" s="1"/>
  <c r="AW759" i="1"/>
  <c r="AV759" i="1"/>
  <c r="AU759" i="1"/>
  <c r="AT759" i="1"/>
  <c r="AS759" i="1"/>
  <c r="AQ759" i="1"/>
  <c r="AX758" i="1"/>
  <c r="AZ758" i="1" s="1"/>
  <c r="AW758" i="1"/>
  <c r="AV758" i="1"/>
  <c r="AU758" i="1"/>
  <c r="AT758" i="1"/>
  <c r="AS758" i="1"/>
  <c r="AQ758" i="1"/>
  <c r="AX757" i="1"/>
  <c r="AZ757" i="1" s="1"/>
  <c r="AW757" i="1"/>
  <c r="AV757" i="1"/>
  <c r="AU757" i="1"/>
  <c r="AT757" i="1"/>
  <c r="AS757" i="1"/>
  <c r="AQ757" i="1"/>
  <c r="AX756" i="1"/>
  <c r="AZ756" i="1" s="1"/>
  <c r="AW756" i="1"/>
  <c r="AV756" i="1"/>
  <c r="AU756" i="1"/>
  <c r="AT756" i="1"/>
  <c r="AS756" i="1"/>
  <c r="AQ756" i="1"/>
  <c r="AR756" i="1" s="1"/>
  <c r="AX755" i="1"/>
  <c r="AZ755" i="1" s="1"/>
  <c r="AW755" i="1"/>
  <c r="AV755" i="1"/>
  <c r="AU755" i="1"/>
  <c r="AT755" i="1"/>
  <c r="AS755" i="1"/>
  <c r="AQ755" i="1"/>
  <c r="AR755" i="1" s="1"/>
  <c r="AX754" i="1"/>
  <c r="AZ754" i="1" s="1"/>
  <c r="AW754" i="1"/>
  <c r="AV754" i="1"/>
  <c r="AU754" i="1"/>
  <c r="AT754" i="1"/>
  <c r="AS754" i="1"/>
  <c r="AQ754" i="1"/>
  <c r="AR754" i="1" s="1"/>
  <c r="AX753" i="1"/>
  <c r="AZ753" i="1" s="1"/>
  <c r="AW753" i="1"/>
  <c r="AV753" i="1"/>
  <c r="AU753" i="1"/>
  <c r="AT753" i="1"/>
  <c r="AS753" i="1"/>
  <c r="AQ753" i="1"/>
  <c r="AR753" i="1" s="1"/>
  <c r="AX752" i="1"/>
  <c r="AY752" i="1" s="1"/>
  <c r="AW752" i="1"/>
  <c r="AV752" i="1"/>
  <c r="AU752" i="1"/>
  <c r="AT752" i="1"/>
  <c r="AS752" i="1"/>
  <c r="AQ752" i="1"/>
  <c r="AR752" i="1" s="1"/>
  <c r="AX751" i="1"/>
  <c r="AZ751" i="1" s="1"/>
  <c r="AW751" i="1"/>
  <c r="AV751" i="1"/>
  <c r="AU751" i="1"/>
  <c r="AT751" i="1"/>
  <c r="AS751" i="1"/>
  <c r="AQ751" i="1"/>
  <c r="AR751" i="1" s="1"/>
  <c r="AX750" i="1"/>
  <c r="AZ750" i="1" s="1"/>
  <c r="AW750" i="1"/>
  <c r="AV750" i="1"/>
  <c r="AU750" i="1"/>
  <c r="AT750" i="1"/>
  <c r="AS750" i="1"/>
  <c r="AQ750" i="1"/>
  <c r="AR750" i="1" s="1"/>
  <c r="AX749" i="1"/>
  <c r="AZ749" i="1" s="1"/>
  <c r="AW749" i="1"/>
  <c r="AV749" i="1"/>
  <c r="AU749" i="1"/>
  <c r="AT749" i="1"/>
  <c r="AS749" i="1"/>
  <c r="AQ749" i="1"/>
  <c r="AR749" i="1" s="1"/>
  <c r="AX748" i="1"/>
  <c r="AW748" i="1"/>
  <c r="AV748" i="1"/>
  <c r="AU748" i="1"/>
  <c r="AT748" i="1"/>
  <c r="AS748" i="1"/>
  <c r="AQ748" i="1"/>
  <c r="AR748" i="1" s="1"/>
  <c r="AX747" i="1"/>
  <c r="AW747" i="1"/>
  <c r="AV747" i="1"/>
  <c r="AU747" i="1"/>
  <c r="AT747" i="1"/>
  <c r="AS747" i="1"/>
  <c r="AQ747" i="1"/>
  <c r="AR747" i="1" s="1"/>
  <c r="AX746" i="1"/>
  <c r="AZ746" i="1" s="1"/>
  <c r="AW746" i="1"/>
  <c r="AV746" i="1"/>
  <c r="AU746" i="1"/>
  <c r="AT746" i="1"/>
  <c r="AS746" i="1"/>
  <c r="AQ746" i="1"/>
  <c r="AR746" i="1" s="1"/>
  <c r="AX745" i="1"/>
  <c r="AZ745" i="1" s="1"/>
  <c r="AW745" i="1"/>
  <c r="AV745" i="1"/>
  <c r="AU745" i="1"/>
  <c r="AT745" i="1"/>
  <c r="AS745" i="1"/>
  <c r="AQ745" i="1"/>
  <c r="AR745" i="1" s="1"/>
  <c r="AX744" i="1"/>
  <c r="AY744" i="1" s="1"/>
  <c r="AW744" i="1"/>
  <c r="AV744" i="1"/>
  <c r="AU744" i="1"/>
  <c r="AT744" i="1"/>
  <c r="AS744" i="1"/>
  <c r="AQ744" i="1"/>
  <c r="AR744" i="1" s="1"/>
  <c r="AX743" i="1"/>
  <c r="AW743" i="1"/>
  <c r="AV743" i="1"/>
  <c r="AU743" i="1"/>
  <c r="AT743" i="1"/>
  <c r="AS743" i="1"/>
  <c r="AQ743" i="1"/>
  <c r="AR743" i="1" s="1"/>
  <c r="AX742" i="1"/>
  <c r="AW742" i="1"/>
  <c r="AV742" i="1"/>
  <c r="AU742" i="1"/>
  <c r="AT742" i="1"/>
  <c r="AS742" i="1"/>
  <c r="AQ742" i="1"/>
  <c r="AR742" i="1" s="1"/>
  <c r="AX741" i="1"/>
  <c r="AZ741" i="1" s="1"/>
  <c r="AW741" i="1"/>
  <c r="AV741" i="1"/>
  <c r="AU741" i="1"/>
  <c r="AT741" i="1"/>
  <c r="AS741" i="1"/>
  <c r="AQ741" i="1"/>
  <c r="AR741" i="1" s="1"/>
  <c r="AX740" i="1"/>
  <c r="AW740" i="1"/>
  <c r="AV740" i="1"/>
  <c r="AU740" i="1"/>
  <c r="AT740" i="1"/>
  <c r="AS740" i="1"/>
  <c r="AQ740" i="1"/>
  <c r="AR740" i="1" s="1"/>
  <c r="AX739" i="1"/>
  <c r="AZ739" i="1" s="1"/>
  <c r="AW739" i="1"/>
  <c r="AV739" i="1"/>
  <c r="AU739" i="1"/>
  <c r="AT739" i="1"/>
  <c r="AS739" i="1"/>
  <c r="AQ739" i="1"/>
  <c r="AR739" i="1" s="1"/>
  <c r="AX738" i="1"/>
  <c r="AZ738" i="1" s="1"/>
  <c r="AW738" i="1"/>
  <c r="AV738" i="1"/>
  <c r="AU738" i="1"/>
  <c r="AT738" i="1"/>
  <c r="AS738" i="1"/>
  <c r="AQ738" i="1"/>
  <c r="AR738" i="1" s="1"/>
  <c r="AX737" i="1"/>
  <c r="AZ737" i="1" s="1"/>
  <c r="AW737" i="1"/>
  <c r="AV737" i="1"/>
  <c r="AU737" i="1"/>
  <c r="AT737" i="1"/>
  <c r="AS737" i="1"/>
  <c r="AQ737" i="1"/>
  <c r="AR737" i="1" s="1"/>
  <c r="AX736" i="1"/>
  <c r="AY736" i="1" s="1"/>
  <c r="AW736" i="1"/>
  <c r="AV736" i="1"/>
  <c r="AU736" i="1"/>
  <c r="AT736" i="1"/>
  <c r="AS736" i="1"/>
  <c r="AQ736" i="1"/>
  <c r="AR736" i="1" s="1"/>
  <c r="AX735" i="1"/>
  <c r="AW735" i="1"/>
  <c r="AV735" i="1"/>
  <c r="AU735" i="1"/>
  <c r="AT735" i="1"/>
  <c r="AS735" i="1"/>
  <c r="AQ735" i="1"/>
  <c r="AR735" i="1" s="1"/>
  <c r="AX734" i="1"/>
  <c r="AZ734" i="1" s="1"/>
  <c r="AW734" i="1"/>
  <c r="AV734" i="1"/>
  <c r="AU734" i="1"/>
  <c r="AT734" i="1"/>
  <c r="AS734" i="1"/>
  <c r="AQ734" i="1"/>
  <c r="AR734" i="1" s="1"/>
  <c r="AX733" i="1"/>
  <c r="AW733" i="1"/>
  <c r="AV733" i="1"/>
  <c r="AU733" i="1"/>
  <c r="AT733" i="1"/>
  <c r="AS733" i="1"/>
  <c r="AQ733" i="1"/>
  <c r="AR733" i="1" s="1"/>
  <c r="AX732" i="1"/>
  <c r="AZ732" i="1" s="1"/>
  <c r="AW732" i="1"/>
  <c r="AV732" i="1"/>
  <c r="AU732" i="1"/>
  <c r="AT732" i="1"/>
  <c r="AS732" i="1"/>
  <c r="AQ732" i="1"/>
  <c r="AR732" i="1" s="1"/>
  <c r="AX731" i="1"/>
  <c r="AW731" i="1"/>
  <c r="AV731" i="1"/>
  <c r="AU731" i="1"/>
  <c r="AT731" i="1"/>
  <c r="AS731" i="1"/>
  <c r="AQ731" i="1"/>
  <c r="AR731" i="1" s="1"/>
  <c r="AX730" i="1"/>
  <c r="AY730" i="1" s="1"/>
  <c r="AW730" i="1"/>
  <c r="AV730" i="1"/>
  <c r="AU730" i="1"/>
  <c r="AT730" i="1"/>
  <c r="AS730" i="1"/>
  <c r="AQ730" i="1"/>
  <c r="AR730" i="1" s="1"/>
  <c r="AX729" i="1"/>
  <c r="AZ729" i="1" s="1"/>
  <c r="AW729" i="1"/>
  <c r="AV729" i="1"/>
  <c r="AU729" i="1"/>
  <c r="AT729" i="1"/>
  <c r="AS729" i="1"/>
  <c r="AQ729" i="1"/>
  <c r="AR729" i="1" s="1"/>
  <c r="AX728" i="1"/>
  <c r="AY728" i="1" s="1"/>
  <c r="AW728" i="1"/>
  <c r="AV728" i="1"/>
  <c r="AU728" i="1"/>
  <c r="AT728" i="1"/>
  <c r="AS728" i="1"/>
  <c r="AQ728" i="1"/>
  <c r="AR728" i="1" s="1"/>
  <c r="AX727" i="1"/>
  <c r="AW727" i="1"/>
  <c r="AV727" i="1"/>
  <c r="AU727" i="1"/>
  <c r="AT727" i="1"/>
  <c r="AS727" i="1"/>
  <c r="AQ727" i="1"/>
  <c r="AR727" i="1" s="1"/>
  <c r="AX726" i="1"/>
  <c r="AY726" i="1" s="1"/>
  <c r="AW726" i="1"/>
  <c r="AV726" i="1"/>
  <c r="AU726" i="1"/>
  <c r="AT726" i="1"/>
  <c r="AS726" i="1"/>
  <c r="AQ726" i="1"/>
  <c r="AR726" i="1" s="1"/>
  <c r="AX725" i="1"/>
  <c r="AY725" i="1" s="1"/>
  <c r="AW725" i="1"/>
  <c r="AV725" i="1"/>
  <c r="AU725" i="1"/>
  <c r="AT725" i="1"/>
  <c r="AS725" i="1"/>
  <c r="AQ725" i="1"/>
  <c r="AR725" i="1" s="1"/>
  <c r="AX724" i="1"/>
  <c r="AZ724" i="1" s="1"/>
  <c r="AW724" i="1"/>
  <c r="AV724" i="1"/>
  <c r="AU724" i="1"/>
  <c r="AT724" i="1"/>
  <c r="AS724" i="1"/>
  <c r="AQ724" i="1"/>
  <c r="AR724" i="1" s="1"/>
  <c r="AX723" i="1"/>
  <c r="AZ723" i="1" s="1"/>
  <c r="AW723" i="1"/>
  <c r="AV723" i="1"/>
  <c r="AU723" i="1"/>
  <c r="AT723" i="1"/>
  <c r="AS723" i="1"/>
  <c r="AQ723" i="1"/>
  <c r="AR723" i="1" s="1"/>
  <c r="AX722" i="1"/>
  <c r="AZ722" i="1" s="1"/>
  <c r="AW722" i="1"/>
  <c r="AV722" i="1"/>
  <c r="AU722" i="1"/>
  <c r="AT722" i="1"/>
  <c r="AS722" i="1"/>
  <c r="AQ722" i="1"/>
  <c r="AR722" i="1" s="1"/>
  <c r="AX721" i="1"/>
  <c r="AZ721" i="1" s="1"/>
  <c r="AW721" i="1"/>
  <c r="AV721" i="1"/>
  <c r="AU721" i="1"/>
  <c r="AT721" i="1"/>
  <c r="AS721" i="1"/>
  <c r="AQ721" i="1"/>
  <c r="AR721" i="1" s="1"/>
  <c r="AX720" i="1"/>
  <c r="AW720" i="1"/>
  <c r="AV720" i="1"/>
  <c r="AU720" i="1"/>
  <c r="AT720" i="1"/>
  <c r="AS720" i="1"/>
  <c r="AQ720" i="1"/>
  <c r="AR720" i="1" s="1"/>
  <c r="AX719" i="1"/>
  <c r="AW719" i="1"/>
  <c r="AV719" i="1"/>
  <c r="AU719" i="1"/>
  <c r="AT719" i="1"/>
  <c r="AS719" i="1"/>
  <c r="AQ719" i="1"/>
  <c r="AR719" i="1" s="1"/>
  <c r="AX718" i="1"/>
  <c r="AZ718" i="1" s="1"/>
  <c r="AW718" i="1"/>
  <c r="AV718" i="1"/>
  <c r="AU718" i="1"/>
  <c r="AT718" i="1"/>
  <c r="AS718" i="1"/>
  <c r="AQ718" i="1"/>
  <c r="AR718" i="1" s="1"/>
  <c r="AX717" i="1"/>
  <c r="AY717" i="1" s="1"/>
  <c r="AW717" i="1"/>
  <c r="AV717" i="1"/>
  <c r="AU717" i="1"/>
  <c r="AT717" i="1"/>
  <c r="AS717" i="1"/>
  <c r="AQ717" i="1"/>
  <c r="AR717" i="1" s="1"/>
  <c r="AX716" i="1"/>
  <c r="AW716" i="1"/>
  <c r="AV716" i="1"/>
  <c r="AU716" i="1"/>
  <c r="AT716" i="1"/>
  <c r="AS716" i="1"/>
  <c r="AQ716" i="1"/>
  <c r="AR716" i="1" s="1"/>
  <c r="AX715" i="1"/>
  <c r="AZ715" i="1" s="1"/>
  <c r="AW715" i="1"/>
  <c r="AV715" i="1"/>
  <c r="AU715" i="1"/>
  <c r="AT715" i="1"/>
  <c r="AS715" i="1"/>
  <c r="AQ715" i="1"/>
  <c r="AR715" i="1" s="1"/>
  <c r="AX714" i="1"/>
  <c r="AZ714" i="1" s="1"/>
  <c r="AW714" i="1"/>
  <c r="AV714" i="1"/>
  <c r="AU714" i="1"/>
  <c r="AT714" i="1"/>
  <c r="AS714" i="1"/>
  <c r="AQ714" i="1"/>
  <c r="AR714" i="1" s="1"/>
  <c r="AX713" i="1"/>
  <c r="AZ713" i="1" s="1"/>
  <c r="AW713" i="1"/>
  <c r="AV713" i="1"/>
  <c r="AU713" i="1"/>
  <c r="AT713" i="1"/>
  <c r="AS713" i="1"/>
  <c r="AQ713" i="1"/>
  <c r="AR713" i="1" s="1"/>
  <c r="AX712" i="1"/>
  <c r="AZ712" i="1" s="1"/>
  <c r="AW712" i="1"/>
  <c r="AV712" i="1"/>
  <c r="AU712" i="1"/>
  <c r="AT712" i="1"/>
  <c r="AS712" i="1"/>
  <c r="AQ712" i="1"/>
  <c r="AR712" i="1" s="1"/>
  <c r="AX711" i="1"/>
  <c r="AW711" i="1"/>
  <c r="AV711" i="1"/>
  <c r="AU711" i="1"/>
  <c r="AT711" i="1"/>
  <c r="AS711" i="1"/>
  <c r="AQ711" i="1"/>
  <c r="AR711" i="1" s="1"/>
  <c r="AX710" i="1"/>
  <c r="AZ710" i="1" s="1"/>
  <c r="AW710" i="1"/>
  <c r="AV710" i="1"/>
  <c r="AU710" i="1"/>
  <c r="AT710" i="1"/>
  <c r="AS710" i="1"/>
  <c r="AQ710" i="1"/>
  <c r="AR710" i="1" s="1"/>
  <c r="AX709" i="1"/>
  <c r="AW709" i="1"/>
  <c r="AV709" i="1"/>
  <c r="AU709" i="1"/>
  <c r="AT709" i="1"/>
  <c r="AS709" i="1"/>
  <c r="AQ709" i="1"/>
  <c r="AR709" i="1" s="1"/>
  <c r="AX708" i="1"/>
  <c r="AW708" i="1"/>
  <c r="AV708" i="1"/>
  <c r="AU708" i="1"/>
  <c r="AT708" i="1"/>
  <c r="AS708" i="1"/>
  <c r="AQ708" i="1"/>
  <c r="AR708" i="1" s="1"/>
  <c r="AX707" i="1"/>
  <c r="AZ707" i="1" s="1"/>
  <c r="AW707" i="1"/>
  <c r="AV707" i="1"/>
  <c r="AU707" i="1"/>
  <c r="AT707" i="1"/>
  <c r="AS707" i="1"/>
  <c r="AQ707" i="1"/>
  <c r="AR707" i="1" s="1"/>
  <c r="AX706" i="1"/>
  <c r="AZ706" i="1" s="1"/>
  <c r="AW706" i="1"/>
  <c r="AV706" i="1"/>
  <c r="AU706" i="1"/>
  <c r="AT706" i="1"/>
  <c r="AS706" i="1"/>
  <c r="AQ706" i="1"/>
  <c r="AR706" i="1" s="1"/>
  <c r="AX705" i="1"/>
  <c r="AZ705" i="1" s="1"/>
  <c r="AW705" i="1"/>
  <c r="AV705" i="1"/>
  <c r="AU705" i="1"/>
  <c r="AT705" i="1"/>
  <c r="AS705" i="1"/>
  <c r="AQ705" i="1"/>
  <c r="AR705" i="1" s="1"/>
  <c r="AX704" i="1"/>
  <c r="AZ704" i="1" s="1"/>
  <c r="AW704" i="1"/>
  <c r="AV704" i="1"/>
  <c r="AU704" i="1"/>
  <c r="AT704" i="1"/>
  <c r="AS704" i="1"/>
  <c r="AQ704" i="1"/>
  <c r="AR704" i="1" s="1"/>
  <c r="AX703" i="1"/>
  <c r="AZ703" i="1" s="1"/>
  <c r="AW703" i="1"/>
  <c r="AV703" i="1"/>
  <c r="AU703" i="1"/>
  <c r="AT703" i="1"/>
  <c r="AS703" i="1"/>
  <c r="AQ703" i="1"/>
  <c r="AR703" i="1" s="1"/>
  <c r="AX702" i="1"/>
  <c r="AY702" i="1" s="1"/>
  <c r="AW702" i="1"/>
  <c r="AV702" i="1"/>
  <c r="AU702" i="1"/>
  <c r="AT702" i="1"/>
  <c r="AS702" i="1"/>
  <c r="AQ702" i="1"/>
  <c r="AR702" i="1" s="1"/>
  <c r="AX701" i="1"/>
  <c r="AY701" i="1" s="1"/>
  <c r="AW701" i="1"/>
  <c r="AV701" i="1"/>
  <c r="AU701" i="1"/>
  <c r="AT701" i="1"/>
  <c r="AS701" i="1"/>
  <c r="AQ701" i="1"/>
  <c r="AR701" i="1" s="1"/>
  <c r="AX700" i="1"/>
  <c r="AW700" i="1"/>
  <c r="AV700" i="1"/>
  <c r="AU700" i="1"/>
  <c r="AT700" i="1"/>
  <c r="AS700" i="1"/>
  <c r="AQ700" i="1"/>
  <c r="AR700" i="1" s="1"/>
  <c r="AX699" i="1"/>
  <c r="AZ699" i="1" s="1"/>
  <c r="AW699" i="1"/>
  <c r="AV699" i="1"/>
  <c r="AU699" i="1"/>
  <c r="AT699" i="1"/>
  <c r="AS699" i="1"/>
  <c r="AQ699" i="1"/>
  <c r="AR699" i="1" s="1"/>
  <c r="AX698" i="1"/>
  <c r="AZ698" i="1" s="1"/>
  <c r="AW698" i="1"/>
  <c r="AV698" i="1"/>
  <c r="AU698" i="1"/>
  <c r="AT698" i="1"/>
  <c r="AS698" i="1"/>
  <c r="AQ698" i="1"/>
  <c r="AR698" i="1" s="1"/>
  <c r="AX697" i="1"/>
  <c r="AW697" i="1"/>
  <c r="AV697" i="1"/>
  <c r="AU697" i="1"/>
  <c r="AT697" i="1"/>
  <c r="AS697" i="1"/>
  <c r="AQ697" i="1"/>
  <c r="AR697" i="1" s="1"/>
  <c r="AX696" i="1"/>
  <c r="AW696" i="1"/>
  <c r="AV696" i="1"/>
  <c r="AU696" i="1"/>
  <c r="AT696" i="1"/>
  <c r="AS696" i="1"/>
  <c r="AQ696" i="1"/>
  <c r="AR696" i="1" s="1"/>
  <c r="AX695" i="1"/>
  <c r="AZ695" i="1" s="1"/>
  <c r="AW695" i="1"/>
  <c r="AV695" i="1"/>
  <c r="AU695" i="1"/>
  <c r="AT695" i="1"/>
  <c r="AS695" i="1"/>
  <c r="AQ695" i="1"/>
  <c r="AR695" i="1" s="1"/>
  <c r="AX694" i="1"/>
  <c r="AW694" i="1"/>
  <c r="AV694" i="1"/>
  <c r="AU694" i="1"/>
  <c r="AT694" i="1"/>
  <c r="AS694" i="1"/>
  <c r="AQ694" i="1"/>
  <c r="AR694" i="1" s="1"/>
  <c r="AX693" i="1"/>
  <c r="AY693" i="1" s="1"/>
  <c r="AW693" i="1"/>
  <c r="AV693" i="1"/>
  <c r="AU693" i="1"/>
  <c r="AT693" i="1"/>
  <c r="AS693" i="1"/>
  <c r="AQ693" i="1"/>
  <c r="AR693" i="1" s="1"/>
  <c r="AX692" i="1"/>
  <c r="AW692" i="1"/>
  <c r="AV692" i="1"/>
  <c r="AU692" i="1"/>
  <c r="AT692" i="1"/>
  <c r="AS692" i="1"/>
  <c r="AQ692" i="1"/>
  <c r="AR692" i="1" s="1"/>
  <c r="AX691" i="1"/>
  <c r="AZ691" i="1" s="1"/>
  <c r="AW691" i="1"/>
  <c r="AV691" i="1"/>
  <c r="AU691" i="1"/>
  <c r="AT691" i="1"/>
  <c r="AS691" i="1"/>
  <c r="AQ691" i="1"/>
  <c r="AR691" i="1" s="1"/>
  <c r="AX690" i="1"/>
  <c r="AZ690" i="1" s="1"/>
  <c r="AW690" i="1"/>
  <c r="AV690" i="1"/>
  <c r="AU690" i="1"/>
  <c r="AT690" i="1"/>
  <c r="AS690" i="1"/>
  <c r="AQ690" i="1"/>
  <c r="AR690" i="1" s="1"/>
  <c r="AX689" i="1"/>
  <c r="AZ689" i="1" s="1"/>
  <c r="AW689" i="1"/>
  <c r="AV689" i="1"/>
  <c r="AU689" i="1"/>
  <c r="AT689" i="1"/>
  <c r="AS689" i="1"/>
  <c r="AQ689" i="1"/>
  <c r="AR689" i="1" s="1"/>
  <c r="AX688" i="1"/>
  <c r="AY688" i="1" s="1"/>
  <c r="AW688" i="1"/>
  <c r="AV688" i="1"/>
  <c r="AU688" i="1"/>
  <c r="AT688" i="1"/>
  <c r="AS688" i="1"/>
  <c r="AQ688" i="1"/>
  <c r="AR688" i="1" s="1"/>
  <c r="AX687" i="1"/>
  <c r="AY687" i="1" s="1"/>
  <c r="AW687" i="1"/>
  <c r="AV687" i="1"/>
  <c r="AU687" i="1"/>
  <c r="AT687" i="1"/>
  <c r="AS687" i="1"/>
  <c r="AQ687" i="1"/>
  <c r="AR687" i="1" s="1"/>
  <c r="AX686" i="1"/>
  <c r="AZ686" i="1" s="1"/>
  <c r="AW686" i="1"/>
  <c r="AV686" i="1"/>
  <c r="AU686" i="1"/>
  <c r="AT686" i="1"/>
  <c r="AS686" i="1"/>
  <c r="AQ686" i="1"/>
  <c r="AR686" i="1" s="1"/>
  <c r="AX685" i="1"/>
  <c r="AY685" i="1" s="1"/>
  <c r="AW685" i="1"/>
  <c r="AV685" i="1"/>
  <c r="AU685" i="1"/>
  <c r="AT685" i="1"/>
  <c r="AS685" i="1"/>
  <c r="AQ685" i="1"/>
  <c r="AR685" i="1" s="1"/>
  <c r="AX684" i="1"/>
  <c r="AW684" i="1"/>
  <c r="AV684" i="1"/>
  <c r="AU684" i="1"/>
  <c r="AT684" i="1"/>
  <c r="AS684" i="1"/>
  <c r="AQ684" i="1"/>
  <c r="AR684" i="1" s="1"/>
  <c r="AX683" i="1"/>
  <c r="AW683" i="1"/>
  <c r="AV683" i="1"/>
  <c r="AU683" i="1"/>
  <c r="AT683" i="1"/>
  <c r="AS683" i="1"/>
  <c r="AQ683" i="1"/>
  <c r="AR683" i="1" s="1"/>
  <c r="AX682" i="1"/>
  <c r="AZ682" i="1" s="1"/>
  <c r="AW682" i="1"/>
  <c r="AV682" i="1"/>
  <c r="AU682" i="1"/>
  <c r="AT682" i="1"/>
  <c r="AS682" i="1"/>
  <c r="AQ682" i="1"/>
  <c r="AR682" i="1" s="1"/>
  <c r="AX681" i="1"/>
  <c r="AZ681" i="1" s="1"/>
  <c r="AW681" i="1"/>
  <c r="AV681" i="1"/>
  <c r="AU681" i="1"/>
  <c r="AT681" i="1"/>
  <c r="AS681" i="1"/>
  <c r="AQ681" i="1"/>
  <c r="AR681" i="1" s="1"/>
  <c r="AX680" i="1"/>
  <c r="AZ680" i="1" s="1"/>
  <c r="AW680" i="1"/>
  <c r="AV680" i="1"/>
  <c r="AU680" i="1"/>
  <c r="AT680" i="1"/>
  <c r="AS680" i="1"/>
  <c r="AQ680" i="1"/>
  <c r="AR680" i="1" s="1"/>
  <c r="AX679" i="1"/>
  <c r="AZ679" i="1" s="1"/>
  <c r="AW679" i="1"/>
  <c r="AV679" i="1"/>
  <c r="AU679" i="1"/>
  <c r="AT679" i="1"/>
  <c r="AS679" i="1"/>
  <c r="AQ679" i="1"/>
  <c r="AR679" i="1" s="1"/>
  <c r="AX678" i="1"/>
  <c r="AY678" i="1" s="1"/>
  <c r="AW678" i="1"/>
  <c r="AV678" i="1"/>
  <c r="AU678" i="1"/>
  <c r="AT678" i="1"/>
  <c r="AS678" i="1"/>
  <c r="AQ678" i="1"/>
  <c r="AR678" i="1" s="1"/>
  <c r="AX677" i="1"/>
  <c r="AY677" i="1" s="1"/>
  <c r="AW677" i="1"/>
  <c r="AV677" i="1"/>
  <c r="AU677" i="1"/>
  <c r="AT677" i="1"/>
  <c r="AS677" i="1"/>
  <c r="AQ677" i="1"/>
  <c r="AR677" i="1" s="1"/>
  <c r="AX676" i="1"/>
  <c r="AW676" i="1"/>
  <c r="AV676" i="1"/>
  <c r="AU676" i="1"/>
  <c r="AT676" i="1"/>
  <c r="AS676" i="1"/>
  <c r="AQ676" i="1"/>
  <c r="AR676" i="1" s="1"/>
  <c r="AX675" i="1"/>
  <c r="AW675" i="1"/>
  <c r="AV675" i="1"/>
  <c r="AU675" i="1"/>
  <c r="AT675" i="1"/>
  <c r="AS675" i="1"/>
  <c r="AQ675" i="1"/>
  <c r="AR675" i="1" s="1"/>
  <c r="AX674" i="1"/>
  <c r="AY674" i="1" s="1"/>
  <c r="AW674" i="1"/>
  <c r="AV674" i="1"/>
  <c r="AU674" i="1"/>
  <c r="AT674" i="1"/>
  <c r="AS674" i="1"/>
  <c r="AQ674" i="1"/>
  <c r="AR674" i="1" s="1"/>
  <c r="AX673" i="1"/>
  <c r="AZ673" i="1" s="1"/>
  <c r="AW673" i="1"/>
  <c r="AV673" i="1"/>
  <c r="AU673" i="1"/>
  <c r="AT673" i="1"/>
  <c r="AS673" i="1"/>
  <c r="AQ673" i="1"/>
  <c r="AR673" i="1" s="1"/>
  <c r="AX672" i="1"/>
  <c r="AW672" i="1"/>
  <c r="AV672" i="1"/>
  <c r="AU672" i="1"/>
  <c r="AT672" i="1"/>
  <c r="AS672" i="1"/>
  <c r="AQ672" i="1"/>
  <c r="AR672" i="1" s="1"/>
  <c r="AX671" i="1"/>
  <c r="AZ671" i="1" s="1"/>
  <c r="AW671" i="1"/>
  <c r="AV671" i="1"/>
  <c r="AU671" i="1"/>
  <c r="AT671" i="1"/>
  <c r="AS671" i="1"/>
  <c r="AQ671" i="1"/>
  <c r="AR671" i="1" s="1"/>
  <c r="AX670" i="1"/>
  <c r="AZ670" i="1" s="1"/>
  <c r="AW670" i="1"/>
  <c r="AV670" i="1"/>
  <c r="AU670" i="1"/>
  <c r="AT670" i="1"/>
  <c r="AS670" i="1"/>
  <c r="AQ670" i="1"/>
  <c r="AR670" i="1" s="1"/>
  <c r="AX669" i="1"/>
  <c r="AW669" i="1"/>
  <c r="AV669" i="1"/>
  <c r="AU669" i="1"/>
  <c r="AT669" i="1"/>
  <c r="AS669" i="1"/>
  <c r="AQ669" i="1"/>
  <c r="AR669" i="1" s="1"/>
  <c r="AX668" i="1"/>
  <c r="AZ668" i="1" s="1"/>
  <c r="AW668" i="1"/>
  <c r="AV668" i="1"/>
  <c r="AU668" i="1"/>
  <c r="AT668" i="1"/>
  <c r="AS668" i="1"/>
  <c r="AQ668" i="1"/>
  <c r="AR668" i="1" s="1"/>
  <c r="AX667" i="1"/>
  <c r="AZ667" i="1" s="1"/>
  <c r="AW667" i="1"/>
  <c r="AV667" i="1"/>
  <c r="AU667" i="1"/>
  <c r="AT667" i="1"/>
  <c r="AS667" i="1"/>
  <c r="AQ667" i="1"/>
  <c r="AR667" i="1" s="1"/>
  <c r="AX666" i="1"/>
  <c r="AZ666" i="1" s="1"/>
  <c r="AW666" i="1"/>
  <c r="AV666" i="1"/>
  <c r="AU666" i="1"/>
  <c r="AT666" i="1"/>
  <c r="AS666" i="1"/>
  <c r="AQ666" i="1"/>
  <c r="AR666" i="1" s="1"/>
  <c r="AX665" i="1"/>
  <c r="AZ665" i="1" s="1"/>
  <c r="AW665" i="1"/>
  <c r="AV665" i="1"/>
  <c r="AU665" i="1"/>
  <c r="AT665" i="1"/>
  <c r="AS665" i="1"/>
  <c r="AQ665" i="1"/>
  <c r="AR665" i="1" s="1"/>
  <c r="AX664" i="1"/>
  <c r="AW664" i="1"/>
  <c r="AV664" i="1"/>
  <c r="AU664" i="1"/>
  <c r="AT664" i="1"/>
  <c r="AS664" i="1"/>
  <c r="AQ664" i="1"/>
  <c r="AR664" i="1" s="1"/>
  <c r="AX663" i="1"/>
  <c r="AZ663" i="1" s="1"/>
  <c r="AW663" i="1"/>
  <c r="AV663" i="1"/>
  <c r="AU663" i="1"/>
  <c r="AT663" i="1"/>
  <c r="AS663" i="1"/>
  <c r="AQ663" i="1"/>
  <c r="AR663" i="1" s="1"/>
  <c r="AX662" i="1"/>
  <c r="AY662" i="1" s="1"/>
  <c r="AW662" i="1"/>
  <c r="AV662" i="1"/>
  <c r="AU662" i="1"/>
  <c r="AT662" i="1"/>
  <c r="AS662" i="1"/>
  <c r="AQ662" i="1"/>
  <c r="AR662" i="1" s="1"/>
  <c r="AX661" i="1"/>
  <c r="AW661" i="1"/>
  <c r="AV661" i="1"/>
  <c r="AU661" i="1"/>
  <c r="AT661" i="1"/>
  <c r="AS661" i="1"/>
  <c r="AQ661" i="1"/>
  <c r="AR661" i="1" s="1"/>
  <c r="AX660" i="1"/>
  <c r="AZ660" i="1" s="1"/>
  <c r="AW660" i="1"/>
  <c r="AV660" i="1"/>
  <c r="AU660" i="1"/>
  <c r="AT660" i="1"/>
  <c r="AS660" i="1"/>
  <c r="AQ660" i="1"/>
  <c r="AR660" i="1" s="1"/>
  <c r="AX659" i="1"/>
  <c r="AZ659" i="1" s="1"/>
  <c r="AW659" i="1"/>
  <c r="AV659" i="1"/>
  <c r="AU659" i="1"/>
  <c r="AT659" i="1"/>
  <c r="AS659" i="1"/>
  <c r="AQ659" i="1"/>
  <c r="AR659" i="1" s="1"/>
  <c r="AX658" i="1"/>
  <c r="AZ658" i="1" s="1"/>
  <c r="AW658" i="1"/>
  <c r="AV658" i="1"/>
  <c r="AU658" i="1"/>
  <c r="AT658" i="1"/>
  <c r="AS658" i="1"/>
  <c r="AQ658" i="1"/>
  <c r="AR658" i="1" s="1"/>
  <c r="AX657" i="1"/>
  <c r="AY657" i="1" s="1"/>
  <c r="AW657" i="1"/>
  <c r="AV657" i="1"/>
  <c r="AU657" i="1"/>
  <c r="AT657" i="1"/>
  <c r="AS657" i="1"/>
  <c r="AQ657" i="1"/>
  <c r="AR657" i="1" s="1"/>
  <c r="AX656" i="1"/>
  <c r="AW656" i="1"/>
  <c r="AV656" i="1"/>
  <c r="AU656" i="1"/>
  <c r="AT656" i="1"/>
  <c r="AS656" i="1"/>
  <c r="AQ656" i="1"/>
  <c r="AR656" i="1" s="1"/>
  <c r="AX655" i="1"/>
  <c r="AZ655" i="1" s="1"/>
  <c r="AW655" i="1"/>
  <c r="AV655" i="1"/>
  <c r="AU655" i="1"/>
  <c r="AT655" i="1"/>
  <c r="AS655" i="1"/>
  <c r="AQ655" i="1"/>
  <c r="AR655" i="1" s="1"/>
  <c r="AX654" i="1"/>
  <c r="AZ654" i="1" s="1"/>
  <c r="AW654" i="1"/>
  <c r="AV654" i="1"/>
  <c r="AU654" i="1"/>
  <c r="AT654" i="1"/>
  <c r="AS654" i="1"/>
  <c r="AQ654" i="1"/>
  <c r="AR654" i="1" s="1"/>
  <c r="AX653" i="1"/>
  <c r="AY653" i="1" s="1"/>
  <c r="AW653" i="1"/>
  <c r="AV653" i="1"/>
  <c r="AU653" i="1"/>
  <c r="AT653" i="1"/>
  <c r="AS653" i="1"/>
  <c r="AQ653" i="1"/>
  <c r="AR653" i="1" s="1"/>
  <c r="AX652" i="1"/>
  <c r="AZ652" i="1" s="1"/>
  <c r="AW652" i="1"/>
  <c r="AV652" i="1"/>
  <c r="AU652" i="1"/>
  <c r="AT652" i="1"/>
  <c r="AS652" i="1"/>
  <c r="AQ652" i="1"/>
  <c r="AR652" i="1" s="1"/>
  <c r="AX651" i="1"/>
  <c r="AZ651" i="1" s="1"/>
  <c r="AW651" i="1"/>
  <c r="AV651" i="1"/>
  <c r="AU651" i="1"/>
  <c r="AT651" i="1"/>
  <c r="AS651" i="1"/>
  <c r="AQ651" i="1"/>
  <c r="AR651" i="1" s="1"/>
  <c r="AX650" i="1"/>
  <c r="AZ650" i="1" s="1"/>
  <c r="AW650" i="1"/>
  <c r="AV650" i="1"/>
  <c r="AU650" i="1"/>
  <c r="AT650" i="1"/>
  <c r="AS650" i="1"/>
  <c r="AQ650" i="1"/>
  <c r="AR650" i="1" s="1"/>
  <c r="AX649" i="1"/>
  <c r="AZ649" i="1" s="1"/>
  <c r="AW649" i="1"/>
  <c r="AV649" i="1"/>
  <c r="AU649" i="1"/>
  <c r="AT649" i="1"/>
  <c r="AS649" i="1"/>
  <c r="AQ649" i="1"/>
  <c r="AR649" i="1" s="1"/>
  <c r="AX648" i="1"/>
  <c r="AW648" i="1"/>
  <c r="AV648" i="1"/>
  <c r="AU648" i="1"/>
  <c r="AT648" i="1"/>
  <c r="AS648" i="1"/>
  <c r="AQ648" i="1"/>
  <c r="AR648" i="1" s="1"/>
  <c r="AX647" i="1"/>
  <c r="AZ647" i="1" s="1"/>
  <c r="AW647" i="1"/>
  <c r="AV647" i="1"/>
  <c r="AU647" i="1"/>
  <c r="AT647" i="1"/>
  <c r="AS647" i="1"/>
  <c r="AQ647" i="1"/>
  <c r="AR647" i="1" s="1"/>
  <c r="AX646" i="1"/>
  <c r="AZ646" i="1" s="1"/>
  <c r="AW646" i="1"/>
  <c r="AV646" i="1"/>
  <c r="AU646" i="1"/>
  <c r="AT646" i="1"/>
  <c r="AS646" i="1"/>
  <c r="AQ646" i="1"/>
  <c r="AR646" i="1" s="1"/>
  <c r="AX645" i="1"/>
  <c r="AY645" i="1" s="1"/>
  <c r="AW645" i="1"/>
  <c r="AV645" i="1"/>
  <c r="AU645" i="1"/>
  <c r="AT645" i="1"/>
  <c r="AS645" i="1"/>
  <c r="AQ645" i="1"/>
  <c r="AR645" i="1" s="1"/>
  <c r="AX644" i="1"/>
  <c r="AZ644" i="1" s="1"/>
  <c r="AW644" i="1"/>
  <c r="AV644" i="1"/>
  <c r="AU644" i="1"/>
  <c r="AT644" i="1"/>
  <c r="AS644" i="1"/>
  <c r="AQ644" i="1"/>
  <c r="AR644" i="1" s="1"/>
  <c r="AX643" i="1"/>
  <c r="AZ643" i="1" s="1"/>
  <c r="AW643" i="1"/>
  <c r="AV643" i="1"/>
  <c r="AU643" i="1"/>
  <c r="AT643" i="1"/>
  <c r="AS643" i="1"/>
  <c r="AQ643" i="1"/>
  <c r="AR643" i="1" s="1"/>
  <c r="AX642" i="1"/>
  <c r="AY642" i="1" s="1"/>
  <c r="AW642" i="1"/>
  <c r="AV642" i="1"/>
  <c r="AU642" i="1"/>
  <c r="AT642" i="1"/>
  <c r="AS642" i="1"/>
  <c r="AQ642" i="1"/>
  <c r="AR642" i="1" s="1"/>
  <c r="AX641" i="1"/>
  <c r="AY641" i="1" s="1"/>
  <c r="AW641" i="1"/>
  <c r="AV641" i="1"/>
  <c r="AU641" i="1"/>
  <c r="AT641" i="1"/>
  <c r="AS641" i="1"/>
  <c r="AQ641" i="1"/>
  <c r="AR641" i="1" s="1"/>
  <c r="AX640" i="1"/>
  <c r="AW640" i="1"/>
  <c r="AV640" i="1"/>
  <c r="AU640" i="1"/>
  <c r="AT640" i="1"/>
  <c r="AS640" i="1"/>
  <c r="AQ640" i="1"/>
  <c r="AR640" i="1" s="1"/>
  <c r="AX639" i="1"/>
  <c r="AW639" i="1"/>
  <c r="AV639" i="1"/>
  <c r="AU639" i="1"/>
  <c r="AT639" i="1"/>
  <c r="AS639" i="1"/>
  <c r="AQ639" i="1"/>
  <c r="AR639" i="1" s="1"/>
  <c r="AX638" i="1"/>
  <c r="AZ638" i="1" s="1"/>
  <c r="AW638" i="1"/>
  <c r="AV638" i="1"/>
  <c r="AU638" i="1"/>
  <c r="AT638" i="1"/>
  <c r="AS638" i="1"/>
  <c r="AQ638" i="1"/>
  <c r="AR638" i="1" s="1"/>
  <c r="AX637" i="1"/>
  <c r="AY637" i="1" s="1"/>
  <c r="AW637" i="1"/>
  <c r="AV637" i="1"/>
  <c r="AU637" i="1"/>
  <c r="AT637" i="1"/>
  <c r="AS637" i="1"/>
  <c r="AQ637" i="1"/>
  <c r="AR637" i="1" s="1"/>
  <c r="AX636" i="1"/>
  <c r="AZ636" i="1" s="1"/>
  <c r="AW636" i="1"/>
  <c r="AV636" i="1"/>
  <c r="AU636" i="1"/>
  <c r="AT636" i="1"/>
  <c r="AS636" i="1"/>
  <c r="AQ636" i="1"/>
  <c r="AR636" i="1" s="1"/>
  <c r="AX635" i="1"/>
  <c r="AZ635" i="1" s="1"/>
  <c r="AW635" i="1"/>
  <c r="AV635" i="1"/>
  <c r="AU635" i="1"/>
  <c r="AT635" i="1"/>
  <c r="AS635" i="1"/>
  <c r="AQ635" i="1"/>
  <c r="AR635" i="1" s="1"/>
  <c r="AX634" i="1"/>
  <c r="AZ634" i="1" s="1"/>
  <c r="AW634" i="1"/>
  <c r="AV634" i="1"/>
  <c r="AU634" i="1"/>
  <c r="AT634" i="1"/>
  <c r="AS634" i="1"/>
  <c r="AQ634" i="1"/>
  <c r="AR634" i="1" s="1"/>
  <c r="AX633" i="1"/>
  <c r="AZ633" i="1" s="1"/>
  <c r="AW633" i="1"/>
  <c r="AV633" i="1"/>
  <c r="AU633" i="1"/>
  <c r="AT633" i="1"/>
  <c r="AS633" i="1"/>
  <c r="AQ633" i="1"/>
  <c r="AR633" i="1" s="1"/>
  <c r="AX632" i="1"/>
  <c r="AW632" i="1"/>
  <c r="AV632" i="1"/>
  <c r="AU632" i="1"/>
  <c r="AT632" i="1"/>
  <c r="AS632" i="1"/>
  <c r="AQ632" i="1"/>
  <c r="AR632" i="1" s="1"/>
  <c r="AX631" i="1"/>
  <c r="AZ631" i="1" s="1"/>
  <c r="AW631" i="1"/>
  <c r="AV631" i="1"/>
  <c r="AU631" i="1"/>
  <c r="AT631" i="1"/>
  <c r="AS631" i="1"/>
  <c r="AQ631" i="1"/>
  <c r="AR631" i="1" s="1"/>
  <c r="AX630" i="1"/>
  <c r="AW630" i="1"/>
  <c r="AV630" i="1"/>
  <c r="AU630" i="1"/>
  <c r="AT630" i="1"/>
  <c r="AS630" i="1"/>
  <c r="AQ630" i="1"/>
  <c r="AR630" i="1" s="1"/>
  <c r="AX629" i="1"/>
  <c r="AY629" i="1" s="1"/>
  <c r="AW629" i="1"/>
  <c r="AV629" i="1"/>
  <c r="AU629" i="1"/>
  <c r="AT629" i="1"/>
  <c r="AS629" i="1"/>
  <c r="AQ629" i="1"/>
  <c r="AR629" i="1" s="1"/>
  <c r="AX628" i="1"/>
  <c r="AZ628" i="1" s="1"/>
  <c r="AW628" i="1"/>
  <c r="AV628" i="1"/>
  <c r="AU628" i="1"/>
  <c r="AT628" i="1"/>
  <c r="AS628" i="1"/>
  <c r="AQ628" i="1"/>
  <c r="AR628" i="1" s="1"/>
  <c r="AX627" i="1"/>
  <c r="AZ627" i="1" s="1"/>
  <c r="AW627" i="1"/>
  <c r="AV627" i="1"/>
  <c r="AU627" i="1"/>
  <c r="AT627" i="1"/>
  <c r="AS627" i="1"/>
  <c r="AQ627" i="1"/>
  <c r="AR627" i="1" s="1"/>
  <c r="AX626" i="1"/>
  <c r="AZ626" i="1" s="1"/>
  <c r="AW626" i="1"/>
  <c r="AV626" i="1"/>
  <c r="AU626" i="1"/>
  <c r="AT626" i="1"/>
  <c r="AS626" i="1"/>
  <c r="AQ626" i="1"/>
  <c r="AR626" i="1" s="1"/>
  <c r="AX625" i="1"/>
  <c r="AZ625" i="1" s="1"/>
  <c r="AW625" i="1"/>
  <c r="AV625" i="1"/>
  <c r="AU625" i="1"/>
  <c r="AT625" i="1"/>
  <c r="AS625" i="1"/>
  <c r="AQ625" i="1"/>
  <c r="AR625" i="1" s="1"/>
  <c r="AX624" i="1"/>
  <c r="AZ624" i="1" s="1"/>
  <c r="AW624" i="1"/>
  <c r="AV624" i="1"/>
  <c r="AU624" i="1"/>
  <c r="AT624" i="1"/>
  <c r="AS624" i="1"/>
  <c r="AQ624" i="1"/>
  <c r="AR624" i="1" s="1"/>
  <c r="AX623" i="1"/>
  <c r="AZ623" i="1" s="1"/>
  <c r="AW623" i="1"/>
  <c r="AV623" i="1"/>
  <c r="AU623" i="1"/>
  <c r="AT623" i="1"/>
  <c r="AS623" i="1"/>
  <c r="AQ623" i="1"/>
  <c r="AR623" i="1" s="1"/>
  <c r="AX622" i="1"/>
  <c r="AZ622" i="1" s="1"/>
  <c r="AW622" i="1"/>
  <c r="AV622" i="1"/>
  <c r="AU622" i="1"/>
  <c r="AT622" i="1"/>
  <c r="AS622" i="1"/>
  <c r="AQ622" i="1"/>
  <c r="AR622" i="1" s="1"/>
  <c r="AX621" i="1"/>
  <c r="AZ621" i="1" s="1"/>
  <c r="AW621" i="1"/>
  <c r="AV621" i="1"/>
  <c r="AU621" i="1"/>
  <c r="AT621" i="1"/>
  <c r="AS621" i="1"/>
  <c r="AQ621" i="1"/>
  <c r="AR621" i="1" s="1"/>
  <c r="AX620" i="1"/>
  <c r="AZ620" i="1" s="1"/>
  <c r="AW620" i="1"/>
  <c r="AV620" i="1"/>
  <c r="AU620" i="1"/>
  <c r="AT620" i="1"/>
  <c r="AS620" i="1"/>
  <c r="AQ620" i="1"/>
  <c r="AR620" i="1" s="1"/>
  <c r="AX619" i="1"/>
  <c r="AW619" i="1"/>
  <c r="AV619" i="1"/>
  <c r="AU619" i="1"/>
  <c r="AT619" i="1"/>
  <c r="AS619" i="1"/>
  <c r="AQ619" i="1"/>
  <c r="AR619" i="1" s="1"/>
  <c r="AX618" i="1"/>
  <c r="AZ618" i="1" s="1"/>
  <c r="AW618" i="1"/>
  <c r="AV618" i="1"/>
  <c r="AU618" i="1"/>
  <c r="AT618" i="1"/>
  <c r="AS618" i="1"/>
  <c r="AQ618" i="1"/>
  <c r="AR618" i="1" s="1"/>
  <c r="AX617" i="1"/>
  <c r="AW617" i="1"/>
  <c r="AV617" i="1"/>
  <c r="AU617" i="1"/>
  <c r="AT617" i="1"/>
  <c r="AS617" i="1"/>
  <c r="AQ617" i="1"/>
  <c r="AR617" i="1" s="1"/>
  <c r="AX616" i="1"/>
  <c r="AZ616" i="1" s="1"/>
  <c r="AW616" i="1"/>
  <c r="AV616" i="1"/>
  <c r="AU616" i="1"/>
  <c r="AT616" i="1"/>
  <c r="AS616" i="1"/>
  <c r="AQ616" i="1"/>
  <c r="AR616" i="1" s="1"/>
  <c r="AX615" i="1"/>
  <c r="AZ615" i="1" s="1"/>
  <c r="AW615" i="1"/>
  <c r="AV615" i="1"/>
  <c r="AU615" i="1"/>
  <c r="AT615" i="1"/>
  <c r="AS615" i="1"/>
  <c r="AQ615" i="1"/>
  <c r="AR615" i="1" s="1"/>
  <c r="AX614" i="1"/>
  <c r="AZ614" i="1" s="1"/>
  <c r="AW614" i="1"/>
  <c r="AV614" i="1"/>
  <c r="AU614" i="1"/>
  <c r="AT614" i="1"/>
  <c r="AS614" i="1"/>
  <c r="AQ614" i="1"/>
  <c r="AR614" i="1" s="1"/>
  <c r="AX613" i="1"/>
  <c r="AZ613" i="1" s="1"/>
  <c r="AW613" i="1"/>
  <c r="AV613" i="1"/>
  <c r="AU613" i="1"/>
  <c r="AT613" i="1"/>
  <c r="AS613" i="1"/>
  <c r="AQ613" i="1"/>
  <c r="AR613" i="1" s="1"/>
  <c r="AX612" i="1"/>
  <c r="AZ612" i="1" s="1"/>
  <c r="AW612" i="1"/>
  <c r="AV612" i="1"/>
  <c r="AU612" i="1"/>
  <c r="AT612" i="1"/>
  <c r="AS612" i="1"/>
  <c r="AQ612" i="1"/>
  <c r="AR612" i="1" s="1"/>
  <c r="AX611" i="1"/>
  <c r="AY611" i="1" s="1"/>
  <c r="AW611" i="1"/>
  <c r="AV611" i="1"/>
  <c r="AU611" i="1"/>
  <c r="AT611" i="1"/>
  <c r="AS611" i="1"/>
  <c r="AQ611" i="1"/>
  <c r="AR611" i="1" s="1"/>
  <c r="AX610" i="1"/>
  <c r="AW610" i="1"/>
  <c r="AV610" i="1"/>
  <c r="AU610" i="1"/>
  <c r="AT610" i="1"/>
  <c r="AS610" i="1"/>
  <c r="AQ610" i="1"/>
  <c r="AR610" i="1" s="1"/>
  <c r="AX609" i="1"/>
  <c r="AW609" i="1"/>
  <c r="AV609" i="1"/>
  <c r="AU609" i="1"/>
  <c r="AT609" i="1"/>
  <c r="AS609" i="1"/>
  <c r="AQ609" i="1"/>
  <c r="AR609" i="1" s="1"/>
  <c r="AX608" i="1"/>
  <c r="AZ608" i="1" s="1"/>
  <c r="AW608" i="1"/>
  <c r="AV608" i="1"/>
  <c r="AU608" i="1"/>
  <c r="AT608" i="1"/>
  <c r="AS608" i="1"/>
  <c r="AQ608" i="1"/>
  <c r="AR608" i="1" s="1"/>
  <c r="AX607" i="1"/>
  <c r="AZ607" i="1" s="1"/>
  <c r="AW607" i="1"/>
  <c r="AV607" i="1"/>
  <c r="AU607" i="1"/>
  <c r="AT607" i="1"/>
  <c r="AS607" i="1"/>
  <c r="AQ607" i="1"/>
  <c r="AR607" i="1" s="1"/>
  <c r="AX606" i="1"/>
  <c r="AZ606" i="1" s="1"/>
  <c r="AW606" i="1"/>
  <c r="AV606" i="1"/>
  <c r="AU606" i="1"/>
  <c r="AT606" i="1"/>
  <c r="AS606" i="1"/>
  <c r="AQ606" i="1"/>
  <c r="AR606" i="1" s="1"/>
  <c r="AX605" i="1"/>
  <c r="AY605" i="1" s="1"/>
  <c r="AW605" i="1"/>
  <c r="AV605" i="1"/>
  <c r="AU605" i="1"/>
  <c r="AT605" i="1"/>
  <c r="AS605" i="1"/>
  <c r="AQ605" i="1"/>
  <c r="AR605" i="1" s="1"/>
  <c r="AX604" i="1"/>
  <c r="AZ604" i="1" s="1"/>
  <c r="AW604" i="1"/>
  <c r="AV604" i="1"/>
  <c r="AU604" i="1"/>
  <c r="AT604" i="1"/>
  <c r="AS604" i="1"/>
  <c r="AQ604" i="1"/>
  <c r="AR604" i="1" s="1"/>
  <c r="AX603" i="1"/>
  <c r="AZ603" i="1" s="1"/>
  <c r="AW603" i="1"/>
  <c r="AV603" i="1"/>
  <c r="AU603" i="1"/>
  <c r="AT603" i="1"/>
  <c r="AS603" i="1"/>
  <c r="AQ603" i="1"/>
  <c r="AR603" i="1" s="1"/>
  <c r="AX602" i="1"/>
  <c r="AZ602" i="1" s="1"/>
  <c r="AW602" i="1"/>
  <c r="AV602" i="1"/>
  <c r="AU602" i="1"/>
  <c r="AT602" i="1"/>
  <c r="AS602" i="1"/>
  <c r="AQ602" i="1"/>
  <c r="AR602" i="1" s="1"/>
  <c r="AX601" i="1"/>
  <c r="AW601" i="1"/>
  <c r="AV601" i="1"/>
  <c r="AU601" i="1"/>
  <c r="AT601" i="1"/>
  <c r="AS601" i="1"/>
  <c r="AQ601" i="1"/>
  <c r="AR601" i="1" s="1"/>
  <c r="AX600" i="1"/>
  <c r="AZ600" i="1" s="1"/>
  <c r="AW600" i="1"/>
  <c r="AV600" i="1"/>
  <c r="AU600" i="1"/>
  <c r="AT600" i="1"/>
  <c r="AS600" i="1"/>
  <c r="AQ600" i="1"/>
  <c r="AR600" i="1" s="1"/>
  <c r="AX599" i="1"/>
  <c r="AZ599" i="1" s="1"/>
  <c r="AW599" i="1"/>
  <c r="AV599" i="1"/>
  <c r="AU599" i="1"/>
  <c r="AT599" i="1"/>
  <c r="AS599" i="1"/>
  <c r="AQ599" i="1"/>
  <c r="AR599" i="1" s="1"/>
  <c r="AX598" i="1"/>
  <c r="AZ598" i="1" s="1"/>
  <c r="AW598" i="1"/>
  <c r="AV598" i="1"/>
  <c r="AU598" i="1"/>
  <c r="AT598" i="1"/>
  <c r="AS598" i="1"/>
  <c r="AQ598" i="1"/>
  <c r="AR598" i="1" s="1"/>
  <c r="AX597" i="1"/>
  <c r="AZ597" i="1" s="1"/>
  <c r="AW597" i="1"/>
  <c r="AV597" i="1"/>
  <c r="AU597" i="1"/>
  <c r="AT597" i="1"/>
  <c r="AS597" i="1"/>
  <c r="AQ597" i="1"/>
  <c r="AR597" i="1" s="1"/>
  <c r="AX596" i="1"/>
  <c r="AY596" i="1" s="1"/>
  <c r="AW596" i="1"/>
  <c r="AV596" i="1"/>
  <c r="AU596" i="1"/>
  <c r="AT596" i="1"/>
  <c r="AS596" i="1"/>
  <c r="AQ596" i="1"/>
  <c r="AR596" i="1" s="1"/>
  <c r="AX595" i="1"/>
  <c r="AZ595" i="1" s="1"/>
  <c r="AW595" i="1"/>
  <c r="AV595" i="1"/>
  <c r="AU595" i="1"/>
  <c r="AT595" i="1"/>
  <c r="AS595" i="1"/>
  <c r="AQ595" i="1"/>
  <c r="AR595" i="1" s="1"/>
  <c r="AX594" i="1"/>
  <c r="AW594" i="1"/>
  <c r="AV594" i="1"/>
  <c r="AU594" i="1"/>
  <c r="AT594" i="1"/>
  <c r="AS594" i="1"/>
  <c r="AQ594" i="1"/>
  <c r="AR594" i="1" s="1"/>
  <c r="AX593" i="1"/>
  <c r="AW593" i="1"/>
  <c r="AV593" i="1"/>
  <c r="AU593" i="1"/>
  <c r="AT593" i="1"/>
  <c r="AS593" i="1"/>
  <c r="AQ593" i="1"/>
  <c r="AR593" i="1" s="1"/>
  <c r="AX592" i="1"/>
  <c r="AW592" i="1"/>
  <c r="AV592" i="1"/>
  <c r="AU592" i="1"/>
  <c r="AT592" i="1"/>
  <c r="AS592" i="1"/>
  <c r="AQ592" i="1"/>
  <c r="AR592" i="1" s="1"/>
  <c r="AX591" i="1"/>
  <c r="AY591" i="1" s="1"/>
  <c r="AW591" i="1"/>
  <c r="AV591" i="1"/>
  <c r="AU591" i="1"/>
  <c r="AT591" i="1"/>
  <c r="AS591" i="1"/>
  <c r="AQ591" i="1"/>
  <c r="AR591" i="1" s="1"/>
  <c r="AX590" i="1"/>
  <c r="AZ590" i="1" s="1"/>
  <c r="AW590" i="1"/>
  <c r="AV590" i="1"/>
  <c r="AU590" i="1"/>
  <c r="AT590" i="1"/>
  <c r="AS590" i="1"/>
  <c r="AQ590" i="1"/>
  <c r="AR590" i="1" s="1"/>
  <c r="AX589" i="1"/>
  <c r="AZ589" i="1" s="1"/>
  <c r="AW589" i="1"/>
  <c r="AV589" i="1"/>
  <c r="AU589" i="1"/>
  <c r="AT589" i="1"/>
  <c r="AS589" i="1"/>
  <c r="AQ589" i="1"/>
  <c r="AR589" i="1" s="1"/>
  <c r="AX588" i="1"/>
  <c r="AY588" i="1" s="1"/>
  <c r="AW588" i="1"/>
  <c r="AV588" i="1"/>
  <c r="AU588" i="1"/>
  <c r="AT588" i="1"/>
  <c r="AS588" i="1"/>
  <c r="AQ588" i="1"/>
  <c r="AR588" i="1" s="1"/>
  <c r="AX587" i="1"/>
  <c r="AY587" i="1" s="1"/>
  <c r="AW587" i="1"/>
  <c r="AV587" i="1"/>
  <c r="AU587" i="1"/>
  <c r="AT587" i="1"/>
  <c r="AS587" i="1"/>
  <c r="AQ587" i="1"/>
  <c r="AR587" i="1" s="1"/>
  <c r="AX586" i="1"/>
  <c r="AW586" i="1"/>
  <c r="AV586" i="1"/>
  <c r="AU586" i="1"/>
  <c r="AT586" i="1"/>
  <c r="AS586" i="1"/>
  <c r="AQ586" i="1"/>
  <c r="AR586" i="1" s="1"/>
  <c r="AX585" i="1"/>
  <c r="AZ585" i="1" s="1"/>
  <c r="AW585" i="1"/>
  <c r="AV585" i="1"/>
  <c r="AU585" i="1"/>
  <c r="AT585" i="1"/>
  <c r="AS585" i="1"/>
  <c r="AQ585" i="1"/>
  <c r="AR585" i="1" s="1"/>
  <c r="AX584" i="1"/>
  <c r="AZ584" i="1" s="1"/>
  <c r="AW584" i="1"/>
  <c r="AV584" i="1"/>
  <c r="AU584" i="1"/>
  <c r="AT584" i="1"/>
  <c r="AS584" i="1"/>
  <c r="AQ584" i="1"/>
  <c r="AR584" i="1" s="1"/>
  <c r="AX583" i="1"/>
  <c r="AY583" i="1" s="1"/>
  <c r="AW583" i="1"/>
  <c r="AV583" i="1"/>
  <c r="AU583" i="1"/>
  <c r="AT583" i="1"/>
  <c r="AS583" i="1"/>
  <c r="AQ583" i="1"/>
  <c r="AR583" i="1" s="1"/>
  <c r="AX582" i="1"/>
  <c r="AZ582" i="1" s="1"/>
  <c r="AW582" i="1"/>
  <c r="AV582" i="1"/>
  <c r="AU582" i="1"/>
  <c r="AT582" i="1"/>
  <c r="AS582" i="1"/>
  <c r="AQ582" i="1"/>
  <c r="AR582" i="1" s="1"/>
  <c r="AX581" i="1"/>
  <c r="AY581" i="1" s="1"/>
  <c r="AW581" i="1"/>
  <c r="AV581" i="1"/>
  <c r="AU581" i="1"/>
  <c r="AT581" i="1"/>
  <c r="AS581" i="1"/>
  <c r="AQ581" i="1"/>
  <c r="AR581" i="1" s="1"/>
  <c r="AX580" i="1"/>
  <c r="AY580" i="1" s="1"/>
  <c r="AW580" i="1"/>
  <c r="AV580" i="1"/>
  <c r="AU580" i="1"/>
  <c r="AT580" i="1"/>
  <c r="AS580" i="1"/>
  <c r="AQ580" i="1"/>
  <c r="AR580" i="1" s="1"/>
  <c r="AX579" i="1"/>
  <c r="AY579" i="1" s="1"/>
  <c r="AW579" i="1"/>
  <c r="AV579" i="1"/>
  <c r="AU579" i="1"/>
  <c r="AT579" i="1"/>
  <c r="AS579" i="1"/>
  <c r="AQ579" i="1"/>
  <c r="AR579" i="1" s="1"/>
  <c r="AX578" i="1"/>
  <c r="AW578" i="1"/>
  <c r="AV578" i="1"/>
  <c r="AU578" i="1"/>
  <c r="AT578" i="1"/>
  <c r="AS578" i="1"/>
  <c r="AQ578" i="1"/>
  <c r="AR578" i="1" s="1"/>
  <c r="AX577" i="1"/>
  <c r="AZ577" i="1" s="1"/>
  <c r="AW577" i="1"/>
  <c r="AV577" i="1"/>
  <c r="AU577" i="1"/>
  <c r="AT577" i="1"/>
  <c r="AS577" i="1"/>
  <c r="AQ577" i="1"/>
  <c r="AR577" i="1" s="1"/>
  <c r="AX576" i="1"/>
  <c r="AZ576" i="1" s="1"/>
  <c r="AW576" i="1"/>
  <c r="AV576" i="1"/>
  <c r="AU576" i="1"/>
  <c r="AT576" i="1"/>
  <c r="AS576" i="1"/>
  <c r="AQ576" i="1"/>
  <c r="AR576" i="1" s="1"/>
  <c r="AX575" i="1"/>
  <c r="AY575" i="1" s="1"/>
  <c r="AW575" i="1"/>
  <c r="AV575" i="1"/>
  <c r="AU575" i="1"/>
  <c r="AT575" i="1"/>
  <c r="AS575" i="1"/>
  <c r="AQ575" i="1"/>
  <c r="AR575" i="1" s="1"/>
  <c r="AX574" i="1"/>
  <c r="AZ574" i="1" s="1"/>
  <c r="AW574" i="1"/>
  <c r="AV574" i="1"/>
  <c r="AU574" i="1"/>
  <c r="AT574" i="1"/>
  <c r="AS574" i="1"/>
  <c r="AQ574" i="1"/>
  <c r="AR574" i="1" s="1"/>
  <c r="AX573" i="1"/>
  <c r="AY573" i="1" s="1"/>
  <c r="AW573" i="1"/>
  <c r="AV573" i="1"/>
  <c r="AU573" i="1"/>
  <c r="AT573" i="1"/>
  <c r="AS573" i="1"/>
  <c r="AQ573" i="1"/>
  <c r="AR573" i="1" s="1"/>
  <c r="AX572" i="1"/>
  <c r="AW572" i="1"/>
  <c r="AV572" i="1"/>
  <c r="AU572" i="1"/>
  <c r="AT572" i="1"/>
  <c r="AS572" i="1"/>
  <c r="AQ572" i="1"/>
  <c r="AR572" i="1" s="1"/>
  <c r="AX571" i="1"/>
  <c r="AY571" i="1" s="1"/>
  <c r="AW571" i="1"/>
  <c r="AV571" i="1"/>
  <c r="AU571" i="1"/>
  <c r="AT571" i="1"/>
  <c r="AS571" i="1"/>
  <c r="AQ571" i="1"/>
  <c r="AR571" i="1" s="1"/>
  <c r="AX570" i="1"/>
  <c r="AW570" i="1"/>
  <c r="AV570" i="1"/>
  <c r="AU570" i="1"/>
  <c r="AT570" i="1"/>
  <c r="AS570" i="1"/>
  <c r="AQ570" i="1"/>
  <c r="AR570" i="1" s="1"/>
  <c r="AX569" i="1"/>
  <c r="AZ569" i="1" s="1"/>
  <c r="AW569" i="1"/>
  <c r="AV569" i="1"/>
  <c r="AU569" i="1"/>
  <c r="AT569" i="1"/>
  <c r="AS569" i="1"/>
  <c r="AQ569" i="1"/>
  <c r="AR569" i="1" s="1"/>
  <c r="AX568" i="1"/>
  <c r="AZ568" i="1" s="1"/>
  <c r="AW568" i="1"/>
  <c r="AV568" i="1"/>
  <c r="AU568" i="1"/>
  <c r="AT568" i="1"/>
  <c r="AS568" i="1"/>
  <c r="AQ568" i="1"/>
  <c r="AR568" i="1" s="1"/>
  <c r="AX567" i="1"/>
  <c r="AY567" i="1" s="1"/>
  <c r="AW567" i="1"/>
  <c r="AV567" i="1"/>
  <c r="AU567" i="1"/>
  <c r="AT567" i="1"/>
  <c r="AS567" i="1"/>
  <c r="AQ567" i="1"/>
  <c r="AR567" i="1" s="1"/>
  <c r="AX566" i="1"/>
  <c r="AZ566" i="1" s="1"/>
  <c r="AW566" i="1"/>
  <c r="AV566" i="1"/>
  <c r="AU566" i="1"/>
  <c r="AT566" i="1"/>
  <c r="AS566" i="1"/>
  <c r="AQ566" i="1"/>
  <c r="AR566" i="1" s="1"/>
  <c r="AX565" i="1"/>
  <c r="AW565" i="1"/>
  <c r="AV565" i="1"/>
  <c r="AU565" i="1"/>
  <c r="AT565" i="1"/>
  <c r="AS565" i="1"/>
  <c r="AQ565" i="1"/>
  <c r="AR565" i="1" s="1"/>
  <c r="AX564" i="1"/>
  <c r="AW564" i="1"/>
  <c r="AV564" i="1"/>
  <c r="AU564" i="1"/>
  <c r="AT564" i="1"/>
  <c r="AS564" i="1"/>
  <c r="AQ564" i="1"/>
  <c r="AR564" i="1" s="1"/>
  <c r="AX563" i="1"/>
  <c r="AW563" i="1"/>
  <c r="AV563" i="1"/>
  <c r="AU563" i="1"/>
  <c r="AT563" i="1"/>
  <c r="AS563" i="1"/>
  <c r="AQ563" i="1"/>
  <c r="AR563" i="1" s="1"/>
  <c r="AX562" i="1"/>
  <c r="AW562" i="1"/>
  <c r="AV562" i="1"/>
  <c r="AU562" i="1"/>
  <c r="AT562" i="1"/>
  <c r="AS562" i="1"/>
  <c r="AQ562" i="1"/>
  <c r="AR562" i="1" s="1"/>
  <c r="AX561" i="1"/>
  <c r="AZ561" i="1" s="1"/>
  <c r="AW561" i="1"/>
  <c r="AV561" i="1"/>
  <c r="AU561" i="1"/>
  <c r="AT561" i="1"/>
  <c r="AS561" i="1"/>
  <c r="AQ561" i="1"/>
  <c r="AR561" i="1" s="1"/>
  <c r="AX560" i="1"/>
  <c r="AZ560" i="1" s="1"/>
  <c r="AW560" i="1"/>
  <c r="AV560" i="1"/>
  <c r="AU560" i="1"/>
  <c r="AT560" i="1"/>
  <c r="AS560" i="1"/>
  <c r="AQ560" i="1"/>
  <c r="AR560" i="1" s="1"/>
  <c r="AX559" i="1"/>
  <c r="AY559" i="1" s="1"/>
  <c r="AW559" i="1"/>
  <c r="AV559" i="1"/>
  <c r="AU559" i="1"/>
  <c r="AT559" i="1"/>
  <c r="AS559" i="1"/>
  <c r="AQ559" i="1"/>
  <c r="AR559" i="1" s="1"/>
  <c r="AX558" i="1"/>
  <c r="AZ558" i="1" s="1"/>
  <c r="AW558" i="1"/>
  <c r="AV558" i="1"/>
  <c r="AU558" i="1"/>
  <c r="AT558" i="1"/>
  <c r="AS558" i="1"/>
  <c r="AQ558" i="1"/>
  <c r="AR558" i="1" s="1"/>
  <c r="AX557" i="1"/>
  <c r="AZ557" i="1" s="1"/>
  <c r="AW557" i="1"/>
  <c r="AV557" i="1"/>
  <c r="AU557" i="1"/>
  <c r="AT557" i="1"/>
  <c r="AS557" i="1"/>
  <c r="AQ557" i="1"/>
  <c r="AR557" i="1" s="1"/>
  <c r="AX556" i="1"/>
  <c r="AW556" i="1"/>
  <c r="AV556" i="1"/>
  <c r="AU556" i="1"/>
  <c r="AT556" i="1"/>
  <c r="AS556" i="1"/>
  <c r="AQ556" i="1"/>
  <c r="AR556" i="1" s="1"/>
  <c r="AX555" i="1"/>
  <c r="AY555" i="1" s="1"/>
  <c r="AW555" i="1"/>
  <c r="AV555" i="1"/>
  <c r="AU555" i="1"/>
  <c r="AT555" i="1"/>
  <c r="AS555" i="1"/>
  <c r="AQ555" i="1"/>
  <c r="AR555" i="1" s="1"/>
  <c r="AX554" i="1"/>
  <c r="AW554" i="1"/>
  <c r="AV554" i="1"/>
  <c r="AU554" i="1"/>
  <c r="AT554" i="1"/>
  <c r="AS554" i="1"/>
  <c r="AQ554" i="1"/>
  <c r="AR554" i="1" s="1"/>
  <c r="AX553" i="1"/>
  <c r="AZ553" i="1" s="1"/>
  <c r="AW553" i="1"/>
  <c r="AV553" i="1"/>
  <c r="AU553" i="1"/>
  <c r="AT553" i="1"/>
  <c r="AS553" i="1"/>
  <c r="AQ553" i="1"/>
  <c r="AR553" i="1" s="1"/>
  <c r="AX552" i="1"/>
  <c r="AZ552" i="1" s="1"/>
  <c r="AW552" i="1"/>
  <c r="AV552" i="1"/>
  <c r="AU552" i="1"/>
  <c r="AT552" i="1"/>
  <c r="AS552" i="1"/>
  <c r="AQ552" i="1"/>
  <c r="AR552" i="1" s="1"/>
  <c r="AX551" i="1"/>
  <c r="AZ551" i="1" s="1"/>
  <c r="AW551" i="1"/>
  <c r="AV551" i="1"/>
  <c r="AU551" i="1"/>
  <c r="AT551" i="1"/>
  <c r="AS551" i="1"/>
  <c r="AQ551" i="1"/>
  <c r="AR551" i="1" s="1"/>
  <c r="AX550" i="1"/>
  <c r="AZ550" i="1" s="1"/>
  <c r="AW550" i="1"/>
  <c r="AV550" i="1"/>
  <c r="AU550" i="1"/>
  <c r="AT550" i="1"/>
  <c r="AS550" i="1"/>
  <c r="AQ550" i="1"/>
  <c r="AR550" i="1" s="1"/>
  <c r="AX549" i="1"/>
  <c r="AZ549" i="1" s="1"/>
  <c r="AW549" i="1"/>
  <c r="AV549" i="1"/>
  <c r="AU549" i="1"/>
  <c r="AT549" i="1"/>
  <c r="AS549" i="1"/>
  <c r="AQ549" i="1"/>
  <c r="AR549" i="1" s="1"/>
  <c r="AX548" i="1"/>
  <c r="AY548" i="1" s="1"/>
  <c r="AW548" i="1"/>
  <c r="AV548" i="1"/>
  <c r="AU548" i="1"/>
  <c r="AT548" i="1"/>
  <c r="AS548" i="1"/>
  <c r="AQ548" i="1"/>
  <c r="AR548" i="1" s="1"/>
  <c r="AX547" i="1"/>
  <c r="AY547" i="1" s="1"/>
  <c r="AW547" i="1"/>
  <c r="AV547" i="1"/>
  <c r="AU547" i="1"/>
  <c r="AT547" i="1"/>
  <c r="AS547" i="1"/>
  <c r="AQ547" i="1"/>
  <c r="AR547" i="1" s="1"/>
  <c r="AX546" i="1"/>
  <c r="AW546" i="1"/>
  <c r="AV546" i="1"/>
  <c r="AU546" i="1"/>
  <c r="AT546" i="1"/>
  <c r="AS546" i="1"/>
  <c r="AQ546" i="1"/>
  <c r="AR546" i="1" s="1"/>
  <c r="AX545" i="1"/>
  <c r="AZ545" i="1" s="1"/>
  <c r="AW545" i="1"/>
  <c r="AV545" i="1"/>
  <c r="AU545" i="1"/>
  <c r="AT545" i="1"/>
  <c r="AS545" i="1"/>
  <c r="AQ545" i="1"/>
  <c r="AR545" i="1" s="1"/>
  <c r="AX544" i="1"/>
  <c r="AZ544" i="1" s="1"/>
  <c r="AW544" i="1"/>
  <c r="AV544" i="1"/>
  <c r="AU544" i="1"/>
  <c r="AT544" i="1"/>
  <c r="AS544" i="1"/>
  <c r="AQ544" i="1"/>
  <c r="AR544" i="1" s="1"/>
  <c r="AX543" i="1"/>
  <c r="AZ543" i="1" s="1"/>
  <c r="AW543" i="1"/>
  <c r="AV543" i="1"/>
  <c r="AU543" i="1"/>
  <c r="AT543" i="1"/>
  <c r="AS543" i="1"/>
  <c r="AQ543" i="1"/>
  <c r="AR543" i="1" s="1"/>
  <c r="AX542" i="1"/>
  <c r="AZ542" i="1" s="1"/>
  <c r="AW542" i="1"/>
  <c r="AV542" i="1"/>
  <c r="AU542" i="1"/>
  <c r="AT542" i="1"/>
  <c r="AS542" i="1"/>
  <c r="AQ542" i="1"/>
  <c r="AR542" i="1" s="1"/>
  <c r="AX541" i="1"/>
  <c r="AY541" i="1" s="1"/>
  <c r="AW541" i="1"/>
  <c r="AV541" i="1"/>
  <c r="AU541" i="1"/>
  <c r="AT541" i="1"/>
  <c r="AS541" i="1"/>
  <c r="AQ541" i="1"/>
  <c r="AR541" i="1" s="1"/>
  <c r="AX540" i="1"/>
  <c r="AY540" i="1" s="1"/>
  <c r="AW540" i="1"/>
  <c r="AV540" i="1"/>
  <c r="AU540" i="1"/>
  <c r="AT540" i="1"/>
  <c r="AS540" i="1"/>
  <c r="AQ540" i="1"/>
  <c r="AR540" i="1" s="1"/>
  <c r="AX539" i="1"/>
  <c r="AZ539" i="1" s="1"/>
  <c r="AW539" i="1"/>
  <c r="AV539" i="1"/>
  <c r="AU539" i="1"/>
  <c r="AT539" i="1"/>
  <c r="AS539" i="1"/>
  <c r="AQ539" i="1"/>
  <c r="AR539" i="1" s="1"/>
  <c r="AX538" i="1"/>
  <c r="AW538" i="1"/>
  <c r="AV538" i="1"/>
  <c r="AU538" i="1"/>
  <c r="AT538" i="1"/>
  <c r="AS538" i="1"/>
  <c r="AQ538" i="1"/>
  <c r="AR538" i="1" s="1"/>
  <c r="AX537" i="1"/>
  <c r="AZ537" i="1" s="1"/>
  <c r="AW537" i="1"/>
  <c r="AV537" i="1"/>
  <c r="AU537" i="1"/>
  <c r="AT537" i="1"/>
  <c r="AS537" i="1"/>
  <c r="AQ537" i="1"/>
  <c r="AR537" i="1" s="1"/>
  <c r="AX536" i="1"/>
  <c r="AZ536" i="1" s="1"/>
  <c r="AW536" i="1"/>
  <c r="AV536" i="1"/>
  <c r="AU536" i="1"/>
  <c r="AT536" i="1"/>
  <c r="AS536" i="1"/>
  <c r="AQ536" i="1"/>
  <c r="AR536" i="1" s="1"/>
  <c r="AX535" i="1"/>
  <c r="AZ535" i="1" s="1"/>
  <c r="AW535" i="1"/>
  <c r="AV535" i="1"/>
  <c r="AU535" i="1"/>
  <c r="AT535" i="1"/>
  <c r="AS535" i="1"/>
  <c r="AQ535" i="1"/>
  <c r="AR535" i="1" s="1"/>
  <c r="AX534" i="1"/>
  <c r="AZ534" i="1" s="1"/>
  <c r="AW534" i="1"/>
  <c r="AV534" i="1"/>
  <c r="AU534" i="1"/>
  <c r="AT534" i="1"/>
  <c r="AS534" i="1"/>
  <c r="AQ534" i="1"/>
  <c r="AR534" i="1" s="1"/>
  <c r="AX533" i="1"/>
  <c r="AZ533" i="1" s="1"/>
  <c r="AW533" i="1"/>
  <c r="AV533" i="1"/>
  <c r="AU533" i="1"/>
  <c r="AT533" i="1"/>
  <c r="AS533" i="1"/>
  <c r="AQ533" i="1"/>
  <c r="AR533" i="1" s="1"/>
  <c r="AX532" i="1"/>
  <c r="AY532" i="1" s="1"/>
  <c r="AW532" i="1"/>
  <c r="AV532" i="1"/>
  <c r="AU532" i="1"/>
  <c r="AT532" i="1"/>
  <c r="AS532" i="1"/>
  <c r="AQ532" i="1"/>
  <c r="AR532" i="1" s="1"/>
  <c r="AX531" i="1"/>
  <c r="AZ531" i="1" s="1"/>
  <c r="AW531" i="1"/>
  <c r="AV531" i="1"/>
  <c r="AU531" i="1"/>
  <c r="AT531" i="1"/>
  <c r="AS531" i="1"/>
  <c r="AQ531" i="1"/>
  <c r="AR531" i="1" s="1"/>
  <c r="AX530" i="1"/>
  <c r="AW530" i="1"/>
  <c r="AV530" i="1"/>
  <c r="AU530" i="1"/>
  <c r="AT530" i="1"/>
  <c r="AS530" i="1"/>
  <c r="AQ530" i="1"/>
  <c r="AR530" i="1" s="1"/>
  <c r="AX529" i="1"/>
  <c r="AZ529" i="1" s="1"/>
  <c r="AW529" i="1"/>
  <c r="AV529" i="1"/>
  <c r="AU529" i="1"/>
  <c r="AT529" i="1"/>
  <c r="AS529" i="1"/>
  <c r="AQ529" i="1"/>
  <c r="AR529" i="1" s="1"/>
  <c r="AX528" i="1"/>
  <c r="AZ528" i="1" s="1"/>
  <c r="AW528" i="1"/>
  <c r="AV528" i="1"/>
  <c r="AU528" i="1"/>
  <c r="AT528" i="1"/>
  <c r="AS528" i="1"/>
  <c r="AQ528" i="1"/>
  <c r="AR528" i="1" s="1"/>
  <c r="AX527" i="1"/>
  <c r="AZ527" i="1" s="1"/>
  <c r="AW527" i="1"/>
  <c r="AV527" i="1"/>
  <c r="AU527" i="1"/>
  <c r="AT527" i="1"/>
  <c r="AS527" i="1"/>
  <c r="AQ527" i="1"/>
  <c r="AR527" i="1" s="1"/>
  <c r="AX526" i="1"/>
  <c r="AZ526" i="1" s="1"/>
  <c r="AW526" i="1"/>
  <c r="AV526" i="1"/>
  <c r="AU526" i="1"/>
  <c r="AT526" i="1"/>
  <c r="AS526" i="1"/>
  <c r="AQ526" i="1"/>
  <c r="AR526" i="1" s="1"/>
  <c r="AX525" i="1"/>
  <c r="AZ525" i="1" s="1"/>
  <c r="AW525" i="1"/>
  <c r="AV525" i="1"/>
  <c r="AU525" i="1"/>
  <c r="AT525" i="1"/>
  <c r="AS525" i="1"/>
  <c r="AQ525" i="1"/>
  <c r="AR525" i="1" s="1"/>
  <c r="AX524" i="1"/>
  <c r="AY524" i="1" s="1"/>
  <c r="AW524" i="1"/>
  <c r="AV524" i="1"/>
  <c r="AU524" i="1"/>
  <c r="AT524" i="1"/>
  <c r="AS524" i="1"/>
  <c r="AQ524" i="1"/>
  <c r="AR524" i="1" s="1"/>
  <c r="AX523" i="1"/>
  <c r="AZ523" i="1" s="1"/>
  <c r="AW523" i="1"/>
  <c r="AV523" i="1"/>
  <c r="AU523" i="1"/>
  <c r="AT523" i="1"/>
  <c r="AS523" i="1"/>
  <c r="AQ523" i="1"/>
  <c r="AR523" i="1" s="1"/>
  <c r="AX522" i="1"/>
  <c r="AW522" i="1"/>
  <c r="AV522" i="1"/>
  <c r="AU522" i="1"/>
  <c r="AT522" i="1"/>
  <c r="AS522" i="1"/>
  <c r="AQ522" i="1"/>
  <c r="AR522" i="1" s="1"/>
  <c r="AX521" i="1"/>
  <c r="AZ521" i="1" s="1"/>
  <c r="AW521" i="1"/>
  <c r="AV521" i="1"/>
  <c r="AU521" i="1"/>
  <c r="AT521" i="1"/>
  <c r="AS521" i="1"/>
  <c r="AQ521" i="1"/>
  <c r="AR521" i="1" s="1"/>
  <c r="AX520" i="1"/>
  <c r="AZ520" i="1" s="1"/>
  <c r="AW520" i="1"/>
  <c r="AV520" i="1"/>
  <c r="AU520" i="1"/>
  <c r="AT520" i="1"/>
  <c r="AS520" i="1"/>
  <c r="AQ520" i="1"/>
  <c r="AR520" i="1" s="1"/>
  <c r="AX519" i="1"/>
  <c r="AW519" i="1"/>
  <c r="AV519" i="1"/>
  <c r="AU519" i="1"/>
  <c r="AT519" i="1"/>
  <c r="AS519" i="1"/>
  <c r="AQ519" i="1"/>
  <c r="AR519" i="1" s="1"/>
  <c r="AX518" i="1"/>
  <c r="AW518" i="1"/>
  <c r="AV518" i="1"/>
  <c r="AU518" i="1"/>
  <c r="AT518" i="1"/>
  <c r="AS518" i="1"/>
  <c r="AQ518" i="1"/>
  <c r="AR518" i="1" s="1"/>
  <c r="AX517" i="1"/>
  <c r="AZ517" i="1" s="1"/>
  <c r="AW517" i="1"/>
  <c r="AV517" i="1"/>
  <c r="AU517" i="1"/>
  <c r="AT517" i="1"/>
  <c r="AS517" i="1"/>
  <c r="AQ517" i="1"/>
  <c r="AR517" i="1" s="1"/>
  <c r="AX516" i="1"/>
  <c r="AW516" i="1"/>
  <c r="AV516" i="1"/>
  <c r="AU516" i="1"/>
  <c r="AT516" i="1"/>
  <c r="AS516" i="1"/>
  <c r="AQ516" i="1"/>
  <c r="AR516" i="1" s="1"/>
  <c r="AX515" i="1"/>
  <c r="AZ515" i="1" s="1"/>
  <c r="AW515" i="1"/>
  <c r="AV515" i="1"/>
  <c r="AU515" i="1"/>
  <c r="AT515" i="1"/>
  <c r="AS515" i="1"/>
  <c r="AQ515" i="1"/>
  <c r="AR515" i="1" s="1"/>
  <c r="AX514" i="1"/>
  <c r="AY514" i="1" s="1"/>
  <c r="AW514" i="1"/>
  <c r="AV514" i="1"/>
  <c r="AU514" i="1"/>
  <c r="AT514" i="1"/>
  <c r="AS514" i="1"/>
  <c r="AQ514" i="1"/>
  <c r="AR514" i="1" s="1"/>
  <c r="AX513" i="1"/>
  <c r="AZ513" i="1" s="1"/>
  <c r="AW513" i="1"/>
  <c r="AV513" i="1"/>
  <c r="AU513" i="1"/>
  <c r="AT513" i="1"/>
  <c r="AS513" i="1"/>
  <c r="AQ513" i="1"/>
  <c r="AR513" i="1" s="1"/>
  <c r="AX512" i="1"/>
  <c r="AY512" i="1" s="1"/>
  <c r="AW512" i="1"/>
  <c r="AV512" i="1"/>
  <c r="AU512" i="1"/>
  <c r="AT512" i="1"/>
  <c r="AS512" i="1"/>
  <c r="AQ512" i="1"/>
  <c r="AR512" i="1" s="1"/>
  <c r="AX511" i="1"/>
  <c r="AZ511" i="1" s="1"/>
  <c r="AW511" i="1"/>
  <c r="AV511" i="1"/>
  <c r="AU511" i="1"/>
  <c r="AT511" i="1"/>
  <c r="AS511" i="1"/>
  <c r="AQ511" i="1"/>
  <c r="AR511" i="1" s="1"/>
  <c r="AX510" i="1"/>
  <c r="AY510" i="1" s="1"/>
  <c r="AW510" i="1"/>
  <c r="AV510" i="1"/>
  <c r="AU510" i="1"/>
  <c r="AT510" i="1"/>
  <c r="AS510" i="1"/>
  <c r="AQ510" i="1"/>
  <c r="AR510" i="1" s="1"/>
  <c r="AX509" i="1"/>
  <c r="AZ509" i="1" s="1"/>
  <c r="AW509" i="1"/>
  <c r="AV509" i="1"/>
  <c r="AU509" i="1"/>
  <c r="AT509" i="1"/>
  <c r="AS509" i="1"/>
  <c r="AQ509" i="1"/>
  <c r="AR509" i="1" s="1"/>
  <c r="AX508" i="1"/>
  <c r="AZ508" i="1" s="1"/>
  <c r="AW508" i="1"/>
  <c r="AV508" i="1"/>
  <c r="AU508" i="1"/>
  <c r="AT508" i="1"/>
  <c r="AS508" i="1"/>
  <c r="AQ508" i="1"/>
  <c r="AR508" i="1" s="1"/>
  <c r="AX507" i="1"/>
  <c r="AZ507" i="1" s="1"/>
  <c r="AW507" i="1"/>
  <c r="AV507" i="1"/>
  <c r="AU507" i="1"/>
  <c r="AT507" i="1"/>
  <c r="AS507" i="1"/>
  <c r="AQ507" i="1"/>
  <c r="AR507" i="1" s="1"/>
  <c r="AX506" i="1"/>
  <c r="AZ506" i="1" s="1"/>
  <c r="AW506" i="1"/>
  <c r="AV506" i="1"/>
  <c r="AU506" i="1"/>
  <c r="AT506" i="1"/>
  <c r="AS506" i="1"/>
  <c r="AQ506" i="1"/>
  <c r="AR506" i="1" s="1"/>
  <c r="AX505" i="1"/>
  <c r="AW505" i="1"/>
  <c r="AV505" i="1"/>
  <c r="AU505" i="1"/>
  <c r="AT505" i="1"/>
  <c r="AS505" i="1"/>
  <c r="AQ505" i="1"/>
  <c r="AR505" i="1" s="1"/>
  <c r="AX504" i="1"/>
  <c r="AY504" i="1" s="1"/>
  <c r="AW504" i="1"/>
  <c r="AV504" i="1"/>
  <c r="AU504" i="1"/>
  <c r="AT504" i="1"/>
  <c r="AS504" i="1"/>
  <c r="AQ504" i="1"/>
  <c r="AR504" i="1" s="1"/>
  <c r="AX503" i="1"/>
  <c r="AZ503" i="1" s="1"/>
  <c r="AW503" i="1"/>
  <c r="AV503" i="1"/>
  <c r="AU503" i="1"/>
  <c r="AT503" i="1"/>
  <c r="AS503" i="1"/>
  <c r="AQ503" i="1"/>
  <c r="AR503" i="1" s="1"/>
  <c r="AX502" i="1"/>
  <c r="AY502" i="1" s="1"/>
  <c r="AW502" i="1"/>
  <c r="AV502" i="1"/>
  <c r="AU502" i="1"/>
  <c r="AT502" i="1"/>
  <c r="AS502" i="1"/>
  <c r="AQ502" i="1"/>
  <c r="AR502" i="1" s="1"/>
  <c r="AX501" i="1"/>
  <c r="AZ501" i="1" s="1"/>
  <c r="AW501" i="1"/>
  <c r="AV501" i="1"/>
  <c r="AU501" i="1"/>
  <c r="AT501" i="1"/>
  <c r="AS501" i="1"/>
  <c r="AQ501" i="1"/>
  <c r="AR501" i="1" s="1"/>
  <c r="AX500" i="1"/>
  <c r="AZ500" i="1" s="1"/>
  <c r="AW500" i="1"/>
  <c r="AV500" i="1"/>
  <c r="AU500" i="1"/>
  <c r="AT500" i="1"/>
  <c r="AS500" i="1"/>
  <c r="AQ500" i="1"/>
  <c r="AR500" i="1" s="1"/>
  <c r="AX499" i="1"/>
  <c r="AZ499" i="1" s="1"/>
  <c r="AW499" i="1"/>
  <c r="AV499" i="1"/>
  <c r="AU499" i="1"/>
  <c r="AT499" i="1"/>
  <c r="AS499" i="1"/>
  <c r="AQ499" i="1"/>
  <c r="AR499" i="1" s="1"/>
  <c r="AX498" i="1"/>
  <c r="AZ498" i="1" s="1"/>
  <c r="AW498" i="1"/>
  <c r="AV498" i="1"/>
  <c r="AU498" i="1"/>
  <c r="AT498" i="1"/>
  <c r="AS498" i="1"/>
  <c r="AQ498" i="1"/>
  <c r="AR498" i="1" s="1"/>
  <c r="AX497" i="1"/>
  <c r="AZ497" i="1" s="1"/>
  <c r="AW497" i="1"/>
  <c r="AV497" i="1"/>
  <c r="AU497" i="1"/>
  <c r="AT497" i="1"/>
  <c r="AS497" i="1"/>
  <c r="AQ497" i="1"/>
  <c r="AR497" i="1" s="1"/>
  <c r="AX496" i="1"/>
  <c r="AY496" i="1" s="1"/>
  <c r="AW496" i="1"/>
  <c r="AV496" i="1"/>
  <c r="AU496" i="1"/>
  <c r="AT496" i="1"/>
  <c r="AS496" i="1"/>
  <c r="AQ496" i="1"/>
  <c r="AR496" i="1" s="1"/>
  <c r="AX495" i="1"/>
  <c r="AZ495" i="1" s="1"/>
  <c r="AW495" i="1"/>
  <c r="AV495" i="1"/>
  <c r="AU495" i="1"/>
  <c r="AT495" i="1"/>
  <c r="AS495" i="1"/>
  <c r="AQ495" i="1"/>
  <c r="AR495" i="1" s="1"/>
  <c r="AX494" i="1"/>
  <c r="AW494" i="1"/>
  <c r="AV494" i="1"/>
  <c r="AU494" i="1"/>
  <c r="AT494" i="1"/>
  <c r="AS494" i="1"/>
  <c r="AQ494" i="1"/>
  <c r="AR494" i="1" s="1"/>
  <c r="AX493" i="1"/>
  <c r="AW493" i="1"/>
  <c r="AV493" i="1"/>
  <c r="AU493" i="1"/>
  <c r="AT493" i="1"/>
  <c r="AS493" i="1"/>
  <c r="AQ493" i="1"/>
  <c r="AR493" i="1" s="1"/>
  <c r="AX492" i="1"/>
  <c r="AZ492" i="1" s="1"/>
  <c r="AW492" i="1"/>
  <c r="AV492" i="1"/>
  <c r="AU492" i="1"/>
  <c r="AT492" i="1"/>
  <c r="AS492" i="1"/>
  <c r="AQ492" i="1"/>
  <c r="AR492" i="1" s="1"/>
  <c r="AX491" i="1"/>
  <c r="AZ491" i="1" s="1"/>
  <c r="AW491" i="1"/>
  <c r="AV491" i="1"/>
  <c r="AU491" i="1"/>
  <c r="AT491" i="1"/>
  <c r="AS491" i="1"/>
  <c r="AQ491" i="1"/>
  <c r="AR491" i="1" s="1"/>
  <c r="AX490" i="1"/>
  <c r="AW490" i="1"/>
  <c r="AV490" i="1"/>
  <c r="AU490" i="1"/>
  <c r="AT490" i="1"/>
  <c r="AS490" i="1"/>
  <c r="AQ490" i="1"/>
  <c r="AR490" i="1" s="1"/>
  <c r="AX489" i="1"/>
  <c r="AW489" i="1"/>
  <c r="AV489" i="1"/>
  <c r="AU489" i="1"/>
  <c r="AT489" i="1"/>
  <c r="AS489" i="1"/>
  <c r="AQ489" i="1"/>
  <c r="AR489" i="1" s="1"/>
  <c r="AX488" i="1"/>
  <c r="AY488" i="1" s="1"/>
  <c r="AW488" i="1"/>
  <c r="AV488" i="1"/>
  <c r="AU488" i="1"/>
  <c r="AT488" i="1"/>
  <c r="AS488" i="1"/>
  <c r="AQ488" i="1"/>
  <c r="AR488" i="1" s="1"/>
  <c r="AX487" i="1"/>
  <c r="AZ487" i="1" s="1"/>
  <c r="AW487" i="1"/>
  <c r="AV487" i="1"/>
  <c r="AU487" i="1"/>
  <c r="AT487" i="1"/>
  <c r="AS487" i="1"/>
  <c r="AQ487" i="1"/>
  <c r="AR487" i="1" s="1"/>
  <c r="AX486" i="1"/>
  <c r="AW486" i="1"/>
  <c r="AV486" i="1"/>
  <c r="AU486" i="1"/>
  <c r="AT486" i="1"/>
  <c r="AS486" i="1"/>
  <c r="AQ486" i="1"/>
  <c r="AR486" i="1" s="1"/>
  <c r="AX485" i="1"/>
  <c r="AZ485" i="1" s="1"/>
  <c r="AW485" i="1"/>
  <c r="AV485" i="1"/>
  <c r="AU485" i="1"/>
  <c r="AT485" i="1"/>
  <c r="AS485" i="1"/>
  <c r="AQ485" i="1"/>
  <c r="AR485" i="1" s="1"/>
  <c r="AX484" i="1"/>
  <c r="AZ484" i="1" s="1"/>
  <c r="AW484" i="1"/>
  <c r="AV484" i="1"/>
  <c r="AU484" i="1"/>
  <c r="AT484" i="1"/>
  <c r="AS484" i="1"/>
  <c r="AQ484" i="1"/>
  <c r="AR484" i="1" s="1"/>
  <c r="AX483" i="1"/>
  <c r="AZ483" i="1" s="1"/>
  <c r="AW483" i="1"/>
  <c r="AV483" i="1"/>
  <c r="AU483" i="1"/>
  <c r="AT483" i="1"/>
  <c r="AS483" i="1"/>
  <c r="AQ483" i="1"/>
  <c r="AR483" i="1" s="1"/>
  <c r="AX482" i="1"/>
  <c r="AZ482" i="1" s="1"/>
  <c r="AW482" i="1"/>
  <c r="AV482" i="1"/>
  <c r="AU482" i="1"/>
  <c r="AT482" i="1"/>
  <c r="AS482" i="1"/>
  <c r="AQ482" i="1"/>
  <c r="AR482" i="1" s="1"/>
  <c r="AX481" i="1"/>
  <c r="AZ481" i="1" s="1"/>
  <c r="AW481" i="1"/>
  <c r="AV481" i="1"/>
  <c r="AU481" i="1"/>
  <c r="AT481" i="1"/>
  <c r="AS481" i="1"/>
  <c r="AQ481" i="1"/>
  <c r="AR481" i="1" s="1"/>
  <c r="AX480" i="1"/>
  <c r="AY480" i="1" s="1"/>
  <c r="AW480" i="1"/>
  <c r="AV480" i="1"/>
  <c r="AU480" i="1"/>
  <c r="AT480" i="1"/>
  <c r="AS480" i="1"/>
  <c r="AQ480" i="1"/>
  <c r="AR480" i="1" s="1"/>
  <c r="AX479" i="1"/>
  <c r="AW479" i="1"/>
  <c r="AV479" i="1"/>
  <c r="AU479" i="1"/>
  <c r="AT479" i="1"/>
  <c r="AS479" i="1"/>
  <c r="AQ479" i="1"/>
  <c r="AR479" i="1" s="1"/>
  <c r="AX478" i="1"/>
  <c r="AY478" i="1" s="1"/>
  <c r="AW478" i="1"/>
  <c r="AV478" i="1"/>
  <c r="AU478" i="1"/>
  <c r="AT478" i="1"/>
  <c r="AS478" i="1"/>
  <c r="AQ478" i="1"/>
  <c r="AR478" i="1" s="1"/>
  <c r="AX477" i="1"/>
  <c r="AW477" i="1"/>
  <c r="AV477" i="1"/>
  <c r="AU477" i="1"/>
  <c r="AT477" i="1"/>
  <c r="AS477" i="1"/>
  <c r="AQ477" i="1"/>
  <c r="AR477" i="1" s="1"/>
  <c r="AX476" i="1"/>
  <c r="AY476" i="1" s="1"/>
  <c r="AW476" i="1"/>
  <c r="AV476" i="1"/>
  <c r="AU476" i="1"/>
  <c r="AT476" i="1"/>
  <c r="AS476" i="1"/>
  <c r="AQ476" i="1"/>
  <c r="AR476" i="1" s="1"/>
  <c r="AX475" i="1"/>
  <c r="AZ475" i="1" s="1"/>
  <c r="AW475" i="1"/>
  <c r="AV475" i="1"/>
  <c r="AU475" i="1"/>
  <c r="AT475" i="1"/>
  <c r="AS475" i="1"/>
  <c r="AQ475" i="1"/>
  <c r="AR475" i="1" s="1"/>
  <c r="AX474" i="1"/>
  <c r="AW474" i="1"/>
  <c r="AV474" i="1"/>
  <c r="AU474" i="1"/>
  <c r="AT474" i="1"/>
  <c r="AS474" i="1"/>
  <c r="AQ474" i="1"/>
  <c r="AR474" i="1" s="1"/>
  <c r="AX473" i="1"/>
  <c r="AZ473" i="1" s="1"/>
  <c r="AW473" i="1"/>
  <c r="AV473" i="1"/>
  <c r="AU473" i="1"/>
  <c r="AT473" i="1"/>
  <c r="AS473" i="1"/>
  <c r="AQ473" i="1"/>
  <c r="AR473" i="1" s="1"/>
  <c r="AX472" i="1"/>
  <c r="AY472" i="1" s="1"/>
  <c r="AW472" i="1"/>
  <c r="AV472" i="1"/>
  <c r="AU472" i="1"/>
  <c r="AT472" i="1"/>
  <c r="AS472" i="1"/>
  <c r="AQ472" i="1"/>
  <c r="AR472" i="1" s="1"/>
  <c r="AX471" i="1"/>
  <c r="AW471" i="1"/>
  <c r="AV471" i="1"/>
  <c r="AU471" i="1"/>
  <c r="AT471" i="1"/>
  <c r="AS471" i="1"/>
  <c r="AQ471" i="1"/>
  <c r="AR471" i="1" s="1"/>
  <c r="AX470" i="1"/>
  <c r="AY470" i="1" s="1"/>
  <c r="AW470" i="1"/>
  <c r="AV470" i="1"/>
  <c r="AU470" i="1"/>
  <c r="AT470" i="1"/>
  <c r="AS470" i="1"/>
  <c r="AQ470" i="1"/>
  <c r="AR470" i="1" s="1"/>
  <c r="AX469" i="1"/>
  <c r="AZ469" i="1" s="1"/>
  <c r="AW469" i="1"/>
  <c r="AV469" i="1"/>
  <c r="AU469" i="1"/>
  <c r="AT469" i="1"/>
  <c r="AS469" i="1"/>
  <c r="AQ469" i="1"/>
  <c r="AR469" i="1" s="1"/>
  <c r="AX468" i="1"/>
  <c r="AW468" i="1"/>
  <c r="AV468" i="1"/>
  <c r="AU468" i="1"/>
  <c r="AT468" i="1"/>
  <c r="AS468" i="1"/>
  <c r="AQ468" i="1"/>
  <c r="AR468" i="1" s="1"/>
  <c r="AX467" i="1"/>
  <c r="AZ467" i="1" s="1"/>
  <c r="AW467" i="1"/>
  <c r="AV467" i="1"/>
  <c r="AU467" i="1"/>
  <c r="AT467" i="1"/>
  <c r="AS467" i="1"/>
  <c r="AQ467" i="1"/>
  <c r="AR467" i="1" s="1"/>
  <c r="AX466" i="1"/>
  <c r="AZ466" i="1" s="1"/>
  <c r="AW466" i="1"/>
  <c r="AV466" i="1"/>
  <c r="AU466" i="1"/>
  <c r="AT466" i="1"/>
  <c r="AS466" i="1"/>
  <c r="AQ466" i="1"/>
  <c r="AR466" i="1" s="1"/>
  <c r="AX465" i="1"/>
  <c r="AZ465" i="1" s="1"/>
  <c r="AW465" i="1"/>
  <c r="AV465" i="1"/>
  <c r="AU465" i="1"/>
  <c r="AT465" i="1"/>
  <c r="AS465" i="1"/>
  <c r="AQ465" i="1"/>
  <c r="AR465" i="1" s="1"/>
  <c r="AX464" i="1"/>
  <c r="AY464" i="1" s="1"/>
  <c r="AW464" i="1"/>
  <c r="AV464" i="1"/>
  <c r="AU464" i="1"/>
  <c r="AT464" i="1"/>
  <c r="AS464" i="1"/>
  <c r="AQ464" i="1"/>
  <c r="AR464" i="1" s="1"/>
  <c r="AX463" i="1"/>
  <c r="AW463" i="1"/>
  <c r="AV463" i="1"/>
  <c r="AU463" i="1"/>
  <c r="AT463" i="1"/>
  <c r="AS463" i="1"/>
  <c r="AQ463" i="1"/>
  <c r="AR463" i="1" s="1"/>
  <c r="AX462" i="1"/>
  <c r="AY462" i="1" s="1"/>
  <c r="AW462" i="1"/>
  <c r="AV462" i="1"/>
  <c r="AU462" i="1"/>
  <c r="AT462" i="1"/>
  <c r="AS462" i="1"/>
  <c r="AQ462" i="1"/>
  <c r="AR462" i="1" s="1"/>
  <c r="AX461" i="1"/>
  <c r="AZ461" i="1" s="1"/>
  <c r="AW461" i="1"/>
  <c r="AV461" i="1"/>
  <c r="AU461" i="1"/>
  <c r="AT461" i="1"/>
  <c r="AS461" i="1"/>
  <c r="AQ461" i="1"/>
  <c r="AR461" i="1" s="1"/>
  <c r="AX460" i="1"/>
  <c r="AW460" i="1"/>
  <c r="AV460" i="1"/>
  <c r="AU460" i="1"/>
  <c r="AT460" i="1"/>
  <c r="AS460" i="1"/>
  <c r="AQ460" i="1"/>
  <c r="AR460" i="1" s="1"/>
  <c r="AX459" i="1"/>
  <c r="AZ459" i="1" s="1"/>
  <c r="AW459" i="1"/>
  <c r="AV459" i="1"/>
  <c r="AU459" i="1"/>
  <c r="AT459" i="1"/>
  <c r="AS459" i="1"/>
  <c r="AQ459" i="1"/>
  <c r="AR459" i="1" s="1"/>
  <c r="AX458" i="1"/>
  <c r="AW458" i="1"/>
  <c r="AV458" i="1"/>
  <c r="AU458" i="1"/>
  <c r="AT458" i="1"/>
  <c r="AS458" i="1"/>
  <c r="AQ458" i="1"/>
  <c r="AR458" i="1" s="1"/>
  <c r="AX457" i="1"/>
  <c r="AZ457" i="1" s="1"/>
  <c r="AW457" i="1"/>
  <c r="AV457" i="1"/>
  <c r="AU457" i="1"/>
  <c r="AT457" i="1"/>
  <c r="AS457" i="1"/>
  <c r="AQ457" i="1"/>
  <c r="AR457" i="1" s="1"/>
  <c r="AX456" i="1"/>
  <c r="AY456" i="1" s="1"/>
  <c r="AW456" i="1"/>
  <c r="AV456" i="1"/>
  <c r="AU456" i="1"/>
  <c r="AT456" i="1"/>
  <c r="AS456" i="1"/>
  <c r="AQ456" i="1"/>
  <c r="AR456" i="1" s="1"/>
  <c r="AX455" i="1"/>
  <c r="AW455" i="1"/>
  <c r="AV455" i="1"/>
  <c r="AU455" i="1"/>
  <c r="AT455" i="1"/>
  <c r="AS455" i="1"/>
  <c r="AQ455" i="1"/>
  <c r="AR455" i="1" s="1"/>
  <c r="AX454" i="1"/>
  <c r="AW454" i="1"/>
  <c r="AV454" i="1"/>
  <c r="AU454" i="1"/>
  <c r="AT454" i="1"/>
  <c r="AS454" i="1"/>
  <c r="AQ454" i="1"/>
  <c r="AR454" i="1" s="1"/>
  <c r="AX453" i="1"/>
  <c r="AZ453" i="1" s="1"/>
  <c r="AW453" i="1"/>
  <c r="AV453" i="1"/>
  <c r="AU453" i="1"/>
  <c r="AT453" i="1"/>
  <c r="AS453" i="1"/>
  <c r="AQ453" i="1"/>
  <c r="AR453" i="1" s="1"/>
  <c r="AX452" i="1"/>
  <c r="AY452" i="1" s="1"/>
  <c r="AW452" i="1"/>
  <c r="AV452" i="1"/>
  <c r="AU452" i="1"/>
  <c r="AT452" i="1"/>
  <c r="AS452" i="1"/>
  <c r="AQ452" i="1"/>
  <c r="AR452" i="1" s="1"/>
  <c r="AX451" i="1"/>
  <c r="AZ451" i="1" s="1"/>
  <c r="AW451" i="1"/>
  <c r="AV451" i="1"/>
  <c r="AU451" i="1"/>
  <c r="AT451" i="1"/>
  <c r="AS451" i="1"/>
  <c r="AQ451" i="1"/>
  <c r="AR451" i="1" s="1"/>
  <c r="AX450" i="1"/>
  <c r="AZ450" i="1" s="1"/>
  <c r="AW450" i="1"/>
  <c r="AV450" i="1"/>
  <c r="AU450" i="1"/>
  <c r="AT450" i="1"/>
  <c r="AS450" i="1"/>
  <c r="AQ450" i="1"/>
  <c r="AR450" i="1" s="1"/>
  <c r="AX449" i="1"/>
  <c r="AZ449" i="1" s="1"/>
  <c r="AW449" i="1"/>
  <c r="AV449" i="1"/>
  <c r="AU449" i="1"/>
  <c r="AT449" i="1"/>
  <c r="AS449" i="1"/>
  <c r="AQ449" i="1"/>
  <c r="AR449" i="1" s="1"/>
  <c r="AX448" i="1"/>
  <c r="AY448" i="1" s="1"/>
  <c r="AW448" i="1"/>
  <c r="AV448" i="1"/>
  <c r="AU448" i="1"/>
  <c r="AT448" i="1"/>
  <c r="AS448" i="1"/>
  <c r="AQ448" i="1"/>
  <c r="AR448" i="1" s="1"/>
  <c r="AX447" i="1"/>
  <c r="AZ447" i="1" s="1"/>
  <c r="AW447" i="1"/>
  <c r="AV447" i="1"/>
  <c r="AU447" i="1"/>
  <c r="AT447" i="1"/>
  <c r="AS447" i="1"/>
  <c r="AQ447" i="1"/>
  <c r="AR447" i="1" s="1"/>
  <c r="AX446" i="1"/>
  <c r="AW446" i="1"/>
  <c r="AV446" i="1"/>
  <c r="AU446" i="1"/>
  <c r="AT446" i="1"/>
  <c r="AS446" i="1"/>
  <c r="AQ446" i="1"/>
  <c r="AR446" i="1" s="1"/>
  <c r="AX445" i="1"/>
  <c r="AZ445" i="1" s="1"/>
  <c r="AW445" i="1"/>
  <c r="AV445" i="1"/>
  <c r="AU445" i="1"/>
  <c r="AT445" i="1"/>
  <c r="AS445" i="1"/>
  <c r="AQ445" i="1"/>
  <c r="AR445" i="1" s="1"/>
  <c r="AX444" i="1"/>
  <c r="AZ444" i="1" s="1"/>
  <c r="AW444" i="1"/>
  <c r="AV444" i="1"/>
  <c r="AU444" i="1"/>
  <c r="AT444" i="1"/>
  <c r="AS444" i="1"/>
  <c r="AQ444" i="1"/>
  <c r="AR444" i="1" s="1"/>
  <c r="AX443" i="1"/>
  <c r="AZ443" i="1" s="1"/>
  <c r="AW443" i="1"/>
  <c r="AV443" i="1"/>
  <c r="AU443" i="1"/>
  <c r="AT443" i="1"/>
  <c r="AS443" i="1"/>
  <c r="AQ443" i="1"/>
  <c r="AR443" i="1" s="1"/>
  <c r="AX442" i="1"/>
  <c r="AZ442" i="1" s="1"/>
  <c r="AW442" i="1"/>
  <c r="AV442" i="1"/>
  <c r="AU442" i="1"/>
  <c r="AT442" i="1"/>
  <c r="AS442" i="1"/>
  <c r="AQ442" i="1"/>
  <c r="AR442" i="1" s="1"/>
  <c r="AX441" i="1"/>
  <c r="AW441" i="1"/>
  <c r="AV441" i="1"/>
  <c r="AU441" i="1"/>
  <c r="AT441" i="1"/>
  <c r="AS441" i="1"/>
  <c r="AQ441" i="1"/>
  <c r="AR441" i="1" s="1"/>
  <c r="AX440" i="1"/>
  <c r="AZ440" i="1" s="1"/>
  <c r="AW440" i="1"/>
  <c r="AV440" i="1"/>
  <c r="AU440" i="1"/>
  <c r="AT440" i="1"/>
  <c r="AS440" i="1"/>
  <c r="AQ440" i="1"/>
  <c r="AR440" i="1" s="1"/>
  <c r="AX439" i="1"/>
  <c r="AZ439" i="1" s="1"/>
  <c r="AW439" i="1"/>
  <c r="AV439" i="1"/>
  <c r="AU439" i="1"/>
  <c r="AT439" i="1"/>
  <c r="AS439" i="1"/>
  <c r="AQ439" i="1"/>
  <c r="AR439" i="1" s="1"/>
  <c r="AX438" i="1"/>
  <c r="AZ438" i="1" s="1"/>
  <c r="AW438" i="1"/>
  <c r="AV438" i="1"/>
  <c r="AU438" i="1"/>
  <c r="AT438" i="1"/>
  <c r="AS438" i="1"/>
  <c r="AQ438" i="1"/>
  <c r="AR438" i="1" s="1"/>
  <c r="AX437" i="1"/>
  <c r="AZ437" i="1" s="1"/>
  <c r="AW437" i="1"/>
  <c r="AV437" i="1"/>
  <c r="AU437" i="1"/>
  <c r="AT437" i="1"/>
  <c r="AS437" i="1"/>
  <c r="AQ437" i="1"/>
  <c r="AR437" i="1" s="1"/>
  <c r="AX436" i="1"/>
  <c r="AZ436" i="1" s="1"/>
  <c r="AW436" i="1"/>
  <c r="AV436" i="1"/>
  <c r="AU436" i="1"/>
  <c r="AT436" i="1"/>
  <c r="AS436" i="1"/>
  <c r="AQ436" i="1"/>
  <c r="AR436" i="1" s="1"/>
  <c r="AX435" i="1"/>
  <c r="AW435" i="1"/>
  <c r="AV435" i="1"/>
  <c r="AU435" i="1"/>
  <c r="AT435" i="1"/>
  <c r="AS435" i="1"/>
  <c r="AQ435" i="1"/>
  <c r="AR435" i="1" s="1"/>
  <c r="AX434" i="1"/>
  <c r="AZ434" i="1" s="1"/>
  <c r="AW434" i="1"/>
  <c r="AV434" i="1"/>
  <c r="AU434" i="1"/>
  <c r="AT434" i="1"/>
  <c r="AS434" i="1"/>
  <c r="AQ434" i="1"/>
  <c r="AR434" i="1" s="1"/>
  <c r="AX433" i="1"/>
  <c r="AZ433" i="1" s="1"/>
  <c r="AW433" i="1"/>
  <c r="AV433" i="1"/>
  <c r="AU433" i="1"/>
  <c r="AT433" i="1"/>
  <c r="AS433" i="1"/>
  <c r="AQ433" i="1"/>
  <c r="AR433" i="1" s="1"/>
  <c r="AX432" i="1"/>
  <c r="AZ432" i="1" s="1"/>
  <c r="AW432" i="1"/>
  <c r="AV432" i="1"/>
  <c r="AU432" i="1"/>
  <c r="AT432" i="1"/>
  <c r="AS432" i="1"/>
  <c r="AQ432" i="1"/>
  <c r="AR432" i="1" s="1"/>
  <c r="AX431" i="1"/>
  <c r="AZ431" i="1" s="1"/>
  <c r="AW431" i="1"/>
  <c r="AV431" i="1"/>
  <c r="AU431" i="1"/>
  <c r="AT431" i="1"/>
  <c r="AS431" i="1"/>
  <c r="AQ431" i="1"/>
  <c r="AR431" i="1" s="1"/>
  <c r="AX430" i="1"/>
  <c r="AZ430" i="1" s="1"/>
  <c r="AW430" i="1"/>
  <c r="AV430" i="1"/>
  <c r="AU430" i="1"/>
  <c r="AT430" i="1"/>
  <c r="AS430" i="1"/>
  <c r="AQ430" i="1"/>
  <c r="AR430" i="1" s="1"/>
  <c r="AX429" i="1"/>
  <c r="AZ429" i="1" s="1"/>
  <c r="AW429" i="1"/>
  <c r="AV429" i="1"/>
  <c r="AU429" i="1"/>
  <c r="AT429" i="1"/>
  <c r="AS429" i="1"/>
  <c r="AQ429" i="1"/>
  <c r="AR429" i="1" s="1"/>
  <c r="AX428" i="1"/>
  <c r="AW428" i="1"/>
  <c r="AV428" i="1"/>
  <c r="AU428" i="1"/>
  <c r="AT428" i="1"/>
  <c r="AS428" i="1"/>
  <c r="AQ428" i="1"/>
  <c r="AR428" i="1" s="1"/>
  <c r="AX427" i="1"/>
  <c r="AZ427" i="1" s="1"/>
  <c r="AW427" i="1"/>
  <c r="AV427" i="1"/>
  <c r="AU427" i="1"/>
  <c r="AT427" i="1"/>
  <c r="AS427" i="1"/>
  <c r="AQ427" i="1"/>
  <c r="AR427" i="1" s="1"/>
  <c r="AX426" i="1"/>
  <c r="AZ426" i="1" s="1"/>
  <c r="AW426" i="1"/>
  <c r="AV426" i="1"/>
  <c r="AU426" i="1"/>
  <c r="AT426" i="1"/>
  <c r="AS426" i="1"/>
  <c r="AQ426" i="1"/>
  <c r="AR426" i="1" s="1"/>
  <c r="AX425" i="1"/>
  <c r="AZ425" i="1" s="1"/>
  <c r="AW425" i="1"/>
  <c r="AV425" i="1"/>
  <c r="AU425" i="1"/>
  <c r="AT425" i="1"/>
  <c r="AS425" i="1"/>
  <c r="AQ425" i="1"/>
  <c r="AR425" i="1" s="1"/>
  <c r="AX424" i="1"/>
  <c r="AZ424" i="1" s="1"/>
  <c r="AW424" i="1"/>
  <c r="AV424" i="1"/>
  <c r="AU424" i="1"/>
  <c r="AT424" i="1"/>
  <c r="AS424" i="1"/>
  <c r="AQ424" i="1"/>
  <c r="AR424" i="1" s="1"/>
  <c r="AX423" i="1"/>
  <c r="AW423" i="1"/>
  <c r="AV423" i="1"/>
  <c r="AU423" i="1"/>
  <c r="AT423" i="1"/>
  <c r="AS423" i="1"/>
  <c r="AQ423" i="1"/>
  <c r="AR423" i="1" s="1"/>
  <c r="AX422" i="1"/>
  <c r="AZ422" i="1" s="1"/>
  <c r="AW422" i="1"/>
  <c r="AV422" i="1"/>
  <c r="AU422" i="1"/>
  <c r="AT422" i="1"/>
  <c r="AS422" i="1"/>
  <c r="AQ422" i="1"/>
  <c r="AR422" i="1" s="1"/>
  <c r="AX421" i="1"/>
  <c r="AW421" i="1"/>
  <c r="AV421" i="1"/>
  <c r="AU421" i="1"/>
  <c r="AT421" i="1"/>
  <c r="AS421" i="1"/>
  <c r="AQ421" i="1"/>
  <c r="AR421" i="1" s="1"/>
  <c r="AX420" i="1"/>
  <c r="AZ420" i="1" s="1"/>
  <c r="AW420" i="1"/>
  <c r="AV420" i="1"/>
  <c r="AU420" i="1"/>
  <c r="AT420" i="1"/>
  <c r="AS420" i="1"/>
  <c r="AQ420" i="1"/>
  <c r="AR420" i="1" s="1"/>
  <c r="AX419" i="1"/>
  <c r="AZ419" i="1" s="1"/>
  <c r="AW419" i="1"/>
  <c r="AV419" i="1"/>
  <c r="AU419" i="1"/>
  <c r="AT419" i="1"/>
  <c r="AS419" i="1"/>
  <c r="AQ419" i="1"/>
  <c r="AR419" i="1" s="1"/>
  <c r="AX418" i="1"/>
  <c r="AZ418" i="1" s="1"/>
  <c r="AW418" i="1"/>
  <c r="AV418" i="1"/>
  <c r="AU418" i="1"/>
  <c r="AT418" i="1"/>
  <c r="AS418" i="1"/>
  <c r="AQ418" i="1"/>
  <c r="AR418" i="1" s="1"/>
  <c r="AX417" i="1"/>
  <c r="AZ417" i="1" s="1"/>
  <c r="AW417" i="1"/>
  <c r="AV417" i="1"/>
  <c r="AU417" i="1"/>
  <c r="AT417" i="1"/>
  <c r="AS417" i="1"/>
  <c r="AQ417" i="1"/>
  <c r="AR417" i="1" s="1"/>
  <c r="AX416" i="1"/>
  <c r="AW416" i="1"/>
  <c r="AV416" i="1"/>
  <c r="AU416" i="1"/>
  <c r="AT416" i="1"/>
  <c r="AS416" i="1"/>
  <c r="AQ416" i="1"/>
  <c r="AR416" i="1" s="1"/>
  <c r="AX415" i="1"/>
  <c r="AZ415" i="1" s="1"/>
  <c r="AW415" i="1"/>
  <c r="AV415" i="1"/>
  <c r="AU415" i="1"/>
  <c r="AT415" i="1"/>
  <c r="AS415" i="1"/>
  <c r="AQ415" i="1"/>
  <c r="AR415" i="1" s="1"/>
  <c r="AX414" i="1"/>
  <c r="AZ414" i="1" s="1"/>
  <c r="AW414" i="1"/>
  <c r="AV414" i="1"/>
  <c r="AU414" i="1"/>
  <c r="AT414" i="1"/>
  <c r="AS414" i="1"/>
  <c r="AQ414" i="1"/>
  <c r="AR414" i="1" s="1"/>
  <c r="AX413" i="1"/>
  <c r="AZ413" i="1" s="1"/>
  <c r="AW413" i="1"/>
  <c r="AV413" i="1"/>
  <c r="AU413" i="1"/>
  <c r="AT413" i="1"/>
  <c r="AS413" i="1"/>
  <c r="AQ413" i="1"/>
  <c r="AR413" i="1" s="1"/>
  <c r="AX412" i="1"/>
  <c r="AZ412" i="1" s="1"/>
  <c r="AW412" i="1"/>
  <c r="AV412" i="1"/>
  <c r="AU412" i="1"/>
  <c r="AT412" i="1"/>
  <c r="AS412" i="1"/>
  <c r="AQ412" i="1"/>
  <c r="AR412" i="1" s="1"/>
  <c r="AX411" i="1"/>
  <c r="AZ411" i="1" s="1"/>
  <c r="AW411" i="1"/>
  <c r="AV411" i="1"/>
  <c r="AU411" i="1"/>
  <c r="AT411" i="1"/>
  <c r="AS411" i="1"/>
  <c r="AQ411" i="1"/>
  <c r="AR411" i="1" s="1"/>
  <c r="AX410" i="1"/>
  <c r="AZ410" i="1" s="1"/>
  <c r="AW410" i="1"/>
  <c r="AV410" i="1"/>
  <c r="AU410" i="1"/>
  <c r="AT410" i="1"/>
  <c r="AS410" i="1"/>
  <c r="AQ410" i="1"/>
  <c r="AR410" i="1" s="1"/>
  <c r="AX409" i="1"/>
  <c r="AW409" i="1"/>
  <c r="AV409" i="1"/>
  <c r="AU409" i="1"/>
  <c r="AT409" i="1"/>
  <c r="AS409" i="1"/>
  <c r="AQ409" i="1"/>
  <c r="AR409" i="1" s="1"/>
  <c r="AX408" i="1"/>
  <c r="AZ408" i="1" s="1"/>
  <c r="AW408" i="1"/>
  <c r="AV408" i="1"/>
  <c r="AU408" i="1"/>
  <c r="AT408" i="1"/>
  <c r="AS408" i="1"/>
  <c r="AQ408" i="1"/>
  <c r="AR408" i="1" s="1"/>
  <c r="AX407" i="1"/>
  <c r="AZ407" i="1" s="1"/>
  <c r="AW407" i="1"/>
  <c r="AV407" i="1"/>
  <c r="AU407" i="1"/>
  <c r="AT407" i="1"/>
  <c r="AS407" i="1"/>
  <c r="AQ407" i="1"/>
  <c r="AR407" i="1" s="1"/>
  <c r="AX406" i="1"/>
  <c r="AZ406" i="1" s="1"/>
  <c r="AW406" i="1"/>
  <c r="AV406" i="1"/>
  <c r="AU406" i="1"/>
  <c r="AT406" i="1"/>
  <c r="AS406" i="1"/>
  <c r="AQ406" i="1"/>
  <c r="AR406" i="1" s="1"/>
  <c r="AX405" i="1"/>
  <c r="AZ405" i="1" s="1"/>
  <c r="AW405" i="1"/>
  <c r="AV405" i="1"/>
  <c r="AU405" i="1"/>
  <c r="AT405" i="1"/>
  <c r="AS405" i="1"/>
  <c r="AQ405" i="1"/>
  <c r="AR405" i="1" s="1"/>
  <c r="AX404" i="1"/>
  <c r="AZ404" i="1" s="1"/>
  <c r="AW404" i="1"/>
  <c r="AV404" i="1"/>
  <c r="AU404" i="1"/>
  <c r="AT404" i="1"/>
  <c r="AS404" i="1"/>
  <c r="AQ404" i="1"/>
  <c r="AR404" i="1" s="1"/>
  <c r="AX403" i="1"/>
  <c r="AW403" i="1"/>
  <c r="AV403" i="1"/>
  <c r="AU403" i="1"/>
  <c r="AT403" i="1"/>
  <c r="AS403" i="1"/>
  <c r="AQ403" i="1"/>
  <c r="AR403" i="1" s="1"/>
  <c r="AX402" i="1"/>
  <c r="AZ402" i="1" s="1"/>
  <c r="AW402" i="1"/>
  <c r="AV402" i="1"/>
  <c r="AU402" i="1"/>
  <c r="AT402" i="1"/>
  <c r="AS402" i="1"/>
  <c r="AQ402" i="1"/>
  <c r="AR402" i="1" s="1"/>
  <c r="AX401" i="1"/>
  <c r="AZ401" i="1" s="1"/>
  <c r="AW401" i="1"/>
  <c r="AV401" i="1"/>
  <c r="AU401" i="1"/>
  <c r="AT401" i="1"/>
  <c r="AS401" i="1"/>
  <c r="AQ401" i="1"/>
  <c r="AR401" i="1" s="1"/>
  <c r="AX400" i="1"/>
  <c r="AZ400" i="1" s="1"/>
  <c r="AW400" i="1"/>
  <c r="AV400" i="1"/>
  <c r="AU400" i="1"/>
  <c r="AT400" i="1"/>
  <c r="AS400" i="1"/>
  <c r="AQ400" i="1"/>
  <c r="AR400" i="1" s="1"/>
  <c r="AX399" i="1"/>
  <c r="AZ399" i="1" s="1"/>
  <c r="AW399" i="1"/>
  <c r="AV399" i="1"/>
  <c r="AU399" i="1"/>
  <c r="AT399" i="1"/>
  <c r="AS399" i="1"/>
  <c r="AQ399" i="1"/>
  <c r="AR399" i="1" s="1"/>
  <c r="AX398" i="1"/>
  <c r="AZ398" i="1" s="1"/>
  <c r="AW398" i="1"/>
  <c r="AV398" i="1"/>
  <c r="AU398" i="1"/>
  <c r="AT398" i="1"/>
  <c r="AS398" i="1"/>
  <c r="AQ398" i="1"/>
  <c r="AR398" i="1" s="1"/>
  <c r="AX397" i="1"/>
  <c r="AZ397" i="1" s="1"/>
  <c r="AW397" i="1"/>
  <c r="AV397" i="1"/>
  <c r="AU397" i="1"/>
  <c r="AT397" i="1"/>
  <c r="AS397" i="1"/>
  <c r="AQ397" i="1"/>
  <c r="AR397" i="1" s="1"/>
  <c r="AX396" i="1"/>
  <c r="AW396" i="1"/>
  <c r="AV396" i="1"/>
  <c r="AU396" i="1"/>
  <c r="AT396" i="1"/>
  <c r="AS396" i="1"/>
  <c r="AQ396" i="1"/>
  <c r="AR396" i="1" s="1"/>
  <c r="AX395" i="1"/>
  <c r="AZ395" i="1" s="1"/>
  <c r="AW395" i="1"/>
  <c r="AV395" i="1"/>
  <c r="AU395" i="1"/>
  <c r="AT395" i="1"/>
  <c r="AS395" i="1"/>
  <c r="AQ395" i="1"/>
  <c r="AR395" i="1" s="1"/>
  <c r="AX394" i="1"/>
  <c r="AZ394" i="1" s="1"/>
  <c r="AW394" i="1"/>
  <c r="AV394" i="1"/>
  <c r="AU394" i="1"/>
  <c r="AT394" i="1"/>
  <c r="AS394" i="1"/>
  <c r="AQ394" i="1"/>
  <c r="AR394" i="1" s="1"/>
  <c r="AX393" i="1"/>
  <c r="AZ393" i="1" s="1"/>
  <c r="AW393" i="1"/>
  <c r="AV393" i="1"/>
  <c r="AU393" i="1"/>
  <c r="AT393" i="1"/>
  <c r="AS393" i="1"/>
  <c r="AQ393" i="1"/>
  <c r="AR393" i="1" s="1"/>
  <c r="AX392" i="1"/>
  <c r="AZ392" i="1" s="1"/>
  <c r="AW392" i="1"/>
  <c r="AV392" i="1"/>
  <c r="AU392" i="1"/>
  <c r="AT392" i="1"/>
  <c r="AS392" i="1"/>
  <c r="AQ392" i="1"/>
  <c r="AR392" i="1" s="1"/>
  <c r="AX391" i="1"/>
  <c r="AW391" i="1"/>
  <c r="AV391" i="1"/>
  <c r="AU391" i="1"/>
  <c r="AT391" i="1"/>
  <c r="AS391" i="1"/>
  <c r="AQ391" i="1"/>
  <c r="AR391" i="1" s="1"/>
  <c r="AX390" i="1"/>
  <c r="AZ390" i="1" s="1"/>
  <c r="AW390" i="1"/>
  <c r="AV390" i="1"/>
  <c r="AU390" i="1"/>
  <c r="AT390" i="1"/>
  <c r="AS390" i="1"/>
  <c r="AQ390" i="1"/>
  <c r="AR390" i="1" s="1"/>
  <c r="AX389" i="1"/>
  <c r="AW389" i="1"/>
  <c r="AV389" i="1"/>
  <c r="AU389" i="1"/>
  <c r="AT389" i="1"/>
  <c r="AS389" i="1"/>
  <c r="AQ389" i="1"/>
  <c r="AR389" i="1" s="1"/>
  <c r="AX388" i="1"/>
  <c r="AZ388" i="1" s="1"/>
  <c r="AW388" i="1"/>
  <c r="AV388" i="1"/>
  <c r="AU388" i="1"/>
  <c r="AT388" i="1"/>
  <c r="AS388" i="1"/>
  <c r="AQ388" i="1"/>
  <c r="AR388" i="1" s="1"/>
  <c r="AX387" i="1"/>
  <c r="AZ387" i="1" s="1"/>
  <c r="AW387" i="1"/>
  <c r="AV387" i="1"/>
  <c r="AU387" i="1"/>
  <c r="AT387" i="1"/>
  <c r="AS387" i="1"/>
  <c r="AQ387" i="1"/>
  <c r="AR387" i="1" s="1"/>
  <c r="AX386" i="1"/>
  <c r="AZ386" i="1" s="1"/>
  <c r="AW386" i="1"/>
  <c r="AV386" i="1"/>
  <c r="AU386" i="1"/>
  <c r="AT386" i="1"/>
  <c r="AS386" i="1"/>
  <c r="AQ386" i="1"/>
  <c r="AR386" i="1" s="1"/>
  <c r="AX385" i="1"/>
  <c r="AZ385" i="1" s="1"/>
  <c r="AW385" i="1"/>
  <c r="AV385" i="1"/>
  <c r="AU385" i="1"/>
  <c r="AT385" i="1"/>
  <c r="AS385" i="1"/>
  <c r="AQ385" i="1"/>
  <c r="AR385" i="1" s="1"/>
  <c r="AX384" i="1"/>
  <c r="AW384" i="1"/>
  <c r="AV384" i="1"/>
  <c r="AU384" i="1"/>
  <c r="AT384" i="1"/>
  <c r="AS384" i="1"/>
  <c r="AQ384" i="1"/>
  <c r="AR384" i="1" s="1"/>
  <c r="AX383" i="1"/>
  <c r="AZ383" i="1" s="1"/>
  <c r="AW383" i="1"/>
  <c r="AV383" i="1"/>
  <c r="AU383" i="1"/>
  <c r="AT383" i="1"/>
  <c r="AS383" i="1"/>
  <c r="AQ383" i="1"/>
  <c r="AR383" i="1" s="1"/>
  <c r="AX382" i="1"/>
  <c r="AZ382" i="1" s="1"/>
  <c r="AW382" i="1"/>
  <c r="AV382" i="1"/>
  <c r="AU382" i="1"/>
  <c r="AT382" i="1"/>
  <c r="AS382" i="1"/>
  <c r="AQ382" i="1"/>
  <c r="AR382" i="1" s="1"/>
  <c r="AX381" i="1"/>
  <c r="AW381" i="1"/>
  <c r="AV381" i="1"/>
  <c r="AU381" i="1"/>
  <c r="AT381" i="1"/>
  <c r="AS381" i="1"/>
  <c r="AQ381" i="1"/>
  <c r="AR381" i="1" s="1"/>
  <c r="AX380" i="1"/>
  <c r="AW380" i="1"/>
  <c r="AV380" i="1"/>
  <c r="AU380" i="1"/>
  <c r="AT380" i="1"/>
  <c r="AS380" i="1"/>
  <c r="AQ380" i="1"/>
  <c r="AR380" i="1" s="1"/>
  <c r="AX379" i="1"/>
  <c r="AY379" i="1" s="1"/>
  <c r="AW379" i="1"/>
  <c r="AV379" i="1"/>
  <c r="AU379" i="1"/>
  <c r="AT379" i="1"/>
  <c r="AS379" i="1"/>
  <c r="AQ379" i="1"/>
  <c r="AR379" i="1" s="1"/>
  <c r="AX378" i="1"/>
  <c r="AW378" i="1"/>
  <c r="AV378" i="1"/>
  <c r="AU378" i="1"/>
  <c r="AT378" i="1"/>
  <c r="AS378" i="1"/>
  <c r="AQ378" i="1"/>
  <c r="AR378" i="1" s="1"/>
  <c r="AX377" i="1"/>
  <c r="AW377" i="1"/>
  <c r="AV377" i="1"/>
  <c r="AU377" i="1"/>
  <c r="AT377" i="1"/>
  <c r="AS377" i="1"/>
  <c r="AQ377" i="1"/>
  <c r="AR377" i="1" s="1"/>
  <c r="AX376" i="1"/>
  <c r="AY376" i="1" s="1"/>
  <c r="AW376" i="1"/>
  <c r="AV376" i="1"/>
  <c r="AU376" i="1"/>
  <c r="AT376" i="1"/>
  <c r="AS376" i="1"/>
  <c r="AQ376" i="1"/>
  <c r="AR376" i="1" s="1"/>
  <c r="AX375" i="1"/>
  <c r="AZ375" i="1" s="1"/>
  <c r="AW375" i="1"/>
  <c r="AV375" i="1"/>
  <c r="AU375" i="1"/>
  <c r="AT375" i="1"/>
  <c r="AS375" i="1"/>
  <c r="AQ375" i="1"/>
  <c r="AR375" i="1" s="1"/>
  <c r="AX374" i="1"/>
  <c r="AZ374" i="1" s="1"/>
  <c r="AW374" i="1"/>
  <c r="AV374" i="1"/>
  <c r="AU374" i="1"/>
  <c r="AT374" i="1"/>
  <c r="AS374" i="1"/>
  <c r="AQ374" i="1"/>
  <c r="AR374" i="1" s="1"/>
  <c r="AX373" i="1"/>
  <c r="AW373" i="1"/>
  <c r="AV373" i="1"/>
  <c r="AU373" i="1"/>
  <c r="AT373" i="1"/>
  <c r="AS373" i="1"/>
  <c r="AQ373" i="1"/>
  <c r="AR373" i="1" s="1"/>
  <c r="AX372" i="1"/>
  <c r="AW372" i="1"/>
  <c r="AV372" i="1"/>
  <c r="AU372" i="1"/>
  <c r="AT372" i="1"/>
  <c r="AS372" i="1"/>
  <c r="AQ372" i="1"/>
  <c r="AR372" i="1" s="1"/>
  <c r="AX371" i="1"/>
  <c r="AZ371" i="1" s="1"/>
  <c r="AW371" i="1"/>
  <c r="AV371" i="1"/>
  <c r="AU371" i="1"/>
  <c r="AT371" i="1"/>
  <c r="AS371" i="1"/>
  <c r="AQ371" i="1"/>
  <c r="AR371" i="1" s="1"/>
  <c r="AX370" i="1"/>
  <c r="AW370" i="1"/>
  <c r="AV370" i="1"/>
  <c r="AU370" i="1"/>
  <c r="AT370" i="1"/>
  <c r="AS370" i="1"/>
  <c r="AQ370" i="1"/>
  <c r="AR370" i="1" s="1"/>
  <c r="AX369" i="1"/>
  <c r="AZ369" i="1" s="1"/>
  <c r="AW369" i="1"/>
  <c r="AV369" i="1"/>
  <c r="AU369" i="1"/>
  <c r="AT369" i="1"/>
  <c r="AS369" i="1"/>
  <c r="AQ369" i="1"/>
  <c r="AR369" i="1" s="1"/>
  <c r="AX368" i="1"/>
  <c r="AY368" i="1" s="1"/>
  <c r="AW368" i="1"/>
  <c r="AV368" i="1"/>
  <c r="AU368" i="1"/>
  <c r="AT368" i="1"/>
  <c r="AS368" i="1"/>
  <c r="AQ368" i="1"/>
  <c r="AR368" i="1" s="1"/>
  <c r="AX367" i="1"/>
  <c r="AW367" i="1"/>
  <c r="AV367" i="1"/>
  <c r="AU367" i="1"/>
  <c r="AT367" i="1"/>
  <c r="AS367" i="1"/>
  <c r="AQ367" i="1"/>
  <c r="AR367" i="1" s="1"/>
  <c r="AX366" i="1"/>
  <c r="AZ366" i="1" s="1"/>
  <c r="AW366" i="1"/>
  <c r="AV366" i="1"/>
  <c r="AU366" i="1"/>
  <c r="AT366" i="1"/>
  <c r="AS366" i="1"/>
  <c r="AQ366" i="1"/>
  <c r="AR366" i="1" s="1"/>
  <c r="AX365" i="1"/>
  <c r="AW365" i="1"/>
  <c r="AV365" i="1"/>
  <c r="AU365" i="1"/>
  <c r="AT365" i="1"/>
  <c r="AS365" i="1"/>
  <c r="AQ365" i="1"/>
  <c r="AR365" i="1" s="1"/>
  <c r="AX364" i="1"/>
  <c r="AZ364" i="1" s="1"/>
  <c r="AW364" i="1"/>
  <c r="AV364" i="1"/>
  <c r="AU364" i="1"/>
  <c r="AT364" i="1"/>
  <c r="AS364" i="1"/>
  <c r="AQ364" i="1"/>
  <c r="AR364" i="1" s="1"/>
  <c r="AX363" i="1"/>
  <c r="AY363" i="1" s="1"/>
  <c r="AW363" i="1"/>
  <c r="AV363" i="1"/>
  <c r="AU363" i="1"/>
  <c r="AT363" i="1"/>
  <c r="AS363" i="1"/>
  <c r="AQ363" i="1"/>
  <c r="AR363" i="1" s="1"/>
  <c r="AX362" i="1"/>
  <c r="AW362" i="1"/>
  <c r="AV362" i="1"/>
  <c r="AU362" i="1"/>
  <c r="AT362" i="1"/>
  <c r="AS362" i="1"/>
  <c r="AQ362" i="1"/>
  <c r="AR362" i="1" s="1"/>
  <c r="AX361" i="1"/>
  <c r="AZ361" i="1" s="1"/>
  <c r="AW361" i="1"/>
  <c r="AV361" i="1"/>
  <c r="AU361" i="1"/>
  <c r="AT361" i="1"/>
  <c r="AS361" i="1"/>
  <c r="AQ361" i="1"/>
  <c r="AR361" i="1" s="1"/>
  <c r="AX360" i="1"/>
  <c r="AY360" i="1" s="1"/>
  <c r="AW360" i="1"/>
  <c r="AV360" i="1"/>
  <c r="AU360" i="1"/>
  <c r="AT360" i="1"/>
  <c r="AS360" i="1"/>
  <c r="AQ360" i="1"/>
  <c r="AR360" i="1" s="1"/>
  <c r="AX359" i="1"/>
  <c r="AW359" i="1"/>
  <c r="AV359" i="1"/>
  <c r="AU359" i="1"/>
  <c r="AT359" i="1"/>
  <c r="AS359" i="1"/>
  <c r="AQ359" i="1"/>
  <c r="AR359" i="1" s="1"/>
  <c r="AX358" i="1"/>
  <c r="AZ358" i="1" s="1"/>
  <c r="AW358" i="1"/>
  <c r="AV358" i="1"/>
  <c r="AU358" i="1"/>
  <c r="AT358" i="1"/>
  <c r="AS358" i="1"/>
  <c r="AQ358" i="1"/>
  <c r="AR358" i="1" s="1"/>
  <c r="AX357" i="1"/>
  <c r="AW357" i="1"/>
  <c r="AV357" i="1"/>
  <c r="AU357" i="1"/>
  <c r="AT357" i="1"/>
  <c r="AS357" i="1"/>
  <c r="AQ357" i="1"/>
  <c r="AR357" i="1" s="1"/>
  <c r="AX356" i="1"/>
  <c r="AZ356" i="1" s="1"/>
  <c r="AW356" i="1"/>
  <c r="AV356" i="1"/>
  <c r="AU356" i="1"/>
  <c r="AT356" i="1"/>
  <c r="AS356" i="1"/>
  <c r="AQ356" i="1"/>
  <c r="AR356" i="1" s="1"/>
  <c r="AX355" i="1"/>
  <c r="AZ355" i="1" s="1"/>
  <c r="AW355" i="1"/>
  <c r="AV355" i="1"/>
  <c r="AU355" i="1"/>
  <c r="AT355" i="1"/>
  <c r="AS355" i="1"/>
  <c r="AQ355" i="1"/>
  <c r="AR355" i="1" s="1"/>
  <c r="AX354" i="1"/>
  <c r="AW354" i="1"/>
  <c r="AV354" i="1"/>
  <c r="AU354" i="1"/>
  <c r="AT354" i="1"/>
  <c r="AS354" i="1"/>
  <c r="AQ354" i="1"/>
  <c r="AR354" i="1" s="1"/>
  <c r="AX353" i="1"/>
  <c r="AZ353" i="1" s="1"/>
  <c r="AW353" i="1"/>
  <c r="AV353" i="1"/>
  <c r="AU353" i="1"/>
  <c r="AT353" i="1"/>
  <c r="AS353" i="1"/>
  <c r="AQ353" i="1"/>
  <c r="AR353" i="1" s="1"/>
  <c r="AX352" i="1"/>
  <c r="AW352" i="1"/>
  <c r="AV352" i="1"/>
  <c r="AU352" i="1"/>
  <c r="AT352" i="1"/>
  <c r="AS352" i="1"/>
  <c r="AQ352" i="1"/>
  <c r="AR352" i="1" s="1"/>
  <c r="AX351" i="1"/>
  <c r="AZ351" i="1" s="1"/>
  <c r="AW351" i="1"/>
  <c r="AV351" i="1"/>
  <c r="AU351" i="1"/>
  <c r="AT351" i="1"/>
  <c r="AS351" i="1"/>
  <c r="AQ351" i="1"/>
  <c r="AR351" i="1" s="1"/>
  <c r="AX350" i="1"/>
  <c r="AZ350" i="1" s="1"/>
  <c r="AW350" i="1"/>
  <c r="AV350" i="1"/>
  <c r="AU350" i="1"/>
  <c r="AT350" i="1"/>
  <c r="AS350" i="1"/>
  <c r="AQ350" i="1"/>
  <c r="AR350" i="1" s="1"/>
  <c r="AX349" i="1"/>
  <c r="AW349" i="1"/>
  <c r="AV349" i="1"/>
  <c r="AU349" i="1"/>
  <c r="AT349" i="1"/>
  <c r="AS349" i="1"/>
  <c r="AQ349" i="1"/>
  <c r="AR349" i="1" s="1"/>
  <c r="AX348" i="1"/>
  <c r="AZ348" i="1" s="1"/>
  <c r="AW348" i="1"/>
  <c r="AV348" i="1"/>
  <c r="AU348" i="1"/>
  <c r="AT348" i="1"/>
  <c r="AS348" i="1"/>
  <c r="AQ348" i="1"/>
  <c r="AX347" i="1"/>
  <c r="AZ347" i="1" s="1"/>
  <c r="AW347" i="1"/>
  <c r="AV347" i="1"/>
  <c r="AU347" i="1"/>
  <c r="AT347" i="1"/>
  <c r="AS347" i="1"/>
  <c r="AQ347" i="1"/>
  <c r="AX346" i="1"/>
  <c r="AZ346" i="1" s="1"/>
  <c r="AW346" i="1"/>
  <c r="AV346" i="1"/>
  <c r="AU346" i="1"/>
  <c r="AT346" i="1"/>
  <c r="AS346" i="1"/>
  <c r="AQ346" i="1"/>
  <c r="AX345" i="1"/>
  <c r="AW345" i="1"/>
  <c r="AV345" i="1"/>
  <c r="AU345" i="1"/>
  <c r="AT345" i="1"/>
  <c r="AS345" i="1"/>
  <c r="AQ345" i="1"/>
  <c r="AX344" i="1"/>
  <c r="AZ344" i="1" s="1"/>
  <c r="AW344" i="1"/>
  <c r="AV344" i="1"/>
  <c r="AU344" i="1"/>
  <c r="AT344" i="1"/>
  <c r="AS344" i="1"/>
  <c r="AQ344" i="1"/>
  <c r="AX343" i="1"/>
  <c r="AW343" i="1"/>
  <c r="AV343" i="1"/>
  <c r="AU343" i="1"/>
  <c r="AT343" i="1"/>
  <c r="AS343" i="1"/>
  <c r="AQ343" i="1"/>
  <c r="AX342" i="1"/>
  <c r="AZ342" i="1" s="1"/>
  <c r="AW342" i="1"/>
  <c r="AV342" i="1"/>
  <c r="AU342" i="1"/>
  <c r="AT342" i="1"/>
  <c r="AS342" i="1"/>
  <c r="AQ342" i="1"/>
  <c r="AX341" i="1"/>
  <c r="AZ341" i="1" s="1"/>
  <c r="AW341" i="1"/>
  <c r="AV341" i="1"/>
  <c r="AU341" i="1"/>
  <c r="AT341" i="1"/>
  <c r="AS341" i="1"/>
  <c r="AQ341" i="1"/>
  <c r="AX340" i="1"/>
  <c r="AZ340" i="1" s="1"/>
  <c r="AW340" i="1"/>
  <c r="AV340" i="1"/>
  <c r="AU340" i="1"/>
  <c r="AT340" i="1"/>
  <c r="AS340" i="1"/>
  <c r="AQ340" i="1"/>
  <c r="AX339" i="1"/>
  <c r="AZ339" i="1" s="1"/>
  <c r="AW339" i="1"/>
  <c r="AV339" i="1"/>
  <c r="AU339" i="1"/>
  <c r="AT339" i="1"/>
  <c r="AS339" i="1"/>
  <c r="AQ339" i="1"/>
  <c r="AX338" i="1"/>
  <c r="AW338" i="1"/>
  <c r="AV338" i="1"/>
  <c r="AU338" i="1"/>
  <c r="AT338" i="1"/>
  <c r="AS338" i="1"/>
  <c r="AQ338" i="1"/>
  <c r="AX337" i="1"/>
  <c r="AW337" i="1"/>
  <c r="AV337" i="1"/>
  <c r="AU337" i="1"/>
  <c r="AT337" i="1"/>
  <c r="AS337" i="1"/>
  <c r="AQ337" i="1"/>
  <c r="AX336" i="1"/>
  <c r="AZ336" i="1" s="1"/>
  <c r="AW336" i="1"/>
  <c r="AV336" i="1"/>
  <c r="AU336" i="1"/>
  <c r="AT336" i="1"/>
  <c r="AS336" i="1"/>
  <c r="AQ336" i="1"/>
  <c r="AX335" i="1"/>
  <c r="AZ335" i="1" s="1"/>
  <c r="AW335" i="1"/>
  <c r="AV335" i="1"/>
  <c r="AU335" i="1"/>
  <c r="AT335" i="1"/>
  <c r="AS335" i="1"/>
  <c r="AQ335" i="1"/>
  <c r="AX334" i="1"/>
  <c r="AZ334" i="1" s="1"/>
  <c r="AW334" i="1"/>
  <c r="AV334" i="1"/>
  <c r="AU334" i="1"/>
  <c r="AT334" i="1"/>
  <c r="AS334" i="1"/>
  <c r="AQ334" i="1"/>
  <c r="AX333" i="1"/>
  <c r="AW333" i="1"/>
  <c r="AV333" i="1"/>
  <c r="AU333" i="1"/>
  <c r="AT333" i="1"/>
  <c r="AS333" i="1"/>
  <c r="AQ333" i="1"/>
  <c r="AX332" i="1"/>
  <c r="AW332" i="1"/>
  <c r="AV332" i="1"/>
  <c r="AU332" i="1"/>
  <c r="AT332" i="1"/>
  <c r="AS332" i="1"/>
  <c r="AQ332" i="1"/>
  <c r="AX331" i="1"/>
  <c r="AZ331" i="1" s="1"/>
  <c r="AW331" i="1"/>
  <c r="AV331" i="1"/>
  <c r="AU331" i="1"/>
  <c r="AT331" i="1"/>
  <c r="AS331" i="1"/>
  <c r="AQ331" i="1"/>
  <c r="AX330" i="1"/>
  <c r="AZ330" i="1" s="1"/>
  <c r="AW330" i="1"/>
  <c r="AV330" i="1"/>
  <c r="AU330" i="1"/>
  <c r="AT330" i="1"/>
  <c r="AS330" i="1"/>
  <c r="AQ330" i="1"/>
  <c r="AX329" i="1"/>
  <c r="AW329" i="1"/>
  <c r="AV329" i="1"/>
  <c r="AU329" i="1"/>
  <c r="AT329" i="1"/>
  <c r="AS329" i="1"/>
  <c r="AQ329" i="1"/>
  <c r="AR329" i="1" s="1"/>
  <c r="AX328" i="1"/>
  <c r="AY328" i="1" s="1"/>
  <c r="AW328" i="1"/>
  <c r="AV328" i="1"/>
  <c r="AU328" i="1"/>
  <c r="AT328" i="1"/>
  <c r="AS328" i="1"/>
  <c r="AQ328" i="1"/>
  <c r="AR328" i="1" s="1"/>
  <c r="AX327" i="1"/>
  <c r="AW327" i="1"/>
  <c r="AV327" i="1"/>
  <c r="AU327" i="1"/>
  <c r="AT327" i="1"/>
  <c r="AS327" i="1"/>
  <c r="AQ327" i="1"/>
  <c r="AR327" i="1" s="1"/>
  <c r="AX326" i="1"/>
  <c r="AZ326" i="1" s="1"/>
  <c r="AW326" i="1"/>
  <c r="AV326" i="1"/>
  <c r="AU326" i="1"/>
  <c r="AT326" i="1"/>
  <c r="AS326" i="1"/>
  <c r="AQ326" i="1"/>
  <c r="AR326" i="1" s="1"/>
  <c r="AX325" i="1"/>
  <c r="AW325" i="1"/>
  <c r="AV325" i="1"/>
  <c r="AU325" i="1"/>
  <c r="AT325" i="1"/>
  <c r="AS325" i="1"/>
  <c r="AQ325" i="1"/>
  <c r="AR325" i="1" s="1"/>
  <c r="AX324" i="1"/>
  <c r="AZ324" i="1" s="1"/>
  <c r="AW324" i="1"/>
  <c r="AV324" i="1"/>
  <c r="AU324" i="1"/>
  <c r="AT324" i="1"/>
  <c r="AS324" i="1"/>
  <c r="AQ324" i="1"/>
  <c r="AR324" i="1" s="1"/>
  <c r="AX323" i="1"/>
  <c r="AZ323" i="1" s="1"/>
  <c r="AW323" i="1"/>
  <c r="AV323" i="1"/>
  <c r="AU323" i="1"/>
  <c r="AT323" i="1"/>
  <c r="AS323" i="1"/>
  <c r="AQ323" i="1"/>
  <c r="AR323" i="1" s="1"/>
  <c r="AX322" i="1"/>
  <c r="AW322" i="1"/>
  <c r="AV322" i="1"/>
  <c r="AU322" i="1"/>
  <c r="AT322" i="1"/>
  <c r="AS322" i="1"/>
  <c r="AQ322" i="1"/>
  <c r="AR322" i="1" s="1"/>
  <c r="AX321" i="1"/>
  <c r="AZ321" i="1" s="1"/>
  <c r="AW321" i="1"/>
  <c r="AV321" i="1"/>
  <c r="AU321" i="1"/>
  <c r="AT321" i="1"/>
  <c r="AS321" i="1"/>
  <c r="AQ321" i="1"/>
  <c r="AR321" i="1" s="1"/>
  <c r="AX320" i="1"/>
  <c r="AW320" i="1"/>
  <c r="AV320" i="1"/>
  <c r="AU320" i="1"/>
  <c r="AT320" i="1"/>
  <c r="AS320" i="1"/>
  <c r="AQ320" i="1"/>
  <c r="AR320" i="1" s="1"/>
  <c r="AX319" i="1"/>
  <c r="AW319" i="1"/>
  <c r="AV319" i="1"/>
  <c r="AU319" i="1"/>
  <c r="AT319" i="1"/>
  <c r="AS319" i="1"/>
  <c r="AQ319" i="1"/>
  <c r="AR319" i="1" s="1"/>
  <c r="AX318" i="1"/>
  <c r="AW318" i="1"/>
  <c r="AV318" i="1"/>
  <c r="AU318" i="1"/>
  <c r="AT318" i="1"/>
  <c r="AS318" i="1"/>
  <c r="AQ318" i="1"/>
  <c r="AR318" i="1" s="1"/>
  <c r="AX317" i="1"/>
  <c r="AY317" i="1" s="1"/>
  <c r="AW317" i="1"/>
  <c r="AV317" i="1"/>
  <c r="AU317" i="1"/>
  <c r="AT317" i="1"/>
  <c r="AS317" i="1"/>
  <c r="AQ317" i="1"/>
  <c r="AR317" i="1" s="1"/>
  <c r="AX316" i="1"/>
  <c r="AZ316" i="1" s="1"/>
  <c r="AW316" i="1"/>
  <c r="AV316" i="1"/>
  <c r="AU316" i="1"/>
  <c r="AT316" i="1"/>
  <c r="AS316" i="1"/>
  <c r="AQ316" i="1"/>
  <c r="AR316" i="1" s="1"/>
  <c r="AX315" i="1"/>
  <c r="AZ315" i="1" s="1"/>
  <c r="AW315" i="1"/>
  <c r="AV315" i="1"/>
  <c r="AU315" i="1"/>
  <c r="AT315" i="1"/>
  <c r="AS315" i="1"/>
  <c r="AQ315" i="1"/>
  <c r="AR315" i="1" s="1"/>
  <c r="AX314" i="1"/>
  <c r="AW314" i="1"/>
  <c r="AV314" i="1"/>
  <c r="AU314" i="1"/>
  <c r="AT314" i="1"/>
  <c r="AS314" i="1"/>
  <c r="AQ314" i="1"/>
  <c r="AR314" i="1" s="1"/>
  <c r="AX313" i="1"/>
  <c r="AZ313" i="1" s="1"/>
  <c r="AW313" i="1"/>
  <c r="AV313" i="1"/>
  <c r="AU313" i="1"/>
  <c r="AT313" i="1"/>
  <c r="AS313" i="1"/>
  <c r="AQ313" i="1"/>
  <c r="AR313" i="1" s="1"/>
  <c r="AX312" i="1"/>
  <c r="AZ312" i="1" s="1"/>
  <c r="AW312" i="1"/>
  <c r="AV312" i="1"/>
  <c r="AU312" i="1"/>
  <c r="AT312" i="1"/>
  <c r="AS312" i="1"/>
  <c r="AQ312" i="1"/>
  <c r="AR312" i="1" s="1"/>
  <c r="AX311" i="1"/>
  <c r="AZ311" i="1" s="1"/>
  <c r="AW311" i="1"/>
  <c r="AV311" i="1"/>
  <c r="AU311" i="1"/>
  <c r="AT311" i="1"/>
  <c r="AS311" i="1"/>
  <c r="AQ311" i="1"/>
  <c r="AR311" i="1" s="1"/>
  <c r="AX310" i="1"/>
  <c r="AZ310" i="1" s="1"/>
  <c r="AW310" i="1"/>
  <c r="AV310" i="1"/>
  <c r="AU310" i="1"/>
  <c r="AT310" i="1"/>
  <c r="AS310" i="1"/>
  <c r="AQ310" i="1"/>
  <c r="AR310" i="1" s="1"/>
  <c r="AX309" i="1"/>
  <c r="AY309" i="1" s="1"/>
  <c r="AW309" i="1"/>
  <c r="AV309" i="1"/>
  <c r="AU309" i="1"/>
  <c r="AT309" i="1"/>
  <c r="AS309" i="1"/>
  <c r="AQ309" i="1"/>
  <c r="AR309" i="1" s="1"/>
  <c r="AX308" i="1"/>
  <c r="AZ308" i="1" s="1"/>
  <c r="AW308" i="1"/>
  <c r="AV308" i="1"/>
  <c r="AU308" i="1"/>
  <c r="AT308" i="1"/>
  <c r="AS308" i="1"/>
  <c r="AQ308" i="1"/>
  <c r="AR308" i="1" s="1"/>
  <c r="AX307" i="1"/>
  <c r="AZ307" i="1" s="1"/>
  <c r="AW307" i="1"/>
  <c r="AV307" i="1"/>
  <c r="AU307" i="1"/>
  <c r="AT307" i="1"/>
  <c r="AS307" i="1"/>
  <c r="AQ307" i="1"/>
  <c r="AR307" i="1" s="1"/>
  <c r="AX306" i="1"/>
  <c r="AW306" i="1"/>
  <c r="AV306" i="1"/>
  <c r="AU306" i="1"/>
  <c r="AT306" i="1"/>
  <c r="AS306" i="1"/>
  <c r="AQ306" i="1"/>
  <c r="AR306" i="1" s="1"/>
  <c r="AX305" i="1"/>
  <c r="AZ305" i="1" s="1"/>
  <c r="AW305" i="1"/>
  <c r="AV305" i="1"/>
  <c r="AU305" i="1"/>
  <c r="AT305" i="1"/>
  <c r="AS305" i="1"/>
  <c r="AQ305" i="1"/>
  <c r="AR305" i="1" s="1"/>
  <c r="AX304" i="1"/>
  <c r="AZ304" i="1" s="1"/>
  <c r="AW304" i="1"/>
  <c r="AV304" i="1"/>
  <c r="AU304" i="1"/>
  <c r="AT304" i="1"/>
  <c r="AS304" i="1"/>
  <c r="AQ304" i="1"/>
  <c r="AR304" i="1" s="1"/>
  <c r="AX303" i="1"/>
  <c r="AZ303" i="1" s="1"/>
  <c r="AW303" i="1"/>
  <c r="AV303" i="1"/>
  <c r="AU303" i="1"/>
  <c r="AT303" i="1"/>
  <c r="AS303" i="1"/>
  <c r="AQ303" i="1"/>
  <c r="AR303" i="1" s="1"/>
  <c r="AX302" i="1"/>
  <c r="AZ302" i="1" s="1"/>
  <c r="AW302" i="1"/>
  <c r="AV302" i="1"/>
  <c r="AU302" i="1"/>
  <c r="AT302" i="1"/>
  <c r="AS302" i="1"/>
  <c r="AQ302" i="1"/>
  <c r="AR302" i="1" s="1"/>
  <c r="AX301" i="1"/>
  <c r="AW301" i="1"/>
  <c r="AV301" i="1"/>
  <c r="AU301" i="1"/>
  <c r="AT301" i="1"/>
  <c r="AS301" i="1"/>
  <c r="AQ301" i="1"/>
  <c r="AR301" i="1" s="1"/>
  <c r="AX300" i="1"/>
  <c r="AZ300" i="1" s="1"/>
  <c r="AW300" i="1"/>
  <c r="AV300" i="1"/>
  <c r="AU300" i="1"/>
  <c r="AT300" i="1"/>
  <c r="AS300" i="1"/>
  <c r="AQ300" i="1"/>
  <c r="AR300" i="1" s="1"/>
  <c r="AX299" i="1"/>
  <c r="AW299" i="1"/>
  <c r="AV299" i="1"/>
  <c r="AU299" i="1"/>
  <c r="AT299" i="1"/>
  <c r="AS299" i="1"/>
  <c r="AQ299" i="1"/>
  <c r="AR299" i="1" s="1"/>
  <c r="AX298" i="1"/>
  <c r="AW298" i="1"/>
  <c r="AV298" i="1"/>
  <c r="AU298" i="1"/>
  <c r="AT298" i="1"/>
  <c r="AS298" i="1"/>
  <c r="AQ298" i="1"/>
  <c r="AR298" i="1" s="1"/>
  <c r="AX297" i="1"/>
  <c r="AW297" i="1"/>
  <c r="AV297" i="1"/>
  <c r="AU297" i="1"/>
  <c r="AT297" i="1"/>
  <c r="AS297" i="1"/>
  <c r="AQ297" i="1"/>
  <c r="AR297" i="1" s="1"/>
  <c r="AX296" i="1"/>
  <c r="AW296" i="1"/>
  <c r="AV296" i="1"/>
  <c r="AU296" i="1"/>
  <c r="AT296" i="1"/>
  <c r="AS296" i="1"/>
  <c r="AQ296" i="1"/>
  <c r="AR296" i="1" s="1"/>
  <c r="AX295" i="1"/>
  <c r="AY295" i="1" s="1"/>
  <c r="AW295" i="1"/>
  <c r="AV295" i="1"/>
  <c r="AU295" i="1"/>
  <c r="AT295" i="1"/>
  <c r="AS295" i="1"/>
  <c r="AQ295" i="1"/>
  <c r="AR295" i="1" s="1"/>
  <c r="AX294" i="1"/>
  <c r="AZ294" i="1" s="1"/>
  <c r="AW294" i="1"/>
  <c r="AV294" i="1"/>
  <c r="AU294" i="1"/>
  <c r="AT294" i="1"/>
  <c r="AS294" i="1"/>
  <c r="AQ294" i="1"/>
  <c r="AR294" i="1" s="1"/>
  <c r="AX293" i="1"/>
  <c r="AW293" i="1"/>
  <c r="AV293" i="1"/>
  <c r="AU293" i="1"/>
  <c r="AT293" i="1"/>
  <c r="AS293" i="1"/>
  <c r="AQ293" i="1"/>
  <c r="AR293" i="1" s="1"/>
  <c r="AX292" i="1"/>
  <c r="AW292" i="1"/>
  <c r="AV292" i="1"/>
  <c r="AU292" i="1"/>
  <c r="AT292" i="1"/>
  <c r="AS292" i="1"/>
  <c r="AQ292" i="1"/>
  <c r="AR292" i="1" s="1"/>
  <c r="AX291" i="1"/>
  <c r="AY291" i="1" s="1"/>
  <c r="AW291" i="1"/>
  <c r="AV291" i="1"/>
  <c r="AU291" i="1"/>
  <c r="AT291" i="1"/>
  <c r="AS291" i="1"/>
  <c r="AQ291" i="1"/>
  <c r="AR291" i="1" s="1"/>
  <c r="AX290" i="1"/>
  <c r="AZ290" i="1" s="1"/>
  <c r="AW290" i="1"/>
  <c r="AV290" i="1"/>
  <c r="AU290" i="1"/>
  <c r="AT290" i="1"/>
  <c r="AS290" i="1"/>
  <c r="AQ290" i="1"/>
  <c r="AR290" i="1" s="1"/>
  <c r="AX289" i="1"/>
  <c r="AZ289" i="1" s="1"/>
  <c r="AW289" i="1"/>
  <c r="AV289" i="1"/>
  <c r="AU289" i="1"/>
  <c r="AT289" i="1"/>
  <c r="AS289" i="1"/>
  <c r="AQ289" i="1"/>
  <c r="AR289" i="1" s="1"/>
  <c r="AX288" i="1"/>
  <c r="AZ288" i="1" s="1"/>
  <c r="AW288" i="1"/>
  <c r="AV288" i="1"/>
  <c r="AU288" i="1"/>
  <c r="AT288" i="1"/>
  <c r="AS288" i="1"/>
  <c r="AQ288" i="1"/>
  <c r="AR288" i="1" s="1"/>
  <c r="AX287" i="1"/>
  <c r="AY287" i="1" s="1"/>
  <c r="AW287" i="1"/>
  <c r="AV287" i="1"/>
  <c r="AU287" i="1"/>
  <c r="AT287" i="1"/>
  <c r="AS287" i="1"/>
  <c r="AQ287" i="1"/>
  <c r="AR287" i="1" s="1"/>
  <c r="AX286" i="1"/>
  <c r="AW286" i="1"/>
  <c r="AV286" i="1"/>
  <c r="AU286" i="1"/>
  <c r="AT286" i="1"/>
  <c r="AS286" i="1"/>
  <c r="AQ286" i="1"/>
  <c r="AR286" i="1" s="1"/>
  <c r="AX285" i="1"/>
  <c r="AW285" i="1"/>
  <c r="AV285" i="1"/>
  <c r="AU285" i="1"/>
  <c r="AT285" i="1"/>
  <c r="AS285" i="1"/>
  <c r="AQ285" i="1"/>
  <c r="AR285" i="1" s="1"/>
  <c r="AX284" i="1"/>
  <c r="AZ284" i="1" s="1"/>
  <c r="AW284" i="1"/>
  <c r="AV284" i="1"/>
  <c r="AU284" i="1"/>
  <c r="AT284" i="1"/>
  <c r="AS284" i="1"/>
  <c r="AQ284" i="1"/>
  <c r="AR284" i="1" s="1"/>
  <c r="AX283" i="1"/>
  <c r="AZ283" i="1" s="1"/>
  <c r="AW283" i="1"/>
  <c r="AV283" i="1"/>
  <c r="AU283" i="1"/>
  <c r="AT283" i="1"/>
  <c r="AS283" i="1"/>
  <c r="AQ283" i="1"/>
  <c r="AR283" i="1" s="1"/>
  <c r="AX282" i="1"/>
  <c r="AZ282" i="1" s="1"/>
  <c r="AW282" i="1"/>
  <c r="AV282" i="1"/>
  <c r="AU282" i="1"/>
  <c r="AT282" i="1"/>
  <c r="AS282" i="1"/>
  <c r="AQ282" i="1"/>
  <c r="AR282" i="1" s="1"/>
  <c r="AX281" i="1"/>
  <c r="AW281" i="1"/>
  <c r="AV281" i="1"/>
  <c r="AU281" i="1"/>
  <c r="AT281" i="1"/>
  <c r="AS281" i="1"/>
  <c r="AQ281" i="1"/>
  <c r="AR281" i="1" s="1"/>
  <c r="AX280" i="1"/>
  <c r="AY280" i="1" s="1"/>
  <c r="AW280" i="1"/>
  <c r="AV280" i="1"/>
  <c r="AU280" i="1"/>
  <c r="AT280" i="1"/>
  <c r="AS280" i="1"/>
  <c r="AQ280" i="1"/>
  <c r="AR280" i="1" s="1"/>
  <c r="AX279" i="1"/>
  <c r="AZ279" i="1" s="1"/>
  <c r="AW279" i="1"/>
  <c r="AV279" i="1"/>
  <c r="AU279" i="1"/>
  <c r="AT279" i="1"/>
  <c r="AS279" i="1"/>
  <c r="AQ279" i="1"/>
  <c r="AR279" i="1" s="1"/>
  <c r="AX278" i="1"/>
  <c r="AY278" i="1" s="1"/>
  <c r="AW278" i="1"/>
  <c r="AV278" i="1"/>
  <c r="AU278" i="1"/>
  <c r="AT278" i="1"/>
  <c r="AS278" i="1"/>
  <c r="AQ278" i="1"/>
  <c r="AR278" i="1" s="1"/>
  <c r="AX277" i="1"/>
  <c r="AZ277" i="1" s="1"/>
  <c r="AW277" i="1"/>
  <c r="AV277" i="1"/>
  <c r="AU277" i="1"/>
  <c r="AT277" i="1"/>
  <c r="AS277" i="1"/>
  <c r="AQ277" i="1"/>
  <c r="AR277" i="1" s="1"/>
  <c r="AX276" i="1"/>
  <c r="AZ276" i="1" s="1"/>
  <c r="AW276" i="1"/>
  <c r="AV276" i="1"/>
  <c r="AU276" i="1"/>
  <c r="AT276" i="1"/>
  <c r="AS276" i="1"/>
  <c r="AQ276" i="1"/>
  <c r="AR276" i="1" s="1"/>
  <c r="AX275" i="1"/>
  <c r="AZ275" i="1" s="1"/>
  <c r="AW275" i="1"/>
  <c r="AV275" i="1"/>
  <c r="AU275" i="1"/>
  <c r="AT275" i="1"/>
  <c r="AS275" i="1"/>
  <c r="AQ275" i="1"/>
  <c r="AR275" i="1" s="1"/>
  <c r="AX274" i="1"/>
  <c r="AZ274" i="1" s="1"/>
  <c r="AW274" i="1"/>
  <c r="AV274" i="1"/>
  <c r="AU274" i="1"/>
  <c r="AT274" i="1"/>
  <c r="AS274" i="1"/>
  <c r="AQ274" i="1"/>
  <c r="AR274" i="1" s="1"/>
  <c r="AX273" i="1"/>
  <c r="AZ273" i="1" s="1"/>
  <c r="AW273" i="1"/>
  <c r="AV273" i="1"/>
  <c r="AU273" i="1"/>
  <c r="AT273" i="1"/>
  <c r="AS273" i="1"/>
  <c r="AQ273" i="1"/>
  <c r="AR273" i="1" s="1"/>
  <c r="AX272" i="1"/>
  <c r="AZ272" i="1" s="1"/>
  <c r="AW272" i="1"/>
  <c r="AV272" i="1"/>
  <c r="AU272" i="1"/>
  <c r="AT272" i="1"/>
  <c r="AS272" i="1"/>
  <c r="AQ272" i="1"/>
  <c r="AR272" i="1" s="1"/>
  <c r="AX271" i="1"/>
  <c r="AZ271" i="1" s="1"/>
  <c r="AW271" i="1"/>
  <c r="AV271" i="1"/>
  <c r="AU271" i="1"/>
  <c r="AT271" i="1"/>
  <c r="AS271" i="1"/>
  <c r="AQ271" i="1"/>
  <c r="AR271" i="1" s="1"/>
  <c r="AX270" i="1"/>
  <c r="AY270" i="1" s="1"/>
  <c r="AW270" i="1"/>
  <c r="AV270" i="1"/>
  <c r="AU270" i="1"/>
  <c r="AT270" i="1"/>
  <c r="AS270" i="1"/>
  <c r="AQ270" i="1"/>
  <c r="AR270" i="1" s="1"/>
  <c r="AX269" i="1"/>
  <c r="AW269" i="1"/>
  <c r="AV269" i="1"/>
  <c r="AU269" i="1"/>
  <c r="AT269" i="1"/>
  <c r="AS269" i="1"/>
  <c r="AQ269" i="1"/>
  <c r="AR269" i="1" s="1"/>
  <c r="AX268" i="1"/>
  <c r="AY268" i="1" s="1"/>
  <c r="AW268" i="1"/>
  <c r="AV268" i="1"/>
  <c r="AU268" i="1"/>
  <c r="AT268" i="1"/>
  <c r="AS268" i="1"/>
  <c r="AQ268" i="1"/>
  <c r="AR268" i="1" s="1"/>
  <c r="AX267" i="1"/>
  <c r="AZ267" i="1" s="1"/>
  <c r="AW267" i="1"/>
  <c r="AV267" i="1"/>
  <c r="AU267" i="1"/>
  <c r="AT267" i="1"/>
  <c r="AS267" i="1"/>
  <c r="AQ267" i="1"/>
  <c r="AR267" i="1" s="1"/>
  <c r="AX266" i="1"/>
  <c r="AZ266" i="1" s="1"/>
  <c r="AW266" i="1"/>
  <c r="AV266" i="1"/>
  <c r="AU266" i="1"/>
  <c r="AT266" i="1"/>
  <c r="AS266" i="1"/>
  <c r="AQ266" i="1"/>
  <c r="AR266" i="1" s="1"/>
  <c r="AX265" i="1"/>
  <c r="AZ265" i="1" s="1"/>
  <c r="AW265" i="1"/>
  <c r="AV265" i="1"/>
  <c r="AU265" i="1"/>
  <c r="AT265" i="1"/>
  <c r="AS265" i="1"/>
  <c r="AQ265" i="1"/>
  <c r="AR265" i="1" s="1"/>
  <c r="AX264" i="1"/>
  <c r="AY264" i="1" s="1"/>
  <c r="AW264" i="1"/>
  <c r="AV264" i="1"/>
  <c r="AU264" i="1"/>
  <c r="AT264" i="1"/>
  <c r="AS264" i="1"/>
  <c r="AQ264" i="1"/>
  <c r="AR264" i="1" s="1"/>
  <c r="AX263" i="1"/>
  <c r="AW263" i="1"/>
  <c r="AV263" i="1"/>
  <c r="AU263" i="1"/>
  <c r="AT263" i="1"/>
  <c r="AS263" i="1"/>
  <c r="AQ263" i="1"/>
  <c r="AR263" i="1" s="1"/>
  <c r="AX262" i="1"/>
  <c r="AY262" i="1" s="1"/>
  <c r="AW262" i="1"/>
  <c r="AV262" i="1"/>
  <c r="AU262" i="1"/>
  <c r="AT262" i="1"/>
  <c r="AS262" i="1"/>
  <c r="AQ262" i="1"/>
  <c r="AR262" i="1" s="1"/>
  <c r="AX261" i="1"/>
  <c r="AZ261" i="1" s="1"/>
  <c r="AW261" i="1"/>
  <c r="AV261" i="1"/>
  <c r="AU261" i="1"/>
  <c r="AT261" i="1"/>
  <c r="AS261" i="1"/>
  <c r="AQ261" i="1"/>
  <c r="AR261" i="1" s="1"/>
  <c r="AX260" i="1"/>
  <c r="AZ260" i="1" s="1"/>
  <c r="AW260" i="1"/>
  <c r="AV260" i="1"/>
  <c r="AU260" i="1"/>
  <c r="AT260" i="1"/>
  <c r="AS260" i="1"/>
  <c r="AQ260" i="1"/>
  <c r="AR260" i="1" s="1"/>
  <c r="AX259" i="1"/>
  <c r="AZ259" i="1" s="1"/>
  <c r="AW259" i="1"/>
  <c r="AV259" i="1"/>
  <c r="AU259" i="1"/>
  <c r="AT259" i="1"/>
  <c r="AS259" i="1"/>
  <c r="AQ259" i="1"/>
  <c r="AR259" i="1" s="1"/>
  <c r="AX258" i="1"/>
  <c r="AZ258" i="1" s="1"/>
  <c r="AW258" i="1"/>
  <c r="AV258" i="1"/>
  <c r="AU258" i="1"/>
  <c r="AT258" i="1"/>
  <c r="AS258" i="1"/>
  <c r="AQ258" i="1"/>
  <c r="AR258" i="1" s="1"/>
  <c r="AX257" i="1"/>
  <c r="AZ257" i="1" s="1"/>
  <c r="AW257" i="1"/>
  <c r="AV257" i="1"/>
  <c r="AU257" i="1"/>
  <c r="AT257" i="1"/>
  <c r="AS257" i="1"/>
  <c r="AQ257" i="1"/>
  <c r="AR257" i="1" s="1"/>
  <c r="AX256" i="1"/>
  <c r="AZ256" i="1" s="1"/>
  <c r="AW256" i="1"/>
  <c r="AV256" i="1"/>
  <c r="AU256" i="1"/>
  <c r="AT256" i="1"/>
  <c r="AS256" i="1"/>
  <c r="AQ256" i="1"/>
  <c r="AR256" i="1" s="1"/>
  <c r="AX255" i="1"/>
  <c r="AZ255" i="1" s="1"/>
  <c r="AW255" i="1"/>
  <c r="AV255" i="1"/>
  <c r="AU255" i="1"/>
  <c r="AT255" i="1"/>
  <c r="AS255" i="1"/>
  <c r="AQ255" i="1"/>
  <c r="AR255" i="1" s="1"/>
  <c r="AX254" i="1"/>
  <c r="AY254" i="1" s="1"/>
  <c r="AW254" i="1"/>
  <c r="AV254" i="1"/>
  <c r="AU254" i="1"/>
  <c r="AT254" i="1"/>
  <c r="AS254" i="1"/>
  <c r="AQ254" i="1"/>
  <c r="AR254" i="1" s="1"/>
  <c r="AX253" i="1"/>
  <c r="AW253" i="1"/>
  <c r="AV253" i="1"/>
  <c r="AU253" i="1"/>
  <c r="AT253" i="1"/>
  <c r="AS253" i="1"/>
  <c r="AQ253" i="1"/>
  <c r="AR253" i="1" s="1"/>
  <c r="AX252" i="1"/>
  <c r="AY252" i="1" s="1"/>
  <c r="AW252" i="1"/>
  <c r="AV252" i="1"/>
  <c r="AU252" i="1"/>
  <c r="AT252" i="1"/>
  <c r="AS252" i="1"/>
  <c r="AQ252" i="1"/>
  <c r="AR252" i="1" s="1"/>
  <c r="AX251" i="1"/>
  <c r="AZ251" i="1" s="1"/>
  <c r="AW251" i="1"/>
  <c r="AV251" i="1"/>
  <c r="AU251" i="1"/>
  <c r="AT251" i="1"/>
  <c r="AS251" i="1"/>
  <c r="AQ251" i="1"/>
  <c r="AR251" i="1" s="1"/>
  <c r="AX250" i="1"/>
  <c r="AZ250" i="1" s="1"/>
  <c r="AW250" i="1"/>
  <c r="AV250" i="1"/>
  <c r="AU250" i="1"/>
  <c r="AT250" i="1"/>
  <c r="AS250" i="1"/>
  <c r="AQ250" i="1"/>
  <c r="AR250" i="1" s="1"/>
  <c r="AX249" i="1"/>
  <c r="AY249" i="1" s="1"/>
  <c r="AW249" i="1"/>
  <c r="AV249" i="1"/>
  <c r="AU249" i="1"/>
  <c r="AT249" i="1"/>
  <c r="AS249" i="1"/>
  <c r="AQ249" i="1"/>
  <c r="AR249" i="1" s="1"/>
  <c r="AX248" i="1"/>
  <c r="AY248" i="1" s="1"/>
  <c r="AW248" i="1"/>
  <c r="AV248" i="1"/>
  <c r="AU248" i="1"/>
  <c r="AT248" i="1"/>
  <c r="AS248" i="1"/>
  <c r="AQ248" i="1"/>
  <c r="AR248" i="1" s="1"/>
  <c r="AX247" i="1"/>
  <c r="AZ247" i="1" s="1"/>
  <c r="AW247" i="1"/>
  <c r="AV247" i="1"/>
  <c r="AU247" i="1"/>
  <c r="AT247" i="1"/>
  <c r="AS247" i="1"/>
  <c r="AQ247" i="1"/>
  <c r="AR247" i="1" s="1"/>
  <c r="AX246" i="1"/>
  <c r="AY246" i="1" s="1"/>
  <c r="AW246" i="1"/>
  <c r="AV246" i="1"/>
  <c r="AU246" i="1"/>
  <c r="AT246" i="1"/>
  <c r="AS246" i="1"/>
  <c r="AQ246" i="1"/>
  <c r="AR246" i="1" s="1"/>
  <c r="AX245" i="1"/>
  <c r="AZ245" i="1" s="1"/>
  <c r="AW245" i="1"/>
  <c r="AV245" i="1"/>
  <c r="AU245" i="1"/>
  <c r="AT245" i="1"/>
  <c r="AS245" i="1"/>
  <c r="AQ245" i="1"/>
  <c r="AR245" i="1" s="1"/>
  <c r="AX244" i="1"/>
  <c r="AZ244" i="1" s="1"/>
  <c r="AW244" i="1"/>
  <c r="AV244" i="1"/>
  <c r="AU244" i="1"/>
  <c r="AT244" i="1"/>
  <c r="AS244" i="1"/>
  <c r="AQ244" i="1"/>
  <c r="AR244" i="1" s="1"/>
  <c r="AX243" i="1"/>
  <c r="AZ243" i="1" s="1"/>
  <c r="AW243" i="1"/>
  <c r="AV243" i="1"/>
  <c r="AU243" i="1"/>
  <c r="AT243" i="1"/>
  <c r="AS243" i="1"/>
  <c r="AQ243" i="1"/>
  <c r="AR243" i="1" s="1"/>
  <c r="AX242" i="1"/>
  <c r="AZ242" i="1" s="1"/>
  <c r="AW242" i="1"/>
  <c r="AV242" i="1"/>
  <c r="AU242" i="1"/>
  <c r="AT242" i="1"/>
  <c r="AS242" i="1"/>
  <c r="AQ242" i="1"/>
  <c r="AR242" i="1" s="1"/>
  <c r="AX241" i="1"/>
  <c r="AZ241" i="1" s="1"/>
  <c r="AW241" i="1"/>
  <c r="AV241" i="1"/>
  <c r="AU241" i="1"/>
  <c r="AT241" i="1"/>
  <c r="AS241" i="1"/>
  <c r="AQ241" i="1"/>
  <c r="AR241" i="1" s="1"/>
  <c r="AX240" i="1"/>
  <c r="AZ240" i="1" s="1"/>
  <c r="AW240" i="1"/>
  <c r="AV240" i="1"/>
  <c r="AU240" i="1"/>
  <c r="AT240" i="1"/>
  <c r="AS240" i="1"/>
  <c r="AQ240" i="1"/>
  <c r="AR240" i="1" s="1"/>
  <c r="AX239" i="1"/>
  <c r="AY239" i="1" s="1"/>
  <c r="AW239" i="1"/>
  <c r="AV239" i="1"/>
  <c r="AU239" i="1"/>
  <c r="AT239" i="1"/>
  <c r="AS239" i="1"/>
  <c r="AQ239" i="1"/>
  <c r="AR239" i="1" s="1"/>
  <c r="AX238" i="1"/>
  <c r="AZ238" i="1" s="1"/>
  <c r="AW238" i="1"/>
  <c r="AV238" i="1"/>
  <c r="AU238" i="1"/>
  <c r="AT238" i="1"/>
  <c r="AS238" i="1"/>
  <c r="AQ238" i="1"/>
  <c r="AR238" i="1" s="1"/>
  <c r="AX237" i="1"/>
  <c r="AW237" i="1"/>
  <c r="AV237" i="1"/>
  <c r="AU237" i="1"/>
  <c r="AT237" i="1"/>
  <c r="AS237" i="1"/>
  <c r="AQ237" i="1"/>
  <c r="AR237" i="1" s="1"/>
  <c r="AX236" i="1"/>
  <c r="AY236" i="1" s="1"/>
  <c r="AW236" i="1"/>
  <c r="AV236" i="1"/>
  <c r="AU236" i="1"/>
  <c r="AT236" i="1"/>
  <c r="AS236" i="1"/>
  <c r="AQ236" i="1"/>
  <c r="AR236" i="1" s="1"/>
  <c r="AX235" i="1"/>
  <c r="AY235" i="1" s="1"/>
  <c r="AW235" i="1"/>
  <c r="AV235" i="1"/>
  <c r="AU235" i="1"/>
  <c r="AT235" i="1"/>
  <c r="AS235" i="1"/>
  <c r="AQ235" i="1"/>
  <c r="AR235" i="1" s="1"/>
  <c r="AX234" i="1"/>
  <c r="AZ234" i="1" s="1"/>
  <c r="AW234" i="1"/>
  <c r="AV234" i="1"/>
  <c r="AU234" i="1"/>
  <c r="AT234" i="1"/>
  <c r="AS234" i="1"/>
  <c r="AQ234" i="1"/>
  <c r="AR234" i="1" s="1"/>
  <c r="AX233" i="1"/>
  <c r="AZ233" i="1" s="1"/>
  <c r="AW233" i="1"/>
  <c r="AV233" i="1"/>
  <c r="AU233" i="1"/>
  <c r="AT233" i="1"/>
  <c r="AS233" i="1"/>
  <c r="AQ233" i="1"/>
  <c r="AR233" i="1" s="1"/>
  <c r="AX232" i="1"/>
  <c r="AZ232" i="1" s="1"/>
  <c r="AW232" i="1"/>
  <c r="AV232" i="1"/>
  <c r="AU232" i="1"/>
  <c r="AT232" i="1"/>
  <c r="AS232" i="1"/>
  <c r="AQ232" i="1"/>
  <c r="AR232" i="1" s="1"/>
  <c r="AX231" i="1"/>
  <c r="AW231" i="1"/>
  <c r="AV231" i="1"/>
  <c r="AU231" i="1"/>
  <c r="AT231" i="1"/>
  <c r="AS231" i="1"/>
  <c r="AQ231" i="1"/>
  <c r="AR231" i="1" s="1"/>
  <c r="AX230" i="1"/>
  <c r="AW230" i="1"/>
  <c r="AV230" i="1"/>
  <c r="AU230" i="1"/>
  <c r="AT230" i="1"/>
  <c r="AS230" i="1"/>
  <c r="AQ230" i="1"/>
  <c r="AR230" i="1" s="1"/>
  <c r="AX229" i="1"/>
  <c r="AZ229" i="1" s="1"/>
  <c r="AW229" i="1"/>
  <c r="AV229" i="1"/>
  <c r="AU229" i="1"/>
  <c r="AT229" i="1"/>
  <c r="AS229" i="1"/>
  <c r="AQ229" i="1"/>
  <c r="AR229" i="1" s="1"/>
  <c r="AX228" i="1"/>
  <c r="AY228" i="1" s="1"/>
  <c r="AW228" i="1"/>
  <c r="AV228" i="1"/>
  <c r="AU228" i="1"/>
  <c r="AT228" i="1"/>
  <c r="AS228" i="1"/>
  <c r="AQ228" i="1"/>
  <c r="AR228" i="1" s="1"/>
  <c r="AX227" i="1"/>
  <c r="AY227" i="1" s="1"/>
  <c r="AW227" i="1"/>
  <c r="AV227" i="1"/>
  <c r="AU227" i="1"/>
  <c r="AT227" i="1"/>
  <c r="AS227" i="1"/>
  <c r="AQ227" i="1"/>
  <c r="AR227" i="1" s="1"/>
  <c r="AX226" i="1"/>
  <c r="AZ226" i="1" s="1"/>
  <c r="AW226" i="1"/>
  <c r="AV226" i="1"/>
  <c r="AU226" i="1"/>
  <c r="AT226" i="1"/>
  <c r="AS226" i="1"/>
  <c r="AQ226" i="1"/>
  <c r="AR226" i="1" s="1"/>
  <c r="AX225" i="1"/>
  <c r="AZ225" i="1" s="1"/>
  <c r="AW225" i="1"/>
  <c r="AV225" i="1"/>
  <c r="AU225" i="1"/>
  <c r="AT225" i="1"/>
  <c r="AS225" i="1"/>
  <c r="AQ225" i="1"/>
  <c r="AR225" i="1" s="1"/>
  <c r="AX224" i="1"/>
  <c r="AZ224" i="1" s="1"/>
  <c r="AW224" i="1"/>
  <c r="AV224" i="1"/>
  <c r="AU224" i="1"/>
  <c r="AT224" i="1"/>
  <c r="AS224" i="1"/>
  <c r="AQ224" i="1"/>
  <c r="AR224" i="1" s="1"/>
  <c r="AX223" i="1"/>
  <c r="AZ223" i="1" s="1"/>
  <c r="AW223" i="1"/>
  <c r="AV223" i="1"/>
  <c r="AU223" i="1"/>
  <c r="AT223" i="1"/>
  <c r="AS223" i="1"/>
  <c r="AQ223" i="1"/>
  <c r="AR223" i="1" s="1"/>
  <c r="AX222" i="1"/>
  <c r="AZ222" i="1" s="1"/>
  <c r="AW222" i="1"/>
  <c r="AV222" i="1"/>
  <c r="AU222" i="1"/>
  <c r="AT222" i="1"/>
  <c r="AS222" i="1"/>
  <c r="AQ222" i="1"/>
  <c r="AR222" i="1" s="1"/>
  <c r="AX221" i="1"/>
  <c r="AW221" i="1"/>
  <c r="AV221" i="1"/>
  <c r="AU221" i="1"/>
  <c r="AT221" i="1"/>
  <c r="AS221" i="1"/>
  <c r="AQ221" i="1"/>
  <c r="AR221" i="1" s="1"/>
  <c r="AX220" i="1"/>
  <c r="AY220" i="1" s="1"/>
  <c r="AW220" i="1"/>
  <c r="AV220" i="1"/>
  <c r="AU220" i="1"/>
  <c r="AT220" i="1"/>
  <c r="AS220" i="1"/>
  <c r="AQ220" i="1"/>
  <c r="AR220" i="1" s="1"/>
  <c r="AX219" i="1"/>
  <c r="AY219" i="1" s="1"/>
  <c r="AW219" i="1"/>
  <c r="AV219" i="1"/>
  <c r="AU219" i="1"/>
  <c r="AT219" i="1"/>
  <c r="AS219" i="1"/>
  <c r="AQ219" i="1"/>
  <c r="AR219" i="1" s="1"/>
  <c r="AX218" i="1"/>
  <c r="AZ218" i="1" s="1"/>
  <c r="AW218" i="1"/>
  <c r="AV218" i="1"/>
  <c r="AU218" i="1"/>
  <c r="AT218" i="1"/>
  <c r="AS218" i="1"/>
  <c r="AQ218" i="1"/>
  <c r="AR218" i="1" s="1"/>
  <c r="AX217" i="1"/>
  <c r="AZ217" i="1" s="1"/>
  <c r="AW217" i="1"/>
  <c r="AV217" i="1"/>
  <c r="AU217" i="1"/>
  <c r="AT217" i="1"/>
  <c r="AS217" i="1"/>
  <c r="AQ217" i="1"/>
  <c r="AR217" i="1" s="1"/>
  <c r="AX216" i="1"/>
  <c r="AW216" i="1"/>
  <c r="AV216" i="1"/>
  <c r="AU216" i="1"/>
  <c r="AT216" i="1"/>
  <c r="AS216" i="1"/>
  <c r="AQ216" i="1"/>
  <c r="AR216" i="1" s="1"/>
  <c r="AX215" i="1"/>
  <c r="AZ215" i="1" s="1"/>
  <c r="AW215" i="1"/>
  <c r="AV215" i="1"/>
  <c r="AU215" i="1"/>
  <c r="AT215" i="1"/>
  <c r="AS215" i="1"/>
  <c r="AQ215" i="1"/>
  <c r="AR215" i="1" s="1"/>
  <c r="AX214" i="1"/>
  <c r="AW214" i="1"/>
  <c r="AV214" i="1"/>
  <c r="AU214" i="1"/>
  <c r="AT214" i="1"/>
  <c r="AS214" i="1"/>
  <c r="AQ214" i="1"/>
  <c r="AR214" i="1" s="1"/>
  <c r="AX213" i="1"/>
  <c r="AZ213" i="1" s="1"/>
  <c r="AW213" i="1"/>
  <c r="AV213" i="1"/>
  <c r="AU213" i="1"/>
  <c r="AT213" i="1"/>
  <c r="AS213" i="1"/>
  <c r="AQ213" i="1"/>
  <c r="AR213" i="1" s="1"/>
  <c r="AX212" i="1"/>
  <c r="AY212" i="1" s="1"/>
  <c r="AW212" i="1"/>
  <c r="AV212" i="1"/>
  <c r="AU212" i="1"/>
  <c r="AT212" i="1"/>
  <c r="AS212" i="1"/>
  <c r="AQ212" i="1"/>
  <c r="AR212" i="1" s="1"/>
  <c r="AX211" i="1"/>
  <c r="AY211" i="1" s="1"/>
  <c r="AW211" i="1"/>
  <c r="AV211" i="1"/>
  <c r="AU211" i="1"/>
  <c r="AT211" i="1"/>
  <c r="AS211" i="1"/>
  <c r="AQ211" i="1"/>
  <c r="AR211" i="1" s="1"/>
  <c r="AX210" i="1"/>
  <c r="AZ210" i="1" s="1"/>
  <c r="AW210" i="1"/>
  <c r="AV210" i="1"/>
  <c r="AU210" i="1"/>
  <c r="AT210" i="1"/>
  <c r="AS210" i="1"/>
  <c r="AQ210" i="1"/>
  <c r="AR210" i="1" s="1"/>
  <c r="AX209" i="1"/>
  <c r="AZ209" i="1" s="1"/>
  <c r="AW209" i="1"/>
  <c r="AV209" i="1"/>
  <c r="AU209" i="1"/>
  <c r="AT209" i="1"/>
  <c r="AS209" i="1"/>
  <c r="AQ209" i="1"/>
  <c r="AR209" i="1" s="1"/>
  <c r="AX208" i="1"/>
  <c r="AW208" i="1"/>
  <c r="AV208" i="1"/>
  <c r="AU208" i="1"/>
  <c r="AT208" i="1"/>
  <c r="AS208" i="1"/>
  <c r="AQ208" i="1"/>
  <c r="AR208" i="1" s="1"/>
  <c r="AX207" i="1"/>
  <c r="AZ207" i="1" s="1"/>
  <c r="AW207" i="1"/>
  <c r="AV207" i="1"/>
  <c r="AU207" i="1"/>
  <c r="AT207" i="1"/>
  <c r="AS207" i="1"/>
  <c r="AQ207" i="1"/>
  <c r="AR207" i="1" s="1"/>
  <c r="AX206" i="1"/>
  <c r="AZ206" i="1" s="1"/>
  <c r="AW206" i="1"/>
  <c r="AV206" i="1"/>
  <c r="AU206" i="1"/>
  <c r="AT206" i="1"/>
  <c r="AS206" i="1"/>
  <c r="AQ206" i="1"/>
  <c r="AR206" i="1" s="1"/>
  <c r="AX205" i="1"/>
  <c r="AY205" i="1" s="1"/>
  <c r="AW205" i="1"/>
  <c r="AV205" i="1"/>
  <c r="AU205" i="1"/>
  <c r="AT205" i="1"/>
  <c r="AS205" i="1"/>
  <c r="AQ205" i="1"/>
  <c r="AR205" i="1" s="1"/>
  <c r="AX204" i="1"/>
  <c r="AZ204" i="1" s="1"/>
  <c r="AW204" i="1"/>
  <c r="AV204" i="1"/>
  <c r="AU204" i="1"/>
  <c r="AT204" i="1"/>
  <c r="AS204" i="1"/>
  <c r="AQ204" i="1"/>
  <c r="AR204" i="1" s="1"/>
  <c r="AX203" i="1"/>
  <c r="AY203" i="1" s="1"/>
  <c r="AW203" i="1"/>
  <c r="AV203" i="1"/>
  <c r="AU203" i="1"/>
  <c r="AT203" i="1"/>
  <c r="AS203" i="1"/>
  <c r="AQ203" i="1"/>
  <c r="AR203" i="1" s="1"/>
  <c r="AX202" i="1"/>
  <c r="AW202" i="1"/>
  <c r="AV202" i="1"/>
  <c r="AU202" i="1"/>
  <c r="AT202" i="1"/>
  <c r="AS202" i="1"/>
  <c r="AQ202" i="1"/>
  <c r="AR202" i="1" s="1"/>
  <c r="AX201" i="1"/>
  <c r="AZ201" i="1" s="1"/>
  <c r="AW201" i="1"/>
  <c r="AV201" i="1"/>
  <c r="AU201" i="1"/>
  <c r="AT201" i="1"/>
  <c r="AS201" i="1"/>
  <c r="AQ201" i="1"/>
  <c r="AR201" i="1" s="1"/>
  <c r="AX200" i="1"/>
  <c r="AW200" i="1"/>
  <c r="AV200" i="1"/>
  <c r="AU200" i="1"/>
  <c r="AT200" i="1"/>
  <c r="AS200" i="1"/>
  <c r="AQ200" i="1"/>
  <c r="AR200" i="1" s="1"/>
  <c r="AX199" i="1"/>
  <c r="AZ199" i="1" s="1"/>
  <c r="AW199" i="1"/>
  <c r="AV199" i="1"/>
  <c r="AU199" i="1"/>
  <c r="AT199" i="1"/>
  <c r="AS199" i="1"/>
  <c r="AQ199" i="1"/>
  <c r="AR199" i="1" s="1"/>
  <c r="AX198" i="1"/>
  <c r="AY198" i="1" s="1"/>
  <c r="AW198" i="1"/>
  <c r="AV198" i="1"/>
  <c r="AU198" i="1"/>
  <c r="AT198" i="1"/>
  <c r="AS198" i="1"/>
  <c r="AQ198" i="1"/>
  <c r="AR198" i="1" s="1"/>
  <c r="AX197" i="1"/>
  <c r="AZ197" i="1" s="1"/>
  <c r="AW197" i="1"/>
  <c r="AV197" i="1"/>
  <c r="AU197" i="1"/>
  <c r="AT197" i="1"/>
  <c r="AS197" i="1"/>
  <c r="AQ197" i="1"/>
  <c r="AR197" i="1" s="1"/>
  <c r="AX196" i="1"/>
  <c r="AY196" i="1" s="1"/>
  <c r="AW196" i="1"/>
  <c r="AV196" i="1"/>
  <c r="AU196" i="1"/>
  <c r="AT196" i="1"/>
  <c r="AS196" i="1"/>
  <c r="AQ196" i="1"/>
  <c r="AR196" i="1" s="1"/>
  <c r="AX195" i="1"/>
  <c r="AY195" i="1" s="1"/>
  <c r="AW195" i="1"/>
  <c r="AV195" i="1"/>
  <c r="AU195" i="1"/>
  <c r="AT195" i="1"/>
  <c r="AS195" i="1"/>
  <c r="AQ195" i="1"/>
  <c r="AR195" i="1" s="1"/>
  <c r="AX194" i="1"/>
  <c r="AZ194" i="1" s="1"/>
  <c r="AW194" i="1"/>
  <c r="AV194" i="1"/>
  <c r="AU194" i="1"/>
  <c r="AT194" i="1"/>
  <c r="AS194" i="1"/>
  <c r="AQ194" i="1"/>
  <c r="AR194" i="1" s="1"/>
  <c r="AX193" i="1"/>
  <c r="AW193" i="1"/>
  <c r="AV193" i="1"/>
  <c r="AU193" i="1"/>
  <c r="AT193" i="1"/>
  <c r="AS193" i="1"/>
  <c r="AQ193" i="1"/>
  <c r="AR193" i="1" s="1"/>
  <c r="AX192" i="1"/>
  <c r="AZ192" i="1" s="1"/>
  <c r="AW192" i="1"/>
  <c r="AV192" i="1"/>
  <c r="AU192" i="1"/>
  <c r="AT192" i="1"/>
  <c r="AS192" i="1"/>
  <c r="AQ192" i="1"/>
  <c r="AR192" i="1" s="1"/>
  <c r="AX191" i="1"/>
  <c r="AZ191" i="1" s="1"/>
  <c r="AW191" i="1"/>
  <c r="AV191" i="1"/>
  <c r="AU191" i="1"/>
  <c r="AT191" i="1"/>
  <c r="AS191" i="1"/>
  <c r="AQ191" i="1"/>
  <c r="AR191" i="1" s="1"/>
  <c r="AX190" i="1"/>
  <c r="AZ190" i="1" s="1"/>
  <c r="AW190" i="1"/>
  <c r="AV190" i="1"/>
  <c r="AU190" i="1"/>
  <c r="AT190" i="1"/>
  <c r="AS190" i="1"/>
  <c r="AQ190" i="1"/>
  <c r="AR190" i="1" s="1"/>
  <c r="AX189" i="1"/>
  <c r="AY189" i="1" s="1"/>
  <c r="AW189" i="1"/>
  <c r="AV189" i="1"/>
  <c r="AU189" i="1"/>
  <c r="AT189" i="1"/>
  <c r="AS189" i="1"/>
  <c r="AQ189" i="1"/>
  <c r="AR189" i="1" s="1"/>
  <c r="AX188" i="1"/>
  <c r="AZ188" i="1" s="1"/>
  <c r="AW188" i="1"/>
  <c r="AV188" i="1"/>
  <c r="AU188" i="1"/>
  <c r="AT188" i="1"/>
  <c r="AS188" i="1"/>
  <c r="AQ188" i="1"/>
  <c r="AR188" i="1" s="1"/>
  <c r="AX187" i="1"/>
  <c r="AY187" i="1" s="1"/>
  <c r="AW187" i="1"/>
  <c r="AV187" i="1"/>
  <c r="AU187" i="1"/>
  <c r="AT187" i="1"/>
  <c r="AS187" i="1"/>
  <c r="AQ187" i="1"/>
  <c r="AR187" i="1" s="1"/>
  <c r="AX186" i="1"/>
  <c r="AZ186" i="1" s="1"/>
  <c r="AW186" i="1"/>
  <c r="AV186" i="1"/>
  <c r="AU186" i="1"/>
  <c r="AT186" i="1"/>
  <c r="AS186" i="1"/>
  <c r="AQ186" i="1"/>
  <c r="AR186" i="1" s="1"/>
  <c r="AX185" i="1"/>
  <c r="AW185" i="1"/>
  <c r="AV185" i="1"/>
  <c r="AU185" i="1"/>
  <c r="AT185" i="1"/>
  <c r="AS185" i="1"/>
  <c r="AQ185" i="1"/>
  <c r="AR185" i="1" s="1"/>
  <c r="AX184" i="1"/>
  <c r="AZ184" i="1" s="1"/>
  <c r="AW184" i="1"/>
  <c r="AV184" i="1"/>
  <c r="AU184" i="1"/>
  <c r="AT184" i="1"/>
  <c r="AS184" i="1"/>
  <c r="AQ184" i="1"/>
  <c r="AR184" i="1" s="1"/>
  <c r="AX183" i="1"/>
  <c r="AZ183" i="1" s="1"/>
  <c r="AW183" i="1"/>
  <c r="AV183" i="1"/>
  <c r="AU183" i="1"/>
  <c r="AT183" i="1"/>
  <c r="AS183" i="1"/>
  <c r="AQ183" i="1"/>
  <c r="AR183" i="1" s="1"/>
  <c r="AX182" i="1"/>
  <c r="AZ182" i="1" s="1"/>
  <c r="AW182" i="1"/>
  <c r="AV182" i="1"/>
  <c r="AU182" i="1"/>
  <c r="AT182" i="1"/>
  <c r="AS182" i="1"/>
  <c r="AQ182" i="1"/>
  <c r="AR182" i="1" s="1"/>
  <c r="AX181" i="1"/>
  <c r="AZ181" i="1" s="1"/>
  <c r="AW181" i="1"/>
  <c r="AV181" i="1"/>
  <c r="AU181" i="1"/>
  <c r="AT181" i="1"/>
  <c r="AS181" i="1"/>
  <c r="AQ181" i="1"/>
  <c r="AR181" i="1" s="1"/>
  <c r="AX180" i="1"/>
  <c r="AZ180" i="1" s="1"/>
  <c r="AW180" i="1"/>
  <c r="AV180" i="1"/>
  <c r="AU180" i="1"/>
  <c r="AT180" i="1"/>
  <c r="AS180" i="1"/>
  <c r="AQ180" i="1"/>
  <c r="AR180" i="1" s="1"/>
  <c r="AX179" i="1"/>
  <c r="AY179" i="1" s="1"/>
  <c r="AW179" i="1"/>
  <c r="AV179" i="1"/>
  <c r="AU179" i="1"/>
  <c r="AT179" i="1"/>
  <c r="AS179" i="1"/>
  <c r="AQ179" i="1"/>
  <c r="AR179" i="1" s="1"/>
  <c r="AX178" i="1"/>
  <c r="AW178" i="1"/>
  <c r="AV178" i="1"/>
  <c r="AU178" i="1"/>
  <c r="AT178" i="1"/>
  <c r="AS178" i="1"/>
  <c r="AQ178" i="1"/>
  <c r="AR178" i="1" s="1"/>
  <c r="AX177" i="1"/>
  <c r="AW177" i="1"/>
  <c r="AV177" i="1"/>
  <c r="AU177" i="1"/>
  <c r="AT177" i="1"/>
  <c r="AS177" i="1"/>
  <c r="AQ177" i="1"/>
  <c r="AR177" i="1" s="1"/>
  <c r="AX176" i="1"/>
  <c r="AW176" i="1"/>
  <c r="AV176" i="1"/>
  <c r="AU176" i="1"/>
  <c r="AT176" i="1"/>
  <c r="AS176" i="1"/>
  <c r="AQ176" i="1"/>
  <c r="AR176" i="1" s="1"/>
  <c r="AX175" i="1"/>
  <c r="AZ175" i="1" s="1"/>
  <c r="AW175" i="1"/>
  <c r="AV175" i="1"/>
  <c r="AU175" i="1"/>
  <c r="AT175" i="1"/>
  <c r="AS175" i="1"/>
  <c r="AQ175" i="1"/>
  <c r="AR175" i="1" s="1"/>
  <c r="AX174" i="1"/>
  <c r="AZ174" i="1" s="1"/>
  <c r="AW174" i="1"/>
  <c r="AV174" i="1"/>
  <c r="AU174" i="1"/>
  <c r="AT174" i="1"/>
  <c r="AS174" i="1"/>
  <c r="AQ174" i="1"/>
  <c r="AR174" i="1" s="1"/>
  <c r="AX173" i="1"/>
  <c r="AZ173" i="1" s="1"/>
  <c r="AW173" i="1"/>
  <c r="AV173" i="1"/>
  <c r="AU173" i="1"/>
  <c r="AT173" i="1"/>
  <c r="AS173" i="1"/>
  <c r="AQ173" i="1"/>
  <c r="AR173" i="1" s="1"/>
  <c r="AX172" i="1"/>
  <c r="AW172" i="1"/>
  <c r="AV172" i="1"/>
  <c r="AU172" i="1"/>
  <c r="AT172" i="1"/>
  <c r="AS172" i="1"/>
  <c r="AQ172" i="1"/>
  <c r="AR172" i="1" s="1"/>
  <c r="AX171" i="1"/>
  <c r="AY171" i="1" s="1"/>
  <c r="AW171" i="1"/>
  <c r="AV171" i="1"/>
  <c r="AU171" i="1"/>
  <c r="AT171" i="1"/>
  <c r="AS171" i="1"/>
  <c r="AQ171" i="1"/>
  <c r="AR171" i="1" s="1"/>
  <c r="AX170" i="1"/>
  <c r="AZ170" i="1" s="1"/>
  <c r="AW170" i="1"/>
  <c r="AV170" i="1"/>
  <c r="AU170" i="1"/>
  <c r="AT170" i="1"/>
  <c r="AS170" i="1"/>
  <c r="AQ170" i="1"/>
  <c r="AR170" i="1" s="1"/>
  <c r="AX169" i="1"/>
  <c r="AW169" i="1"/>
  <c r="AV169" i="1"/>
  <c r="AU169" i="1"/>
  <c r="AT169" i="1"/>
  <c r="AS169" i="1"/>
  <c r="AQ169" i="1"/>
  <c r="AR169" i="1" s="1"/>
  <c r="AX168" i="1"/>
  <c r="AZ168" i="1" s="1"/>
  <c r="AW168" i="1"/>
  <c r="AV168" i="1"/>
  <c r="AU168" i="1"/>
  <c r="AT168" i="1"/>
  <c r="AS168" i="1"/>
  <c r="AQ168" i="1"/>
  <c r="AR168" i="1" s="1"/>
  <c r="AX167" i="1"/>
  <c r="AZ167" i="1" s="1"/>
  <c r="AW167" i="1"/>
  <c r="AV167" i="1"/>
  <c r="AU167" i="1"/>
  <c r="AT167" i="1"/>
  <c r="AS167" i="1"/>
  <c r="AQ167" i="1"/>
  <c r="AR167" i="1" s="1"/>
  <c r="AX166" i="1"/>
  <c r="AY166" i="1" s="1"/>
  <c r="AW166" i="1"/>
  <c r="AV166" i="1"/>
  <c r="AU166" i="1"/>
  <c r="AT166" i="1"/>
  <c r="AS166" i="1"/>
  <c r="AQ166" i="1"/>
  <c r="AR166" i="1" s="1"/>
  <c r="AX165" i="1"/>
  <c r="AW165" i="1"/>
  <c r="AV165" i="1"/>
  <c r="AU165" i="1"/>
  <c r="AT165" i="1"/>
  <c r="AS165" i="1"/>
  <c r="AQ165" i="1"/>
  <c r="AR165" i="1" s="1"/>
  <c r="AX164" i="1"/>
  <c r="AZ164" i="1" s="1"/>
  <c r="AW164" i="1"/>
  <c r="AV164" i="1"/>
  <c r="AU164" i="1"/>
  <c r="AT164" i="1"/>
  <c r="AS164" i="1"/>
  <c r="AQ164" i="1"/>
  <c r="AR164" i="1" s="1"/>
  <c r="AX163" i="1"/>
  <c r="AY163" i="1" s="1"/>
  <c r="AW163" i="1"/>
  <c r="AV163" i="1"/>
  <c r="AU163" i="1"/>
  <c r="AT163" i="1"/>
  <c r="AS163" i="1"/>
  <c r="AQ163" i="1"/>
  <c r="AR163" i="1" s="1"/>
  <c r="AX162" i="1"/>
  <c r="AZ162" i="1" s="1"/>
  <c r="AW162" i="1"/>
  <c r="AV162" i="1"/>
  <c r="AU162" i="1"/>
  <c r="AT162" i="1"/>
  <c r="AS162" i="1"/>
  <c r="AQ162" i="1"/>
  <c r="AR162" i="1" s="1"/>
  <c r="AX161" i="1"/>
  <c r="AW161" i="1"/>
  <c r="AV161" i="1"/>
  <c r="AU161" i="1"/>
  <c r="AT161" i="1"/>
  <c r="AS161" i="1"/>
  <c r="AQ161" i="1"/>
  <c r="AR161" i="1" s="1"/>
  <c r="AX160" i="1"/>
  <c r="AZ160" i="1" s="1"/>
  <c r="AW160" i="1"/>
  <c r="AV160" i="1"/>
  <c r="AU160" i="1"/>
  <c r="AT160" i="1"/>
  <c r="AS160" i="1"/>
  <c r="AQ160" i="1"/>
  <c r="AR160" i="1" s="1"/>
  <c r="AX159" i="1"/>
  <c r="AW159" i="1"/>
  <c r="AV159" i="1"/>
  <c r="AU159" i="1"/>
  <c r="AT159" i="1"/>
  <c r="AS159" i="1"/>
  <c r="AQ159" i="1"/>
  <c r="AR159" i="1" s="1"/>
  <c r="AX158" i="1"/>
  <c r="AW158" i="1"/>
  <c r="AV158" i="1"/>
  <c r="AU158" i="1"/>
  <c r="AT158" i="1"/>
  <c r="AS158" i="1"/>
  <c r="AQ158" i="1"/>
  <c r="AR158" i="1" s="1"/>
  <c r="AX157" i="1"/>
  <c r="AZ157" i="1" s="1"/>
  <c r="AW157" i="1"/>
  <c r="AV157" i="1"/>
  <c r="AU157" i="1"/>
  <c r="AT157" i="1"/>
  <c r="AS157" i="1"/>
  <c r="AQ157" i="1"/>
  <c r="AR157" i="1" s="1"/>
  <c r="AX156" i="1"/>
  <c r="AW156" i="1"/>
  <c r="AV156" i="1"/>
  <c r="AU156" i="1"/>
  <c r="AT156" i="1"/>
  <c r="AS156" i="1"/>
  <c r="AQ156" i="1"/>
  <c r="AR156" i="1" s="1"/>
  <c r="AX155" i="1"/>
  <c r="AY155" i="1" s="1"/>
  <c r="AW155" i="1"/>
  <c r="AV155" i="1"/>
  <c r="AU155" i="1"/>
  <c r="AT155" i="1"/>
  <c r="AS155" i="1"/>
  <c r="AQ155" i="1"/>
  <c r="AR155" i="1" s="1"/>
  <c r="AX154" i="1"/>
  <c r="AW154" i="1"/>
  <c r="AV154" i="1"/>
  <c r="AU154" i="1"/>
  <c r="AT154" i="1"/>
  <c r="AS154" i="1"/>
  <c r="AQ154" i="1"/>
  <c r="AR154" i="1" s="1"/>
  <c r="AX153" i="1"/>
  <c r="AW153" i="1"/>
  <c r="AV153" i="1"/>
  <c r="AU153" i="1"/>
  <c r="AT153" i="1"/>
  <c r="AS153" i="1"/>
  <c r="AQ153" i="1"/>
  <c r="AR153" i="1" s="1"/>
  <c r="AX152" i="1"/>
  <c r="AZ152" i="1" s="1"/>
  <c r="AW152" i="1"/>
  <c r="AV152" i="1"/>
  <c r="AU152" i="1"/>
  <c r="AT152" i="1"/>
  <c r="AS152" i="1"/>
  <c r="AQ152" i="1"/>
  <c r="AR152" i="1" s="1"/>
  <c r="AX151" i="1"/>
  <c r="AZ151" i="1" s="1"/>
  <c r="AW151" i="1"/>
  <c r="AV151" i="1"/>
  <c r="AU151" i="1"/>
  <c r="AT151" i="1"/>
  <c r="AS151" i="1"/>
  <c r="AQ151" i="1"/>
  <c r="AR151" i="1" s="1"/>
  <c r="AX150" i="1"/>
  <c r="AZ150" i="1" s="1"/>
  <c r="AW150" i="1"/>
  <c r="AV150" i="1"/>
  <c r="AU150" i="1"/>
  <c r="AT150" i="1"/>
  <c r="AS150" i="1"/>
  <c r="AQ150" i="1"/>
  <c r="AR150" i="1" s="1"/>
  <c r="AX149" i="1"/>
  <c r="AY149" i="1" s="1"/>
  <c r="AW149" i="1"/>
  <c r="AV149" i="1"/>
  <c r="AU149" i="1"/>
  <c r="AT149" i="1"/>
  <c r="AS149" i="1"/>
  <c r="AQ149" i="1"/>
  <c r="AR149" i="1" s="1"/>
  <c r="AX148" i="1"/>
  <c r="AZ148" i="1" s="1"/>
  <c r="AW148" i="1"/>
  <c r="AV148" i="1"/>
  <c r="AU148" i="1"/>
  <c r="AT148" i="1"/>
  <c r="AS148" i="1"/>
  <c r="AQ148" i="1"/>
  <c r="AR148" i="1" s="1"/>
  <c r="AX147" i="1"/>
  <c r="AW147" i="1"/>
  <c r="AV147" i="1"/>
  <c r="AU147" i="1"/>
  <c r="AT147" i="1"/>
  <c r="AS147" i="1"/>
  <c r="AQ147" i="1"/>
  <c r="AR147" i="1" s="1"/>
  <c r="AX146" i="1"/>
  <c r="AZ146" i="1" s="1"/>
  <c r="AW146" i="1"/>
  <c r="AV146" i="1"/>
  <c r="AU146" i="1"/>
  <c r="AT146" i="1"/>
  <c r="AS146" i="1"/>
  <c r="AQ146" i="1"/>
  <c r="AR146" i="1" s="1"/>
  <c r="AX145" i="1"/>
  <c r="AW145" i="1"/>
  <c r="AV145" i="1"/>
  <c r="AU145" i="1"/>
  <c r="AT145" i="1"/>
  <c r="AS145" i="1"/>
  <c r="AQ145" i="1"/>
  <c r="AR145" i="1" s="1"/>
  <c r="AX144" i="1"/>
  <c r="AZ144" i="1" s="1"/>
  <c r="AW144" i="1"/>
  <c r="AV144" i="1"/>
  <c r="AU144" i="1"/>
  <c r="AT144" i="1"/>
  <c r="AS144" i="1"/>
  <c r="AQ144" i="1"/>
  <c r="AR144" i="1" s="1"/>
  <c r="AX143" i="1"/>
  <c r="AZ143" i="1" s="1"/>
  <c r="AW143" i="1"/>
  <c r="AV143" i="1"/>
  <c r="AU143" i="1"/>
  <c r="AT143" i="1"/>
  <c r="AS143" i="1"/>
  <c r="AQ143" i="1"/>
  <c r="AR143" i="1" s="1"/>
  <c r="AX142" i="1"/>
  <c r="AZ142" i="1" s="1"/>
  <c r="AW142" i="1"/>
  <c r="AV142" i="1"/>
  <c r="AU142" i="1"/>
  <c r="AT142" i="1"/>
  <c r="AS142" i="1"/>
  <c r="AQ142" i="1"/>
  <c r="AR142" i="1" s="1"/>
  <c r="AX141" i="1"/>
  <c r="AZ141" i="1" s="1"/>
  <c r="AW141" i="1"/>
  <c r="AV141" i="1"/>
  <c r="AU141" i="1"/>
  <c r="AT141" i="1"/>
  <c r="AS141" i="1"/>
  <c r="AQ141" i="1"/>
  <c r="AR141" i="1" s="1"/>
  <c r="AX140" i="1"/>
  <c r="AZ140" i="1" s="1"/>
  <c r="AW140" i="1"/>
  <c r="AV140" i="1"/>
  <c r="AU140" i="1"/>
  <c r="AT140" i="1"/>
  <c r="AS140" i="1"/>
  <c r="AQ140" i="1"/>
  <c r="AR140" i="1" s="1"/>
  <c r="AX139" i="1"/>
  <c r="AW139" i="1"/>
  <c r="AV139" i="1"/>
  <c r="AU139" i="1"/>
  <c r="AT139" i="1"/>
  <c r="AS139" i="1"/>
  <c r="AQ139" i="1"/>
  <c r="AR139" i="1" s="1"/>
  <c r="AX138" i="1"/>
  <c r="AZ138" i="1" s="1"/>
  <c r="AW138" i="1"/>
  <c r="AV138" i="1"/>
  <c r="AU138" i="1"/>
  <c r="AT138" i="1"/>
  <c r="AS138" i="1"/>
  <c r="AQ138" i="1"/>
  <c r="AR138" i="1" s="1"/>
  <c r="AX137" i="1"/>
  <c r="AW137" i="1"/>
  <c r="AV137" i="1"/>
  <c r="AU137" i="1"/>
  <c r="AT137" i="1"/>
  <c r="AS137" i="1"/>
  <c r="AQ137" i="1"/>
  <c r="AR137" i="1" s="1"/>
  <c r="AX136" i="1"/>
  <c r="AZ136" i="1" s="1"/>
  <c r="AW136" i="1"/>
  <c r="AV136" i="1"/>
  <c r="AU136" i="1"/>
  <c r="AT136" i="1"/>
  <c r="AS136" i="1"/>
  <c r="AQ136" i="1"/>
  <c r="AR136" i="1" s="1"/>
  <c r="AX135" i="1"/>
  <c r="AZ135" i="1" s="1"/>
  <c r="AW135" i="1"/>
  <c r="AV135" i="1"/>
  <c r="AU135" i="1"/>
  <c r="AT135" i="1"/>
  <c r="AS135" i="1"/>
  <c r="AQ135" i="1"/>
  <c r="AR135" i="1" s="1"/>
  <c r="AX134" i="1"/>
  <c r="AZ134" i="1" s="1"/>
  <c r="AW134" i="1"/>
  <c r="AV134" i="1"/>
  <c r="AU134" i="1"/>
  <c r="AT134" i="1"/>
  <c r="AS134" i="1"/>
  <c r="AQ134" i="1"/>
  <c r="AR134" i="1" s="1"/>
  <c r="AX133" i="1"/>
  <c r="AZ133" i="1" s="1"/>
  <c r="AW133" i="1"/>
  <c r="AV133" i="1"/>
  <c r="AU133" i="1"/>
  <c r="AT133" i="1"/>
  <c r="AS133" i="1"/>
  <c r="AQ133" i="1"/>
  <c r="AR133" i="1" s="1"/>
  <c r="AX132" i="1"/>
  <c r="AW132" i="1"/>
  <c r="AV132" i="1"/>
  <c r="AU132" i="1"/>
  <c r="AT132" i="1"/>
  <c r="AS132" i="1"/>
  <c r="AQ132" i="1"/>
  <c r="AR132" i="1" s="1"/>
  <c r="AX131" i="1"/>
  <c r="AY131" i="1" s="1"/>
  <c r="AW131" i="1"/>
  <c r="AV131" i="1"/>
  <c r="AU131" i="1"/>
  <c r="AT131" i="1"/>
  <c r="AS131" i="1"/>
  <c r="AQ131" i="1"/>
  <c r="AR131" i="1" s="1"/>
  <c r="AX130" i="1"/>
  <c r="AZ130" i="1" s="1"/>
  <c r="AW130" i="1"/>
  <c r="AV130" i="1"/>
  <c r="AU130" i="1"/>
  <c r="AT130" i="1"/>
  <c r="AS130" i="1"/>
  <c r="AQ130" i="1"/>
  <c r="AR130" i="1" s="1"/>
  <c r="AX129" i="1"/>
  <c r="AW129" i="1"/>
  <c r="AV129" i="1"/>
  <c r="AU129" i="1"/>
  <c r="AT129" i="1"/>
  <c r="AS129" i="1"/>
  <c r="AQ129" i="1"/>
  <c r="AR129" i="1" s="1"/>
  <c r="AX128" i="1"/>
  <c r="AZ128" i="1" s="1"/>
  <c r="AW128" i="1"/>
  <c r="AV128" i="1"/>
  <c r="AU128" i="1"/>
  <c r="AT128" i="1"/>
  <c r="AS128" i="1"/>
  <c r="AQ128" i="1"/>
  <c r="AR128" i="1" s="1"/>
  <c r="AX127" i="1"/>
  <c r="AZ127" i="1" s="1"/>
  <c r="AW127" i="1"/>
  <c r="AV127" i="1"/>
  <c r="AU127" i="1"/>
  <c r="AT127" i="1"/>
  <c r="AS127" i="1"/>
  <c r="AQ127" i="1"/>
  <c r="AR127" i="1" s="1"/>
  <c r="AX126" i="1"/>
  <c r="AZ126" i="1" s="1"/>
  <c r="AW126" i="1"/>
  <c r="AV126" i="1"/>
  <c r="AU126" i="1"/>
  <c r="AT126" i="1"/>
  <c r="AS126" i="1"/>
  <c r="AQ126" i="1"/>
  <c r="AR126" i="1" s="1"/>
  <c r="AX125" i="1"/>
  <c r="AY125" i="1" s="1"/>
  <c r="AW125" i="1"/>
  <c r="AV125" i="1"/>
  <c r="AU125" i="1"/>
  <c r="AT125" i="1"/>
  <c r="AS125" i="1"/>
  <c r="AQ125" i="1"/>
  <c r="AR125" i="1" s="1"/>
  <c r="AX124" i="1"/>
  <c r="AZ124" i="1" s="1"/>
  <c r="AW124" i="1"/>
  <c r="AV124" i="1"/>
  <c r="AU124" i="1"/>
  <c r="AT124" i="1"/>
  <c r="AS124" i="1"/>
  <c r="AQ124" i="1"/>
  <c r="AR124" i="1" s="1"/>
  <c r="AX123" i="1"/>
  <c r="AW123" i="1"/>
  <c r="AV123" i="1"/>
  <c r="AU123" i="1"/>
  <c r="AT123" i="1"/>
  <c r="AS123" i="1"/>
  <c r="AQ123" i="1"/>
  <c r="AR123" i="1" s="1"/>
  <c r="AX122" i="1"/>
  <c r="AZ122" i="1" s="1"/>
  <c r="AW122" i="1"/>
  <c r="AV122" i="1"/>
  <c r="AU122" i="1"/>
  <c r="AT122" i="1"/>
  <c r="AS122" i="1"/>
  <c r="AQ122" i="1"/>
  <c r="AR122" i="1" s="1"/>
  <c r="AX121" i="1"/>
  <c r="AW121" i="1"/>
  <c r="AV121" i="1"/>
  <c r="AU121" i="1"/>
  <c r="AT121" i="1"/>
  <c r="AS121" i="1"/>
  <c r="AQ121" i="1"/>
  <c r="AR121" i="1" s="1"/>
  <c r="AX120" i="1"/>
  <c r="AZ120" i="1" s="1"/>
  <c r="AW120" i="1"/>
  <c r="AV120" i="1"/>
  <c r="AU120" i="1"/>
  <c r="AT120" i="1"/>
  <c r="AS120" i="1"/>
  <c r="AQ120" i="1"/>
  <c r="AR120" i="1" s="1"/>
  <c r="AX119" i="1"/>
  <c r="AZ119" i="1" s="1"/>
  <c r="AW119" i="1"/>
  <c r="AV119" i="1"/>
  <c r="AU119" i="1"/>
  <c r="AT119" i="1"/>
  <c r="AS119" i="1"/>
  <c r="AQ119" i="1"/>
  <c r="AR119" i="1" s="1"/>
  <c r="AX118" i="1"/>
  <c r="AZ118" i="1" s="1"/>
  <c r="AW118" i="1"/>
  <c r="AV118" i="1"/>
  <c r="AU118" i="1"/>
  <c r="AT118" i="1"/>
  <c r="AS118" i="1"/>
  <c r="AQ118" i="1"/>
  <c r="AR118" i="1" s="1"/>
  <c r="AX117" i="1"/>
  <c r="AY117" i="1" s="1"/>
  <c r="AW117" i="1"/>
  <c r="AV117" i="1"/>
  <c r="AU117" i="1"/>
  <c r="AT117" i="1"/>
  <c r="AS117" i="1"/>
  <c r="AQ117" i="1"/>
  <c r="AR117" i="1" s="1"/>
  <c r="AX116" i="1"/>
  <c r="AZ116" i="1" s="1"/>
  <c r="AW116" i="1"/>
  <c r="AV116" i="1"/>
  <c r="AU116" i="1"/>
  <c r="AT116" i="1"/>
  <c r="AS116" i="1"/>
  <c r="AQ116" i="1"/>
  <c r="AR116" i="1" s="1"/>
  <c r="AX115" i="1"/>
  <c r="AY115" i="1" s="1"/>
  <c r="AW115" i="1"/>
  <c r="AV115" i="1"/>
  <c r="AU115" i="1"/>
  <c r="AT115" i="1"/>
  <c r="AS115" i="1"/>
  <c r="AQ115" i="1"/>
  <c r="AR115" i="1" s="1"/>
  <c r="AX114" i="1"/>
  <c r="AW114" i="1"/>
  <c r="AV114" i="1"/>
  <c r="AU114" i="1"/>
  <c r="AT114" i="1"/>
  <c r="AS114" i="1"/>
  <c r="AQ114" i="1"/>
  <c r="AR114" i="1" s="1"/>
  <c r="AX113" i="1"/>
  <c r="AW113" i="1"/>
  <c r="AV113" i="1"/>
  <c r="AU113" i="1"/>
  <c r="AT113" i="1"/>
  <c r="AS113" i="1"/>
  <c r="AQ113" i="1"/>
  <c r="AR113" i="1" s="1"/>
  <c r="AX112" i="1"/>
  <c r="AZ112" i="1" s="1"/>
  <c r="AW112" i="1"/>
  <c r="AV112" i="1"/>
  <c r="AU112" i="1"/>
  <c r="AT112" i="1"/>
  <c r="AS112" i="1"/>
  <c r="AQ112" i="1"/>
  <c r="AR112" i="1" s="1"/>
  <c r="AX111" i="1"/>
  <c r="AZ111" i="1" s="1"/>
  <c r="AW111" i="1"/>
  <c r="AV111" i="1"/>
  <c r="AU111" i="1"/>
  <c r="AT111" i="1"/>
  <c r="AS111" i="1"/>
  <c r="AQ111" i="1"/>
  <c r="AR111" i="1" s="1"/>
  <c r="AX110" i="1"/>
  <c r="AZ110" i="1" s="1"/>
  <c r="AW110" i="1"/>
  <c r="AV110" i="1"/>
  <c r="AU110" i="1"/>
  <c r="AT110" i="1"/>
  <c r="AS110" i="1"/>
  <c r="AQ110" i="1"/>
  <c r="AR110" i="1" s="1"/>
  <c r="AX109" i="1"/>
  <c r="AY109" i="1" s="1"/>
  <c r="AW109" i="1"/>
  <c r="AV109" i="1"/>
  <c r="AU109" i="1"/>
  <c r="AT109" i="1"/>
  <c r="AS109" i="1"/>
  <c r="AQ109" i="1"/>
  <c r="AR109" i="1" s="1"/>
  <c r="AX108" i="1"/>
  <c r="AZ108" i="1" s="1"/>
  <c r="AW108" i="1"/>
  <c r="AV108" i="1"/>
  <c r="AU108" i="1"/>
  <c r="AT108" i="1"/>
  <c r="AS108" i="1"/>
  <c r="AQ108" i="1"/>
  <c r="AR108" i="1" s="1"/>
  <c r="AX107" i="1"/>
  <c r="AY107" i="1" s="1"/>
  <c r="AW107" i="1"/>
  <c r="AV107" i="1"/>
  <c r="AU107" i="1"/>
  <c r="AT107" i="1"/>
  <c r="AS107" i="1"/>
  <c r="AQ107" i="1"/>
  <c r="AR107" i="1" s="1"/>
  <c r="AX106" i="1"/>
  <c r="AZ106" i="1" s="1"/>
  <c r="AW106" i="1"/>
  <c r="AV106" i="1"/>
  <c r="AU106" i="1"/>
  <c r="AT106" i="1"/>
  <c r="AS106" i="1"/>
  <c r="AQ106" i="1"/>
  <c r="AR106" i="1" s="1"/>
  <c r="AX105" i="1"/>
  <c r="AW105" i="1"/>
  <c r="AV105" i="1"/>
  <c r="AU105" i="1"/>
  <c r="AT105" i="1"/>
  <c r="AS105" i="1"/>
  <c r="AQ105" i="1"/>
  <c r="AR105" i="1" s="1"/>
  <c r="AX104" i="1"/>
  <c r="AZ104" i="1" s="1"/>
  <c r="AW104" i="1"/>
  <c r="AV104" i="1"/>
  <c r="AU104" i="1"/>
  <c r="AT104" i="1"/>
  <c r="AS104" i="1"/>
  <c r="AQ104" i="1"/>
  <c r="AR104" i="1" s="1"/>
  <c r="AX103" i="1"/>
  <c r="AZ103" i="1" s="1"/>
  <c r="AW103" i="1"/>
  <c r="AV103" i="1"/>
  <c r="AU103" i="1"/>
  <c r="AT103" i="1"/>
  <c r="AS103" i="1"/>
  <c r="AQ103" i="1"/>
  <c r="AR103" i="1" s="1"/>
  <c r="AX102" i="1"/>
  <c r="AZ102" i="1" s="1"/>
  <c r="AW102" i="1"/>
  <c r="AV102" i="1"/>
  <c r="AU102" i="1"/>
  <c r="AT102" i="1"/>
  <c r="AS102" i="1"/>
  <c r="AQ102" i="1"/>
  <c r="AR102" i="1" s="1"/>
  <c r="AX101" i="1"/>
  <c r="AY101" i="1" s="1"/>
  <c r="AW101" i="1"/>
  <c r="AV101" i="1"/>
  <c r="AU101" i="1"/>
  <c r="AT101" i="1"/>
  <c r="AS101" i="1"/>
  <c r="AQ101" i="1"/>
  <c r="AR101" i="1" s="1"/>
  <c r="AX100" i="1"/>
  <c r="AY100" i="1" s="1"/>
  <c r="AW100" i="1"/>
  <c r="AV100" i="1"/>
  <c r="AU100" i="1"/>
  <c r="AT100" i="1"/>
  <c r="AS100" i="1"/>
  <c r="AQ100" i="1"/>
  <c r="AR100" i="1" s="1"/>
  <c r="AX99" i="1"/>
  <c r="AY99" i="1" s="1"/>
  <c r="AW99" i="1"/>
  <c r="AV99" i="1"/>
  <c r="AU99" i="1"/>
  <c r="AT99" i="1"/>
  <c r="AS99" i="1"/>
  <c r="AQ99" i="1"/>
  <c r="AR99" i="1" s="1"/>
  <c r="AX98" i="1"/>
  <c r="AW98" i="1"/>
  <c r="AV98" i="1"/>
  <c r="AU98" i="1"/>
  <c r="AT98" i="1"/>
  <c r="AS98" i="1"/>
  <c r="AQ98" i="1"/>
  <c r="AR98" i="1" s="1"/>
  <c r="AX97" i="1"/>
  <c r="AW97" i="1"/>
  <c r="AV97" i="1"/>
  <c r="AU97" i="1"/>
  <c r="AT97" i="1"/>
  <c r="AS97" i="1"/>
  <c r="AQ97" i="1"/>
  <c r="AR97" i="1" s="1"/>
  <c r="AX96" i="1"/>
  <c r="AZ96" i="1" s="1"/>
  <c r="AW96" i="1"/>
  <c r="AV96" i="1"/>
  <c r="AU96" i="1"/>
  <c r="AT96" i="1"/>
  <c r="AS96" i="1"/>
  <c r="AQ96" i="1"/>
  <c r="AR96" i="1" s="1"/>
  <c r="AX95" i="1"/>
  <c r="AZ95" i="1" s="1"/>
  <c r="AW95" i="1"/>
  <c r="AV95" i="1"/>
  <c r="AU95" i="1"/>
  <c r="AT95" i="1"/>
  <c r="AS95" i="1"/>
  <c r="AQ95" i="1"/>
  <c r="AR95" i="1" s="1"/>
  <c r="AX94" i="1"/>
  <c r="AZ94" i="1" s="1"/>
  <c r="AW94" i="1"/>
  <c r="AV94" i="1"/>
  <c r="AU94" i="1"/>
  <c r="AT94" i="1"/>
  <c r="AS94" i="1"/>
  <c r="AQ94" i="1"/>
  <c r="AR94" i="1" s="1"/>
  <c r="AX93" i="1"/>
  <c r="AY93" i="1" s="1"/>
  <c r="AW93" i="1"/>
  <c r="AV93" i="1"/>
  <c r="AU93" i="1"/>
  <c r="AT93" i="1"/>
  <c r="AS93" i="1"/>
  <c r="AQ93" i="1"/>
  <c r="AR93" i="1" s="1"/>
  <c r="AX92" i="1"/>
  <c r="AY92" i="1" s="1"/>
  <c r="AW92" i="1"/>
  <c r="AV92" i="1"/>
  <c r="AU92" i="1"/>
  <c r="AT92" i="1"/>
  <c r="AS92" i="1"/>
  <c r="AQ92" i="1"/>
  <c r="AR92" i="1" s="1"/>
  <c r="AX91" i="1"/>
  <c r="AY91" i="1" s="1"/>
  <c r="AW91" i="1"/>
  <c r="AV91" i="1"/>
  <c r="AU91" i="1"/>
  <c r="AT91" i="1"/>
  <c r="AS91" i="1"/>
  <c r="AQ91" i="1"/>
  <c r="AR91" i="1" s="1"/>
  <c r="AX90" i="1"/>
  <c r="AZ90" i="1" s="1"/>
  <c r="AW90" i="1"/>
  <c r="AV90" i="1"/>
  <c r="AU90" i="1"/>
  <c r="AT90" i="1"/>
  <c r="AS90" i="1"/>
  <c r="AQ90" i="1"/>
  <c r="AR90" i="1" s="1"/>
  <c r="AX89" i="1"/>
  <c r="AW89" i="1"/>
  <c r="AV89" i="1"/>
  <c r="AU89" i="1"/>
  <c r="AT89" i="1"/>
  <c r="AS89" i="1"/>
  <c r="AQ89" i="1"/>
  <c r="AR89" i="1" s="1"/>
  <c r="AX88" i="1"/>
  <c r="AW88" i="1"/>
  <c r="AV88" i="1"/>
  <c r="AU88" i="1"/>
  <c r="AT88" i="1"/>
  <c r="AS88" i="1"/>
  <c r="AQ88" i="1"/>
  <c r="AR88" i="1" s="1"/>
  <c r="AX87" i="1"/>
  <c r="AZ87" i="1" s="1"/>
  <c r="AW87" i="1"/>
  <c r="AV87" i="1"/>
  <c r="AU87" i="1"/>
  <c r="AT87" i="1"/>
  <c r="AS87" i="1"/>
  <c r="AQ87" i="1"/>
  <c r="AR87" i="1" s="1"/>
  <c r="AX86" i="1"/>
  <c r="AZ86" i="1" s="1"/>
  <c r="AW86" i="1"/>
  <c r="AV86" i="1"/>
  <c r="AU86" i="1"/>
  <c r="AT86" i="1"/>
  <c r="AS86" i="1"/>
  <c r="AQ86" i="1"/>
  <c r="AR86" i="1" s="1"/>
  <c r="AX85" i="1"/>
  <c r="AY85" i="1" s="1"/>
  <c r="AW85" i="1"/>
  <c r="AV85" i="1"/>
  <c r="AU85" i="1"/>
  <c r="AT85" i="1"/>
  <c r="AS85" i="1"/>
  <c r="AQ85" i="1"/>
  <c r="AR85" i="1" s="1"/>
  <c r="AX84" i="1"/>
  <c r="AY84" i="1" s="1"/>
  <c r="AW84" i="1"/>
  <c r="AV84" i="1"/>
  <c r="AU84" i="1"/>
  <c r="AT84" i="1"/>
  <c r="AS84" i="1"/>
  <c r="AQ84" i="1"/>
  <c r="AR84" i="1" s="1"/>
  <c r="AX83" i="1"/>
  <c r="AY83" i="1" s="1"/>
  <c r="AW83" i="1"/>
  <c r="AV83" i="1"/>
  <c r="AU83" i="1"/>
  <c r="AT83" i="1"/>
  <c r="AS83" i="1"/>
  <c r="AQ83" i="1"/>
  <c r="AR83" i="1" s="1"/>
  <c r="AX82" i="1"/>
  <c r="AY82" i="1" s="1"/>
  <c r="AW82" i="1"/>
  <c r="AV82" i="1"/>
  <c r="AU82" i="1"/>
  <c r="AT82" i="1"/>
  <c r="AS82" i="1"/>
  <c r="AQ82" i="1"/>
  <c r="AR82" i="1" s="1"/>
  <c r="AX81" i="1"/>
  <c r="AW81" i="1"/>
  <c r="AV81" i="1"/>
  <c r="AU81" i="1"/>
  <c r="AT81" i="1"/>
  <c r="AS81" i="1"/>
  <c r="AQ81" i="1"/>
  <c r="AX80" i="1"/>
  <c r="AW80" i="1"/>
  <c r="AV80" i="1"/>
  <c r="AU80" i="1"/>
  <c r="AT80" i="1"/>
  <c r="AS80" i="1"/>
  <c r="AQ80" i="1"/>
  <c r="AX79" i="1"/>
  <c r="AW79" i="1"/>
  <c r="AV79" i="1"/>
  <c r="AU79" i="1"/>
  <c r="AT79" i="1"/>
  <c r="AS79" i="1"/>
  <c r="AQ79" i="1"/>
  <c r="AX78" i="1"/>
  <c r="AW78" i="1"/>
  <c r="AV78" i="1"/>
  <c r="AU78" i="1"/>
  <c r="AT78" i="1"/>
  <c r="AS78" i="1"/>
  <c r="AQ78" i="1"/>
  <c r="AX77" i="1"/>
  <c r="AW77" i="1"/>
  <c r="AV77" i="1"/>
  <c r="AU77" i="1"/>
  <c r="AT77" i="1"/>
  <c r="AS77" i="1"/>
  <c r="AQ77" i="1"/>
  <c r="AX76" i="1"/>
  <c r="AW76" i="1"/>
  <c r="AV76" i="1"/>
  <c r="AU76" i="1"/>
  <c r="AT76" i="1"/>
  <c r="AS76" i="1"/>
  <c r="AQ76" i="1"/>
  <c r="AX75" i="1"/>
  <c r="AW75" i="1"/>
  <c r="AV75" i="1"/>
  <c r="AU75" i="1"/>
  <c r="AT75" i="1"/>
  <c r="AS75" i="1"/>
  <c r="AQ75" i="1"/>
  <c r="AX74" i="1"/>
  <c r="AW74" i="1"/>
  <c r="AV74" i="1"/>
  <c r="AU74" i="1"/>
  <c r="AT74" i="1"/>
  <c r="AS74" i="1"/>
  <c r="AQ74" i="1"/>
  <c r="AX73" i="1"/>
  <c r="AW73" i="1"/>
  <c r="AV73" i="1"/>
  <c r="AU73" i="1"/>
  <c r="AT73" i="1"/>
  <c r="AS73" i="1"/>
  <c r="AQ73" i="1"/>
  <c r="AX72" i="1"/>
  <c r="AW72" i="1"/>
  <c r="AV72" i="1"/>
  <c r="AU72" i="1"/>
  <c r="AT72" i="1"/>
  <c r="AS72" i="1"/>
  <c r="AQ72" i="1"/>
  <c r="AX71" i="1"/>
  <c r="AW71" i="1"/>
  <c r="AV71" i="1"/>
  <c r="AU71" i="1"/>
  <c r="AT71" i="1"/>
  <c r="AS71" i="1"/>
  <c r="AQ71" i="1"/>
  <c r="AX70" i="1"/>
  <c r="AW70" i="1"/>
  <c r="AV70" i="1"/>
  <c r="AU70" i="1"/>
  <c r="AT70" i="1"/>
  <c r="AS70" i="1"/>
  <c r="AQ70" i="1"/>
  <c r="AX69" i="1"/>
  <c r="AW69" i="1"/>
  <c r="AV69" i="1"/>
  <c r="AU69" i="1"/>
  <c r="AT69" i="1"/>
  <c r="AS69" i="1"/>
  <c r="AQ69" i="1"/>
  <c r="AX68" i="1"/>
  <c r="AW68" i="1"/>
  <c r="AV68" i="1"/>
  <c r="AU68" i="1"/>
  <c r="AT68" i="1"/>
  <c r="AS68" i="1"/>
  <c r="AQ68" i="1"/>
  <c r="AX67" i="1"/>
  <c r="AW67" i="1"/>
  <c r="AV67" i="1"/>
  <c r="AU67" i="1"/>
  <c r="AT67" i="1"/>
  <c r="AS67" i="1"/>
  <c r="AQ67" i="1"/>
  <c r="AX66" i="1"/>
  <c r="AW66" i="1"/>
  <c r="AV66" i="1"/>
  <c r="AU66" i="1"/>
  <c r="AT66" i="1"/>
  <c r="AS66" i="1"/>
  <c r="AQ66" i="1"/>
  <c r="AX65" i="1"/>
  <c r="AW65" i="1"/>
  <c r="AV65" i="1"/>
  <c r="AU65" i="1"/>
  <c r="AT65" i="1"/>
  <c r="AS65" i="1"/>
  <c r="AQ65" i="1"/>
  <c r="AX64" i="1"/>
  <c r="AW64" i="1"/>
  <c r="AV64" i="1"/>
  <c r="AU64" i="1"/>
  <c r="AT64" i="1"/>
  <c r="AS64" i="1"/>
  <c r="AQ64" i="1"/>
  <c r="AX63" i="1"/>
  <c r="AW63" i="1"/>
  <c r="AV63" i="1"/>
  <c r="AU63" i="1"/>
  <c r="AT63" i="1"/>
  <c r="AS63" i="1"/>
  <c r="AQ63" i="1"/>
  <c r="AX62" i="1"/>
  <c r="AW62" i="1"/>
  <c r="AV62" i="1"/>
  <c r="AU62" i="1"/>
  <c r="AT62" i="1"/>
  <c r="AS62" i="1"/>
  <c r="AQ62" i="1"/>
  <c r="AX61" i="1"/>
  <c r="AW61" i="1"/>
  <c r="AV61" i="1"/>
  <c r="AU61" i="1"/>
  <c r="AT61" i="1"/>
  <c r="AS61" i="1"/>
  <c r="AQ61" i="1"/>
  <c r="AR61" i="1" s="1"/>
  <c r="AX60" i="1"/>
  <c r="AZ60" i="1" s="1"/>
  <c r="AW60" i="1"/>
  <c r="AV60" i="1"/>
  <c r="AU60" i="1"/>
  <c r="AT60" i="1"/>
  <c r="AS60" i="1"/>
  <c r="AQ60" i="1"/>
  <c r="AR60" i="1" s="1"/>
  <c r="AX59" i="1"/>
  <c r="AZ59" i="1" s="1"/>
  <c r="AW59" i="1"/>
  <c r="AV59" i="1"/>
  <c r="AU59" i="1"/>
  <c r="AT59" i="1"/>
  <c r="AS59" i="1"/>
  <c r="AQ59" i="1"/>
  <c r="AR59" i="1" s="1"/>
  <c r="AX58" i="1"/>
  <c r="AZ58" i="1" s="1"/>
  <c r="AW58" i="1"/>
  <c r="AV58" i="1"/>
  <c r="AU58" i="1"/>
  <c r="AT58" i="1"/>
  <c r="AS58" i="1"/>
  <c r="AQ58" i="1"/>
  <c r="AR58" i="1" s="1"/>
  <c r="AX57" i="1"/>
  <c r="AY57" i="1" s="1"/>
  <c r="AW57" i="1"/>
  <c r="AV57" i="1"/>
  <c r="AU57" i="1"/>
  <c r="AT57" i="1"/>
  <c r="AS57" i="1"/>
  <c r="AQ57" i="1"/>
  <c r="AR57" i="1" s="1"/>
  <c r="AX56" i="1"/>
  <c r="AY56" i="1" s="1"/>
  <c r="AW56" i="1"/>
  <c r="AV56" i="1"/>
  <c r="AU56" i="1"/>
  <c r="AT56" i="1"/>
  <c r="AS56" i="1"/>
  <c r="AQ56" i="1"/>
  <c r="AR56" i="1" s="1"/>
  <c r="AX55" i="1"/>
  <c r="AZ55" i="1" s="1"/>
  <c r="AW55" i="1"/>
  <c r="AV55" i="1"/>
  <c r="AU55" i="1"/>
  <c r="AT55" i="1"/>
  <c r="AS55" i="1"/>
  <c r="AQ55" i="1"/>
  <c r="AR55" i="1" s="1"/>
  <c r="AX54" i="1"/>
  <c r="AY54" i="1" s="1"/>
  <c r="AW54" i="1"/>
  <c r="AV54" i="1"/>
  <c r="AU54" i="1"/>
  <c r="AT54" i="1"/>
  <c r="AS54" i="1"/>
  <c r="AQ54" i="1"/>
  <c r="AR54" i="1" s="1"/>
  <c r="AX53" i="1"/>
  <c r="AW53" i="1"/>
  <c r="AV53" i="1"/>
  <c r="AU53" i="1"/>
  <c r="AT53" i="1"/>
  <c r="AS53" i="1"/>
  <c r="AQ53" i="1"/>
  <c r="AR53" i="1" s="1"/>
  <c r="AX52" i="1"/>
  <c r="AZ52" i="1" s="1"/>
  <c r="AW52" i="1"/>
  <c r="AV52" i="1"/>
  <c r="AU52" i="1"/>
  <c r="AT52" i="1"/>
  <c r="AS52" i="1"/>
  <c r="AQ52" i="1"/>
  <c r="AR52" i="1" s="1"/>
  <c r="AX51" i="1"/>
  <c r="AZ51" i="1" s="1"/>
  <c r="AW51" i="1"/>
  <c r="AV51" i="1"/>
  <c r="AU51" i="1"/>
  <c r="AT51" i="1"/>
  <c r="AS51" i="1"/>
  <c r="AQ51" i="1"/>
  <c r="AR51" i="1" s="1"/>
  <c r="AX50" i="1"/>
  <c r="AZ50" i="1" s="1"/>
  <c r="AW50" i="1"/>
  <c r="AV50" i="1"/>
  <c r="AU50" i="1"/>
  <c r="AT50" i="1"/>
  <c r="AS50" i="1"/>
  <c r="AQ50" i="1"/>
  <c r="AR50" i="1" s="1"/>
  <c r="AX49" i="1"/>
  <c r="AZ49" i="1" s="1"/>
  <c r="AW49" i="1"/>
  <c r="AV49" i="1"/>
  <c r="AU49" i="1"/>
  <c r="AT49" i="1"/>
  <c r="AS49" i="1"/>
  <c r="AQ49" i="1"/>
  <c r="AR49" i="1" s="1"/>
  <c r="AX48" i="1"/>
  <c r="AY48" i="1" s="1"/>
  <c r="AW48" i="1"/>
  <c r="AV48" i="1"/>
  <c r="AU48" i="1"/>
  <c r="AT48" i="1"/>
  <c r="AS48" i="1"/>
  <c r="AQ48" i="1"/>
  <c r="AR48" i="1" s="1"/>
  <c r="AX47" i="1"/>
  <c r="AZ47" i="1" s="1"/>
  <c r="AW47" i="1"/>
  <c r="AV47" i="1"/>
  <c r="AU47" i="1"/>
  <c r="AT47" i="1"/>
  <c r="AS47" i="1"/>
  <c r="AQ47" i="1"/>
  <c r="AR47" i="1" s="1"/>
  <c r="AX46" i="1"/>
  <c r="AZ46" i="1" s="1"/>
  <c r="AW46" i="1"/>
  <c r="AV46" i="1"/>
  <c r="AU46" i="1"/>
  <c r="AT46" i="1"/>
  <c r="AS46" i="1"/>
  <c r="AQ46" i="1"/>
  <c r="AR46" i="1" s="1"/>
  <c r="AX45" i="1"/>
  <c r="AW45" i="1"/>
  <c r="AV45" i="1"/>
  <c r="AU45" i="1"/>
  <c r="AT45" i="1"/>
  <c r="AS45" i="1"/>
  <c r="AQ45" i="1"/>
  <c r="AR45" i="1" s="1"/>
  <c r="AX44" i="1"/>
  <c r="AZ44" i="1" s="1"/>
  <c r="AW44" i="1"/>
  <c r="AV44" i="1"/>
  <c r="AU44" i="1"/>
  <c r="AT44" i="1"/>
  <c r="AS44" i="1"/>
  <c r="AQ44" i="1"/>
  <c r="AR44" i="1" s="1"/>
  <c r="AX43" i="1"/>
  <c r="AZ43" i="1" s="1"/>
  <c r="AW43" i="1"/>
  <c r="AV43" i="1"/>
  <c r="AU43" i="1"/>
  <c r="AT43" i="1"/>
  <c r="AS43" i="1"/>
  <c r="AQ43" i="1"/>
  <c r="AR43" i="1" s="1"/>
  <c r="AX42" i="1"/>
  <c r="AZ42" i="1" s="1"/>
  <c r="AW42" i="1"/>
  <c r="AV42" i="1"/>
  <c r="AU42" i="1"/>
  <c r="AT42" i="1"/>
  <c r="AS42" i="1"/>
  <c r="AQ42" i="1"/>
  <c r="AR42" i="1" s="1"/>
  <c r="AX41" i="1"/>
  <c r="AZ41" i="1" s="1"/>
  <c r="AW41" i="1"/>
  <c r="AV41" i="1"/>
  <c r="AU41" i="1"/>
  <c r="AT41" i="1"/>
  <c r="AS41" i="1"/>
  <c r="AQ41" i="1"/>
  <c r="AR41" i="1" s="1"/>
  <c r="AX40" i="1"/>
  <c r="AZ40" i="1" s="1"/>
  <c r="AW40" i="1"/>
  <c r="AV40" i="1"/>
  <c r="AU40" i="1"/>
  <c r="AT40" i="1"/>
  <c r="AS40" i="1"/>
  <c r="AQ40" i="1"/>
  <c r="AR40" i="1" s="1"/>
  <c r="AX39" i="1"/>
  <c r="AY39" i="1" s="1"/>
  <c r="AW39" i="1"/>
  <c r="AV39" i="1"/>
  <c r="AU39" i="1"/>
  <c r="AT39" i="1"/>
  <c r="AS39" i="1"/>
  <c r="AQ39" i="1"/>
  <c r="AR39" i="1" s="1"/>
  <c r="AX38" i="1"/>
  <c r="AZ38" i="1" s="1"/>
  <c r="AW38" i="1"/>
  <c r="AV38" i="1"/>
  <c r="AU38" i="1"/>
  <c r="AT38" i="1"/>
  <c r="AS38" i="1"/>
  <c r="AQ38" i="1"/>
  <c r="AR38" i="1" s="1"/>
  <c r="AX37" i="1"/>
  <c r="AW37" i="1"/>
  <c r="AV37" i="1"/>
  <c r="AU37" i="1"/>
  <c r="AT37" i="1"/>
  <c r="AS37" i="1"/>
  <c r="AQ37" i="1"/>
  <c r="AR37" i="1" s="1"/>
  <c r="AX36" i="1"/>
  <c r="AZ36" i="1" s="1"/>
  <c r="AW36" i="1"/>
  <c r="AV36" i="1"/>
  <c r="AU36" i="1"/>
  <c r="AT36" i="1"/>
  <c r="AS36" i="1"/>
  <c r="AQ36" i="1"/>
  <c r="AR36" i="1" s="1"/>
  <c r="AX35" i="1"/>
  <c r="AZ35" i="1" s="1"/>
  <c r="AW35" i="1"/>
  <c r="AV35" i="1"/>
  <c r="AU35" i="1"/>
  <c r="AT35" i="1"/>
  <c r="AS35" i="1"/>
  <c r="AQ35" i="1"/>
  <c r="AR35" i="1" s="1"/>
  <c r="AX34" i="1"/>
  <c r="AZ34" i="1" s="1"/>
  <c r="AW34" i="1"/>
  <c r="AV34" i="1"/>
  <c r="AU34" i="1"/>
  <c r="AT34" i="1"/>
  <c r="AS34" i="1"/>
  <c r="AQ34" i="1"/>
  <c r="AR34" i="1" s="1"/>
  <c r="AX33" i="1"/>
  <c r="AZ33" i="1" s="1"/>
  <c r="AW33" i="1"/>
  <c r="AV33" i="1"/>
  <c r="AU33" i="1"/>
  <c r="AT33" i="1"/>
  <c r="AS33" i="1"/>
  <c r="AQ33" i="1"/>
  <c r="AR33" i="1" s="1"/>
  <c r="AX32" i="1"/>
  <c r="AZ32" i="1" s="1"/>
  <c r="AW32" i="1"/>
  <c r="AV32" i="1"/>
  <c r="AU32" i="1"/>
  <c r="AT32" i="1"/>
  <c r="AS32" i="1"/>
  <c r="AQ32" i="1"/>
  <c r="AR32" i="1" s="1"/>
  <c r="AX31" i="1"/>
  <c r="AW31" i="1"/>
  <c r="AV31" i="1"/>
  <c r="AU31" i="1"/>
  <c r="AT31" i="1"/>
  <c r="AS31" i="1"/>
  <c r="AQ31" i="1"/>
  <c r="AR31" i="1" s="1"/>
  <c r="AX30" i="1"/>
  <c r="AZ30" i="1" s="1"/>
  <c r="AW30" i="1"/>
  <c r="AV30" i="1"/>
  <c r="AU30" i="1"/>
  <c r="AT30" i="1"/>
  <c r="AS30" i="1"/>
  <c r="AQ30" i="1"/>
  <c r="AR30" i="1" s="1"/>
  <c r="AX29" i="1"/>
  <c r="AW29" i="1"/>
  <c r="AV29" i="1"/>
  <c r="AU29" i="1"/>
  <c r="AT29" i="1"/>
  <c r="AS29" i="1"/>
  <c r="AQ29" i="1"/>
  <c r="AR29" i="1" s="1"/>
  <c r="AX28" i="1"/>
  <c r="AZ28" i="1" s="1"/>
  <c r="AW28" i="1"/>
  <c r="AV28" i="1"/>
  <c r="AU28" i="1"/>
  <c r="AT28" i="1"/>
  <c r="AS28" i="1"/>
  <c r="AQ28" i="1"/>
  <c r="AR28" i="1" s="1"/>
  <c r="AX27" i="1"/>
  <c r="AY27" i="1" s="1"/>
  <c r="AW27" i="1"/>
  <c r="AV27" i="1"/>
  <c r="AU27" i="1"/>
  <c r="AT27" i="1"/>
  <c r="AS27" i="1"/>
  <c r="AQ27" i="1"/>
  <c r="AR27" i="1" s="1"/>
  <c r="AX26" i="1"/>
  <c r="AZ26" i="1" s="1"/>
  <c r="AW26" i="1"/>
  <c r="AV26" i="1"/>
  <c r="AU26" i="1"/>
  <c r="AT26" i="1"/>
  <c r="AS26" i="1"/>
  <c r="AQ26" i="1"/>
  <c r="AR26" i="1" s="1"/>
  <c r="AX25" i="1"/>
  <c r="AY25" i="1" s="1"/>
  <c r="AW25" i="1"/>
  <c r="AV25" i="1"/>
  <c r="AU25" i="1"/>
  <c r="AT25" i="1"/>
  <c r="AS25" i="1"/>
  <c r="AQ25" i="1"/>
  <c r="AR25" i="1" s="1"/>
  <c r="AX24" i="1"/>
  <c r="AY24" i="1" s="1"/>
  <c r="AW24" i="1"/>
  <c r="AV24" i="1"/>
  <c r="AU24" i="1"/>
  <c r="AT24" i="1"/>
  <c r="AS24" i="1"/>
  <c r="AQ24" i="1"/>
  <c r="AR24" i="1" s="1"/>
  <c r="AX23" i="1"/>
  <c r="AY23" i="1" s="1"/>
  <c r="AW23" i="1"/>
  <c r="AV23" i="1"/>
  <c r="AU23" i="1"/>
  <c r="AT23" i="1"/>
  <c r="AS23" i="1"/>
  <c r="AQ23" i="1"/>
  <c r="AR23" i="1" s="1"/>
  <c r="AX22" i="1"/>
  <c r="AZ22" i="1" s="1"/>
  <c r="AW22" i="1"/>
  <c r="AV22" i="1"/>
  <c r="AU22" i="1"/>
  <c r="AT22" i="1"/>
  <c r="AS22" i="1"/>
  <c r="AQ22" i="1"/>
  <c r="AR22" i="1" s="1"/>
  <c r="AX21" i="1"/>
  <c r="AW21" i="1"/>
  <c r="AV21" i="1"/>
  <c r="AU21" i="1"/>
  <c r="AT21" i="1"/>
  <c r="AS21" i="1"/>
  <c r="AQ21" i="1"/>
  <c r="AR21" i="1" s="1"/>
  <c r="AX20" i="1"/>
  <c r="AZ20" i="1" s="1"/>
  <c r="AW20" i="1"/>
  <c r="AV20" i="1"/>
  <c r="AU20" i="1"/>
  <c r="AT20" i="1"/>
  <c r="AS20" i="1"/>
  <c r="AQ20" i="1"/>
  <c r="AR20" i="1" s="1"/>
  <c r="AX19" i="1"/>
  <c r="AZ19" i="1" s="1"/>
  <c r="AW19" i="1"/>
  <c r="AV19" i="1"/>
  <c r="AU19" i="1"/>
  <c r="AT19" i="1"/>
  <c r="AS19" i="1"/>
  <c r="AQ19" i="1"/>
  <c r="AR19" i="1" s="1"/>
  <c r="AX18" i="1"/>
  <c r="AZ18" i="1" s="1"/>
  <c r="AW18" i="1"/>
  <c r="AV18" i="1"/>
  <c r="AU18" i="1"/>
  <c r="AT18" i="1"/>
  <c r="AS18" i="1"/>
  <c r="AQ18" i="1"/>
  <c r="AR18" i="1" s="1"/>
  <c r="AX17" i="1"/>
  <c r="AZ17" i="1" s="1"/>
  <c r="AW17" i="1"/>
  <c r="AV17" i="1"/>
  <c r="AU17" i="1"/>
  <c r="AT17" i="1"/>
  <c r="AS17" i="1"/>
  <c r="AQ17" i="1"/>
  <c r="AR17" i="1" s="1"/>
  <c r="AX16" i="1"/>
  <c r="AZ16" i="1" s="1"/>
  <c r="AW16" i="1"/>
  <c r="AV16" i="1"/>
  <c r="AU16" i="1"/>
  <c r="AT16" i="1"/>
  <c r="AS16" i="1"/>
  <c r="AQ16" i="1"/>
  <c r="AR16" i="1" s="1"/>
  <c r="AX15" i="1"/>
  <c r="AZ15" i="1" s="1"/>
  <c r="AW15" i="1"/>
  <c r="AV15" i="1"/>
  <c r="AU15" i="1"/>
  <c r="AT15" i="1"/>
  <c r="AS15" i="1"/>
  <c r="AQ15" i="1"/>
  <c r="AR15" i="1" s="1"/>
  <c r="AX14" i="1"/>
  <c r="AZ14" i="1" s="1"/>
  <c r="AW14" i="1"/>
  <c r="AV14" i="1"/>
  <c r="AU14" i="1"/>
  <c r="AT14" i="1"/>
  <c r="AS14" i="1"/>
  <c r="AQ14" i="1"/>
  <c r="AR14" i="1" s="1"/>
  <c r="AX13" i="1"/>
  <c r="AY13" i="1" s="1"/>
  <c r="AW13" i="1"/>
  <c r="AV13" i="1"/>
  <c r="AU13" i="1"/>
  <c r="AT13" i="1"/>
  <c r="AS13" i="1"/>
  <c r="AQ13" i="1"/>
  <c r="AR13" i="1" s="1"/>
  <c r="AX12" i="1"/>
  <c r="AZ12" i="1" s="1"/>
  <c r="AW12" i="1"/>
  <c r="AV12" i="1"/>
  <c r="AU12" i="1"/>
  <c r="AT12" i="1"/>
  <c r="AS12" i="1"/>
  <c r="AQ12" i="1"/>
  <c r="AR12" i="1" s="1"/>
  <c r="AX11" i="1"/>
  <c r="AZ11" i="1" s="1"/>
  <c r="AW11" i="1"/>
  <c r="AV11" i="1"/>
  <c r="AU11" i="1"/>
  <c r="AT11" i="1"/>
  <c r="AS11" i="1"/>
  <c r="AQ11" i="1"/>
  <c r="AR11" i="1" s="1"/>
  <c r="AX10" i="1"/>
  <c r="AW10" i="1"/>
  <c r="AV10" i="1"/>
  <c r="AU10" i="1"/>
  <c r="AT10" i="1"/>
  <c r="AS10" i="1"/>
  <c r="AQ10" i="1"/>
  <c r="AR10" i="1" s="1"/>
  <c r="AX9" i="1"/>
  <c r="AZ9" i="1" s="1"/>
  <c r="AW9" i="1"/>
  <c r="AV9" i="1"/>
  <c r="AU9" i="1"/>
  <c r="AT9" i="1"/>
  <c r="AS9" i="1"/>
  <c r="AQ9" i="1"/>
  <c r="AR9" i="1" s="1"/>
  <c r="AX8" i="1"/>
  <c r="AZ8" i="1" s="1"/>
  <c r="AW8" i="1"/>
  <c r="AV8" i="1"/>
  <c r="AU8" i="1"/>
  <c r="AT8" i="1"/>
  <c r="AS8" i="1"/>
  <c r="AQ8" i="1"/>
  <c r="AR8" i="1" s="1"/>
  <c r="AX7" i="1"/>
  <c r="AY7" i="1" s="1"/>
  <c r="AW7" i="1"/>
  <c r="AV7" i="1"/>
  <c r="AU7" i="1"/>
  <c r="AT7" i="1"/>
  <c r="AS7" i="1"/>
  <c r="AQ7" i="1"/>
  <c r="AR7" i="1" s="1"/>
  <c r="AX6" i="1"/>
  <c r="AY6" i="1" s="1"/>
  <c r="AW6" i="1"/>
  <c r="AV6" i="1"/>
  <c r="AU6" i="1"/>
  <c r="AT6" i="1"/>
  <c r="AS6" i="1"/>
  <c r="AQ6" i="1"/>
  <c r="AR6" i="1" s="1"/>
  <c r="AX5" i="1"/>
  <c r="AY5" i="1" s="1"/>
  <c r="AW5" i="1"/>
  <c r="AV5" i="1"/>
  <c r="AU5" i="1"/>
  <c r="AT5" i="1"/>
  <c r="AS5" i="1"/>
  <c r="AQ5" i="1"/>
  <c r="AR5" i="1" s="1"/>
  <c r="AX4" i="1"/>
  <c r="AZ4" i="1" s="1"/>
  <c r="AW4" i="1"/>
  <c r="AV4" i="1"/>
  <c r="AU4" i="1"/>
  <c r="AT4" i="1"/>
  <c r="AS4" i="1"/>
  <c r="AQ4" i="1"/>
  <c r="AR4" i="1" s="1"/>
  <c r="AX3" i="1"/>
  <c r="AZ3" i="1" s="1"/>
  <c r="AW3" i="1"/>
  <c r="AV3" i="1"/>
  <c r="AU3" i="1"/>
  <c r="AT3" i="1"/>
  <c r="AS3" i="1"/>
  <c r="AQ3" i="1"/>
  <c r="AR3" i="1" s="1"/>
  <c r="AX2" i="1"/>
  <c r="AZ2" i="1" s="1"/>
  <c r="AW2" i="1"/>
  <c r="AV2" i="1"/>
  <c r="AU2" i="1"/>
  <c r="AT2" i="1"/>
  <c r="AS2" i="1"/>
  <c r="AQ2" i="1"/>
  <c r="AR2" i="1" s="1"/>
  <c r="AY839" i="1"/>
  <c r="AY875" i="1"/>
  <c r="AZ896" i="1"/>
  <c r="AZ912" i="1"/>
  <c r="AZ918" i="1"/>
  <c r="AY919" i="1"/>
  <c r="AZ932" i="1"/>
  <c r="AZ937" i="1"/>
  <c r="AZ948" i="1"/>
  <c r="AZ956" i="1"/>
  <c r="AZ972" i="1"/>
  <c r="AZ976" i="1"/>
  <c r="AZ980" i="1"/>
  <c r="AY984" i="1"/>
  <c r="AY987" i="1"/>
  <c r="AY988" i="1"/>
  <c r="AY992" i="1"/>
  <c r="AZ996" i="1"/>
  <c r="AY1003" i="1"/>
  <c r="AZ1004" i="1"/>
  <c r="AY1007" i="1"/>
  <c r="AZ1010" i="1"/>
  <c r="AY1011" i="1"/>
  <c r="AZ1016" i="1"/>
  <c r="AZ1020" i="1"/>
  <c r="AZ1024" i="1"/>
  <c r="AY1031" i="1"/>
  <c r="AZ1032" i="1"/>
  <c r="AZ1036" i="1"/>
  <c r="AZ1040" i="1"/>
  <c r="AY1043" i="1"/>
  <c r="AZ1046" i="1"/>
  <c r="AZ1048" i="1"/>
  <c r="AY854" i="1"/>
  <c r="AZ899" i="1"/>
  <c r="AY908" i="1"/>
  <c r="AZ915" i="1"/>
  <c r="AY939" i="1"/>
  <c r="AY971" i="1"/>
  <c r="AY983" i="1"/>
  <c r="AY991" i="1"/>
  <c r="AY995" i="1"/>
  <c r="AY999" i="1"/>
  <c r="AY1015" i="1"/>
  <c r="AY1019" i="1"/>
  <c r="AY1027" i="1"/>
  <c r="AZ1028" i="1"/>
  <c r="AY1039" i="1"/>
  <c r="AZ1044" i="1"/>
  <c r="AZ1047" i="1"/>
  <c r="AY1051" i="1"/>
  <c r="AQ1055" i="1"/>
  <c r="AR1055" i="1" s="1"/>
  <c r="AS1055" i="1"/>
  <c r="AT1055" i="1"/>
  <c r="AU1055" i="1"/>
  <c r="AV1055" i="1"/>
  <c r="AW1055" i="1"/>
  <c r="AX1055" i="1"/>
  <c r="AZ1055" i="1" s="1"/>
  <c r="AQ1056" i="1"/>
  <c r="AR1056" i="1" s="1"/>
  <c r="AS1056" i="1"/>
  <c r="AT1056" i="1"/>
  <c r="AU1056" i="1"/>
  <c r="AV1056" i="1"/>
  <c r="AW1056" i="1"/>
  <c r="AX1056" i="1"/>
  <c r="AZ1056" i="1" s="1"/>
  <c r="AQ1057" i="1"/>
  <c r="AR1057" i="1" s="1"/>
  <c r="AS1057" i="1"/>
  <c r="AT1057" i="1"/>
  <c r="AU1057" i="1"/>
  <c r="AV1057" i="1"/>
  <c r="AW1057" i="1"/>
  <c r="AX1057" i="1"/>
  <c r="AY1057" i="1" s="1"/>
  <c r="AQ1058" i="1"/>
  <c r="AR1058" i="1" s="1"/>
  <c r="AS1058" i="1"/>
  <c r="AT1058" i="1"/>
  <c r="AU1058" i="1"/>
  <c r="AV1058" i="1"/>
  <c r="AW1058" i="1"/>
  <c r="AX1058" i="1"/>
  <c r="AZ1058" i="1" s="1"/>
  <c r="AQ1059" i="1"/>
  <c r="AR1059" i="1" s="1"/>
  <c r="AS1059" i="1"/>
  <c r="AT1059" i="1"/>
  <c r="AU1059" i="1"/>
  <c r="AV1059" i="1"/>
  <c r="AW1059" i="1"/>
  <c r="AX1059" i="1"/>
  <c r="AY1059" i="1" s="1"/>
  <c r="AQ1060" i="1"/>
  <c r="AR1060" i="1" s="1"/>
  <c r="AS1060" i="1"/>
  <c r="AT1060" i="1"/>
  <c r="AU1060" i="1"/>
  <c r="AV1060" i="1"/>
  <c r="AW1060" i="1"/>
  <c r="AX1060" i="1"/>
  <c r="AZ1060" i="1" s="1"/>
  <c r="AQ1061" i="1"/>
  <c r="AR1061" i="1" s="1"/>
  <c r="AS1061" i="1"/>
  <c r="AT1061" i="1"/>
  <c r="AU1061" i="1"/>
  <c r="AV1061" i="1"/>
  <c r="AW1061" i="1"/>
  <c r="AX1061" i="1"/>
  <c r="AQ1062" i="1"/>
  <c r="AR1062" i="1" s="1"/>
  <c r="AS1062" i="1"/>
  <c r="AT1062" i="1"/>
  <c r="AU1062" i="1"/>
  <c r="AV1062" i="1"/>
  <c r="AW1062" i="1"/>
  <c r="AX1062" i="1"/>
  <c r="AZ1062" i="1" s="1"/>
  <c r="AQ1063" i="1"/>
  <c r="AR1063" i="1" s="1"/>
  <c r="AS1063" i="1"/>
  <c r="AT1063" i="1"/>
  <c r="AU1063" i="1"/>
  <c r="AV1063" i="1"/>
  <c r="AW1063" i="1"/>
  <c r="AX1063" i="1"/>
  <c r="AQ1064" i="1"/>
  <c r="AR1064" i="1" s="1"/>
  <c r="AS1064" i="1"/>
  <c r="AT1064" i="1"/>
  <c r="AU1064" i="1"/>
  <c r="AV1064" i="1"/>
  <c r="AW1064" i="1"/>
  <c r="AX1064" i="1"/>
  <c r="AZ1064" i="1" s="1"/>
  <c r="AQ1065" i="1"/>
  <c r="AR1065" i="1" s="1"/>
  <c r="AS1065" i="1"/>
  <c r="AT1065" i="1"/>
  <c r="AU1065" i="1"/>
  <c r="AV1065" i="1"/>
  <c r="AW1065" i="1"/>
  <c r="AX1065" i="1"/>
  <c r="AY1065" i="1" s="1"/>
  <c r="AQ1066" i="1"/>
  <c r="AR1066" i="1" s="1"/>
  <c r="AS1066" i="1"/>
  <c r="AT1066" i="1"/>
  <c r="AU1066" i="1"/>
  <c r="AV1066" i="1"/>
  <c r="AW1066" i="1"/>
  <c r="AX1066" i="1"/>
  <c r="AZ1066" i="1" s="1"/>
  <c r="AQ1067" i="1"/>
  <c r="AR1067" i="1" s="1"/>
  <c r="AS1067" i="1"/>
  <c r="AT1067" i="1"/>
  <c r="AU1067" i="1"/>
  <c r="AV1067" i="1"/>
  <c r="AW1067" i="1"/>
  <c r="AX1067" i="1"/>
  <c r="AY1067" i="1" s="1"/>
  <c r="AQ1068" i="1"/>
  <c r="AR1068" i="1" s="1"/>
  <c r="AS1068" i="1"/>
  <c r="AT1068" i="1"/>
  <c r="AU1068" i="1"/>
  <c r="AV1068" i="1"/>
  <c r="AW1068" i="1"/>
  <c r="AX1068" i="1"/>
  <c r="AQ1069" i="1"/>
  <c r="AR1069" i="1" s="1"/>
  <c r="AS1069" i="1"/>
  <c r="AT1069" i="1"/>
  <c r="AU1069" i="1"/>
  <c r="AV1069" i="1"/>
  <c r="AW1069" i="1"/>
  <c r="AX1069" i="1"/>
  <c r="AQ1070" i="1"/>
  <c r="AR1070" i="1" s="1"/>
  <c r="AS1070" i="1"/>
  <c r="AT1070" i="1"/>
  <c r="AU1070" i="1"/>
  <c r="AV1070" i="1"/>
  <c r="AW1070" i="1"/>
  <c r="AX1070" i="1"/>
  <c r="AZ1070" i="1" s="1"/>
  <c r="AQ1071" i="1"/>
  <c r="AR1071" i="1" s="1"/>
  <c r="AS1071" i="1"/>
  <c r="AT1071" i="1"/>
  <c r="AU1071" i="1"/>
  <c r="AV1071" i="1"/>
  <c r="AW1071" i="1"/>
  <c r="AX1071" i="1"/>
  <c r="AY1071" i="1" s="1"/>
  <c r="AQ1072" i="1"/>
  <c r="AR1072" i="1" s="1"/>
  <c r="AS1072" i="1"/>
  <c r="AT1072" i="1"/>
  <c r="AU1072" i="1"/>
  <c r="AV1072" i="1"/>
  <c r="AW1072" i="1"/>
  <c r="AX1072" i="1"/>
  <c r="AZ1072" i="1" s="1"/>
  <c r="AQ1073" i="1"/>
  <c r="AR1073" i="1" s="1"/>
  <c r="AS1073" i="1"/>
  <c r="AT1073" i="1"/>
  <c r="AU1073" i="1"/>
  <c r="AV1073" i="1"/>
  <c r="AW1073" i="1"/>
  <c r="AX1073" i="1"/>
  <c r="AQ1074" i="1"/>
  <c r="AR1074" i="1" s="1"/>
  <c r="AS1074" i="1"/>
  <c r="AT1074" i="1"/>
  <c r="AU1074" i="1"/>
  <c r="AV1074" i="1"/>
  <c r="AW1074" i="1"/>
  <c r="AX1074" i="1"/>
  <c r="AZ1074" i="1" s="1"/>
  <c r="AQ1075" i="1"/>
  <c r="AR1075" i="1" s="1"/>
  <c r="AS1075" i="1"/>
  <c r="AT1075" i="1"/>
  <c r="AU1075" i="1"/>
  <c r="AV1075" i="1"/>
  <c r="AW1075" i="1"/>
  <c r="AX1075" i="1"/>
  <c r="AY1075" i="1" s="1"/>
  <c r="AQ1076" i="1"/>
  <c r="AR1076" i="1" s="1"/>
  <c r="AS1076" i="1"/>
  <c r="AT1076" i="1"/>
  <c r="AU1076" i="1"/>
  <c r="AV1076" i="1"/>
  <c r="AW1076" i="1"/>
  <c r="AX1076" i="1"/>
  <c r="AZ1076" i="1" s="1"/>
  <c r="AQ1077" i="1"/>
  <c r="AR1077" i="1" s="1"/>
  <c r="AS1077" i="1"/>
  <c r="AT1077" i="1"/>
  <c r="AU1077" i="1"/>
  <c r="AV1077" i="1"/>
  <c r="AW1077" i="1"/>
  <c r="AX1077" i="1"/>
  <c r="AQ1078" i="1"/>
  <c r="AR1078" i="1" s="1"/>
  <c r="AS1078" i="1"/>
  <c r="AT1078" i="1"/>
  <c r="AU1078" i="1"/>
  <c r="AV1078" i="1"/>
  <c r="AW1078" i="1"/>
  <c r="AX1078" i="1"/>
  <c r="AZ1078" i="1" s="1"/>
  <c r="AQ1079" i="1"/>
  <c r="AR1079" i="1" s="1"/>
  <c r="AS1079" i="1"/>
  <c r="AT1079" i="1"/>
  <c r="AU1079" i="1"/>
  <c r="AV1079" i="1"/>
  <c r="AW1079" i="1"/>
  <c r="AX1079" i="1"/>
  <c r="AY1079" i="1" s="1"/>
  <c r="AQ1080" i="1"/>
  <c r="AR1080" i="1" s="1"/>
  <c r="AS1080" i="1"/>
  <c r="AT1080" i="1"/>
  <c r="AU1080" i="1"/>
  <c r="AV1080" i="1"/>
  <c r="AW1080" i="1"/>
  <c r="AX1080" i="1"/>
  <c r="AY1080" i="1" s="1"/>
  <c r="AQ1081" i="1"/>
  <c r="AR1081" i="1" s="1"/>
  <c r="AS1081" i="1"/>
  <c r="AT1081" i="1"/>
  <c r="AU1081" i="1"/>
  <c r="AV1081" i="1"/>
  <c r="AW1081" i="1"/>
  <c r="AX1081" i="1"/>
  <c r="AZ1081" i="1" s="1"/>
  <c r="AQ1082" i="1"/>
  <c r="AR1082" i="1" s="1"/>
  <c r="AS1082" i="1"/>
  <c r="AT1082" i="1"/>
  <c r="AU1082" i="1"/>
  <c r="AV1082" i="1"/>
  <c r="AW1082" i="1"/>
  <c r="AX1082" i="1"/>
  <c r="AZ1082" i="1" s="1"/>
  <c r="AQ1083" i="1"/>
  <c r="AR1083" i="1" s="1"/>
  <c r="AS1083" i="1"/>
  <c r="AT1083" i="1"/>
  <c r="AU1083" i="1"/>
  <c r="AV1083" i="1"/>
  <c r="AW1083" i="1"/>
  <c r="AX1083" i="1"/>
  <c r="AY1083" i="1" s="1"/>
  <c r="AQ1084" i="1"/>
  <c r="AR1084" i="1" s="1"/>
  <c r="AS1084" i="1"/>
  <c r="AT1084" i="1"/>
  <c r="AU1084" i="1"/>
  <c r="AV1084" i="1"/>
  <c r="AW1084" i="1"/>
  <c r="AX1084" i="1"/>
  <c r="AZ1084" i="1" s="1"/>
  <c r="AQ1085" i="1"/>
  <c r="AR1085" i="1" s="1"/>
  <c r="AS1085" i="1"/>
  <c r="AT1085" i="1"/>
  <c r="AU1085" i="1"/>
  <c r="AV1085" i="1"/>
  <c r="AW1085" i="1"/>
  <c r="AX1085" i="1"/>
  <c r="AQ1086" i="1"/>
  <c r="AR1086" i="1" s="1"/>
  <c r="AS1086" i="1"/>
  <c r="AT1086" i="1"/>
  <c r="AU1086" i="1"/>
  <c r="AV1086" i="1"/>
  <c r="AW1086" i="1"/>
  <c r="AX1086" i="1"/>
  <c r="AZ1086" i="1" s="1"/>
  <c r="AQ1087" i="1"/>
  <c r="AR1087" i="1" s="1"/>
  <c r="AS1087" i="1"/>
  <c r="AT1087" i="1"/>
  <c r="AU1087" i="1"/>
  <c r="AV1087" i="1"/>
  <c r="AW1087" i="1"/>
  <c r="AX1087" i="1"/>
  <c r="AY1087" i="1" s="1"/>
  <c r="AQ1088" i="1"/>
  <c r="AR1088" i="1" s="1"/>
  <c r="AS1088" i="1"/>
  <c r="AT1088" i="1"/>
  <c r="AU1088" i="1"/>
  <c r="AV1088" i="1"/>
  <c r="AW1088" i="1"/>
  <c r="AX1088" i="1"/>
  <c r="AZ1088" i="1" s="1"/>
  <c r="AQ1089" i="1"/>
  <c r="AR1089" i="1" s="1"/>
  <c r="AS1089" i="1"/>
  <c r="AT1089" i="1"/>
  <c r="AU1089" i="1"/>
  <c r="AV1089" i="1"/>
  <c r="AW1089" i="1"/>
  <c r="AX1089" i="1"/>
  <c r="AZ1089" i="1" s="1"/>
  <c r="AQ1090" i="1"/>
  <c r="AR1090" i="1" s="1"/>
  <c r="AS1090" i="1"/>
  <c r="AT1090" i="1"/>
  <c r="AU1090" i="1"/>
  <c r="AV1090" i="1"/>
  <c r="AW1090" i="1"/>
  <c r="AX1090" i="1"/>
  <c r="AZ1090" i="1" s="1"/>
  <c r="AQ1091" i="1"/>
  <c r="AR1091" i="1" s="1"/>
  <c r="AS1091" i="1"/>
  <c r="AT1091" i="1"/>
  <c r="AU1091" i="1"/>
  <c r="AV1091" i="1"/>
  <c r="AW1091" i="1"/>
  <c r="AX1091" i="1"/>
  <c r="AY1091" i="1" s="1"/>
  <c r="AQ1092" i="1"/>
  <c r="AR1092" i="1" s="1"/>
  <c r="AS1092" i="1"/>
  <c r="AT1092" i="1"/>
  <c r="AU1092" i="1"/>
  <c r="AV1092" i="1"/>
  <c r="AW1092" i="1"/>
  <c r="AX1092" i="1"/>
  <c r="AZ1092" i="1" s="1"/>
  <c r="BE1054" i="1"/>
  <c r="AX1054" i="1"/>
  <c r="AZ1054" i="1" s="1"/>
  <c r="AW1054" i="1"/>
  <c r="AV1054" i="1"/>
  <c r="AT1054" i="1"/>
  <c r="AU1054" i="1"/>
  <c r="AS1054" i="1"/>
  <c r="BE1092" i="1"/>
  <c r="BD1092" i="1"/>
  <c r="L1092" i="1"/>
  <c r="J1092" i="1"/>
  <c r="H1092" i="1"/>
  <c r="I1092" i="1" s="1"/>
  <c r="G1092" i="1"/>
  <c r="F1092" i="1"/>
  <c r="BE1091" i="1"/>
  <c r="BD1091" i="1"/>
  <c r="L1091" i="1"/>
  <c r="J1091" i="1"/>
  <c r="H1091" i="1"/>
  <c r="I1091" i="1" s="1"/>
  <c r="G1091" i="1"/>
  <c r="F1091" i="1"/>
  <c r="BE1090" i="1"/>
  <c r="BD1090" i="1"/>
  <c r="L1090" i="1"/>
  <c r="J1090" i="1"/>
  <c r="H1090" i="1"/>
  <c r="I1090" i="1" s="1"/>
  <c r="G1090" i="1"/>
  <c r="F1090" i="1"/>
  <c r="BE1089" i="1"/>
  <c r="BD1089" i="1"/>
  <c r="L1089" i="1"/>
  <c r="J1089" i="1"/>
  <c r="H1089" i="1"/>
  <c r="I1089" i="1" s="1"/>
  <c r="G1089" i="1"/>
  <c r="F1089" i="1"/>
  <c r="BE1088" i="1"/>
  <c r="BD1088" i="1"/>
  <c r="L1088" i="1"/>
  <c r="J1088" i="1"/>
  <c r="H1088" i="1"/>
  <c r="I1088" i="1" s="1"/>
  <c r="G1088" i="1"/>
  <c r="F1088" i="1"/>
  <c r="BE1087" i="1"/>
  <c r="BD1087" i="1"/>
  <c r="L1087" i="1"/>
  <c r="J1087" i="1"/>
  <c r="H1087" i="1"/>
  <c r="I1087" i="1" s="1"/>
  <c r="G1087" i="1"/>
  <c r="F1087" i="1"/>
  <c r="BE1086" i="1"/>
  <c r="BD1086" i="1"/>
  <c r="L1086" i="1"/>
  <c r="J1086" i="1"/>
  <c r="H1086" i="1"/>
  <c r="I1086" i="1" s="1"/>
  <c r="G1086" i="1"/>
  <c r="F1086" i="1"/>
  <c r="BE1085" i="1"/>
  <c r="BD1085" i="1"/>
  <c r="L1085" i="1"/>
  <c r="J1085" i="1"/>
  <c r="H1085" i="1"/>
  <c r="I1085" i="1" s="1"/>
  <c r="G1085" i="1"/>
  <c r="F1085" i="1"/>
  <c r="BE1084" i="1"/>
  <c r="BD1084" i="1"/>
  <c r="L1084" i="1"/>
  <c r="J1084" i="1"/>
  <c r="H1084" i="1"/>
  <c r="I1084" i="1" s="1"/>
  <c r="G1084" i="1"/>
  <c r="F1084" i="1"/>
  <c r="BE1083" i="1"/>
  <c r="BD1083" i="1"/>
  <c r="L1083" i="1"/>
  <c r="J1083" i="1"/>
  <c r="H1083" i="1"/>
  <c r="I1083" i="1" s="1"/>
  <c r="G1083" i="1"/>
  <c r="F1083" i="1"/>
  <c r="BE1082" i="1"/>
  <c r="BD1082" i="1"/>
  <c r="L1082" i="1"/>
  <c r="J1082" i="1"/>
  <c r="H1082" i="1"/>
  <c r="I1082" i="1" s="1"/>
  <c r="G1082" i="1"/>
  <c r="F1082" i="1"/>
  <c r="BE1081" i="1"/>
  <c r="BD1081" i="1"/>
  <c r="L1081" i="1"/>
  <c r="J1081" i="1"/>
  <c r="H1081" i="1"/>
  <c r="I1081" i="1" s="1"/>
  <c r="G1081" i="1"/>
  <c r="F1081" i="1"/>
  <c r="BE1080" i="1"/>
  <c r="BD1080" i="1"/>
  <c r="L1080" i="1"/>
  <c r="J1080" i="1"/>
  <c r="H1080" i="1"/>
  <c r="I1080" i="1" s="1"/>
  <c r="G1080" i="1"/>
  <c r="F1080" i="1"/>
  <c r="BE1079" i="1"/>
  <c r="BD1079" i="1"/>
  <c r="L1079" i="1"/>
  <c r="J1079" i="1"/>
  <c r="H1079" i="1"/>
  <c r="I1079" i="1" s="1"/>
  <c r="G1079" i="1"/>
  <c r="F1079" i="1"/>
  <c r="BE1078" i="1"/>
  <c r="BD1078" i="1"/>
  <c r="L1078" i="1"/>
  <c r="J1078" i="1"/>
  <c r="H1078" i="1"/>
  <c r="I1078" i="1" s="1"/>
  <c r="G1078" i="1"/>
  <c r="F1078" i="1"/>
  <c r="BE1077" i="1"/>
  <c r="BD1077" i="1"/>
  <c r="L1077" i="1"/>
  <c r="J1077" i="1"/>
  <c r="H1077" i="1"/>
  <c r="I1077" i="1" s="1"/>
  <c r="G1077" i="1"/>
  <c r="F1077" i="1"/>
  <c r="BE1076" i="1"/>
  <c r="BD1076" i="1"/>
  <c r="L1076" i="1"/>
  <c r="J1076" i="1"/>
  <c r="H1076" i="1"/>
  <c r="I1076" i="1" s="1"/>
  <c r="G1076" i="1"/>
  <c r="F1076" i="1"/>
  <c r="BE1075" i="1"/>
  <c r="BD1075" i="1"/>
  <c r="L1075" i="1"/>
  <c r="J1075" i="1"/>
  <c r="H1075" i="1"/>
  <c r="I1075" i="1" s="1"/>
  <c r="G1075" i="1"/>
  <c r="F1075" i="1"/>
  <c r="BE1074" i="1"/>
  <c r="BD1074" i="1"/>
  <c r="L1074" i="1"/>
  <c r="J1074" i="1"/>
  <c r="H1074" i="1"/>
  <c r="I1074" i="1" s="1"/>
  <c r="G1074" i="1"/>
  <c r="F1074" i="1"/>
  <c r="BE1073" i="1"/>
  <c r="BD1073" i="1"/>
  <c r="L1073" i="1"/>
  <c r="J1073" i="1"/>
  <c r="H1073" i="1"/>
  <c r="I1073" i="1" s="1"/>
  <c r="G1073" i="1"/>
  <c r="F1073" i="1"/>
  <c r="BE1072" i="1"/>
  <c r="BD1072" i="1"/>
  <c r="L1072" i="1"/>
  <c r="J1072" i="1"/>
  <c r="H1072" i="1"/>
  <c r="I1072" i="1" s="1"/>
  <c r="G1072" i="1"/>
  <c r="F1072" i="1"/>
  <c r="BE1071" i="1"/>
  <c r="BD1071" i="1"/>
  <c r="L1071" i="1"/>
  <c r="J1071" i="1"/>
  <c r="H1071" i="1"/>
  <c r="I1071" i="1" s="1"/>
  <c r="G1071" i="1"/>
  <c r="F1071" i="1"/>
  <c r="BE1070" i="1"/>
  <c r="BD1070" i="1"/>
  <c r="L1070" i="1"/>
  <c r="J1070" i="1"/>
  <c r="H1070" i="1"/>
  <c r="I1070" i="1" s="1"/>
  <c r="G1070" i="1"/>
  <c r="F1070" i="1"/>
  <c r="BE1069" i="1"/>
  <c r="BD1069" i="1"/>
  <c r="L1069" i="1"/>
  <c r="J1069" i="1"/>
  <c r="H1069" i="1"/>
  <c r="I1069" i="1" s="1"/>
  <c r="G1069" i="1"/>
  <c r="F1069" i="1"/>
  <c r="BE1068" i="1"/>
  <c r="BD1068" i="1"/>
  <c r="L1068" i="1"/>
  <c r="J1068" i="1"/>
  <c r="H1068" i="1"/>
  <c r="I1068" i="1" s="1"/>
  <c r="G1068" i="1"/>
  <c r="F1068" i="1"/>
  <c r="BE1067" i="1"/>
  <c r="BD1067" i="1"/>
  <c r="L1067" i="1"/>
  <c r="J1067" i="1"/>
  <c r="H1067" i="1"/>
  <c r="I1067" i="1" s="1"/>
  <c r="G1067" i="1"/>
  <c r="F1067" i="1"/>
  <c r="BE1066" i="1"/>
  <c r="BD1066" i="1"/>
  <c r="L1066" i="1"/>
  <c r="J1066" i="1"/>
  <c r="H1066" i="1"/>
  <c r="I1066" i="1" s="1"/>
  <c r="G1066" i="1"/>
  <c r="F1066" i="1"/>
  <c r="BE1065" i="1"/>
  <c r="BD1065" i="1"/>
  <c r="L1065" i="1"/>
  <c r="J1065" i="1"/>
  <c r="H1065" i="1"/>
  <c r="I1065" i="1" s="1"/>
  <c r="G1065" i="1"/>
  <c r="F1065" i="1"/>
  <c r="BE1064" i="1"/>
  <c r="BD1064" i="1"/>
  <c r="L1064" i="1"/>
  <c r="J1064" i="1"/>
  <c r="H1064" i="1"/>
  <c r="I1064" i="1" s="1"/>
  <c r="G1064" i="1"/>
  <c r="F1064" i="1"/>
  <c r="BE1063" i="1"/>
  <c r="BD1063" i="1"/>
  <c r="L1063" i="1"/>
  <c r="J1063" i="1"/>
  <c r="H1063" i="1"/>
  <c r="I1063" i="1" s="1"/>
  <c r="G1063" i="1"/>
  <c r="F1063" i="1"/>
  <c r="BE1062" i="1"/>
  <c r="BD1062" i="1"/>
  <c r="L1062" i="1"/>
  <c r="J1062" i="1"/>
  <c r="H1062" i="1"/>
  <c r="I1062" i="1" s="1"/>
  <c r="G1062" i="1"/>
  <c r="F1062" i="1"/>
  <c r="BE1061" i="1"/>
  <c r="BD1061" i="1"/>
  <c r="L1061" i="1"/>
  <c r="J1061" i="1"/>
  <c r="H1061" i="1"/>
  <c r="I1061" i="1" s="1"/>
  <c r="G1061" i="1"/>
  <c r="F1061" i="1"/>
  <c r="BE1060" i="1"/>
  <c r="BD1060" i="1"/>
  <c r="L1060" i="1"/>
  <c r="J1060" i="1"/>
  <c r="H1060" i="1"/>
  <c r="I1060" i="1" s="1"/>
  <c r="G1060" i="1"/>
  <c r="F1060" i="1"/>
  <c r="BE1059" i="1"/>
  <c r="BD1059" i="1"/>
  <c r="L1059" i="1"/>
  <c r="J1059" i="1"/>
  <c r="H1059" i="1"/>
  <c r="I1059" i="1" s="1"/>
  <c r="G1059" i="1"/>
  <c r="F1059" i="1"/>
  <c r="BE1058" i="1"/>
  <c r="BD1058" i="1"/>
  <c r="L1058" i="1"/>
  <c r="J1058" i="1"/>
  <c r="H1058" i="1"/>
  <c r="I1058" i="1" s="1"/>
  <c r="G1058" i="1"/>
  <c r="F1058" i="1"/>
  <c r="BE1057" i="1"/>
  <c r="BD1057" i="1"/>
  <c r="L1057" i="1"/>
  <c r="J1057" i="1"/>
  <c r="H1057" i="1"/>
  <c r="I1057" i="1" s="1"/>
  <c r="G1057" i="1"/>
  <c r="F1057" i="1"/>
  <c r="BE1056" i="1"/>
  <c r="BD1056" i="1"/>
  <c r="L1056" i="1"/>
  <c r="J1056" i="1"/>
  <c r="H1056" i="1"/>
  <c r="I1056" i="1" s="1"/>
  <c r="G1056" i="1"/>
  <c r="F1056" i="1"/>
  <c r="BE1055" i="1"/>
  <c r="BD1055" i="1"/>
  <c r="L1055" i="1"/>
  <c r="J1055" i="1"/>
  <c r="H1055" i="1"/>
  <c r="I1055" i="1" s="1"/>
  <c r="G1055" i="1"/>
  <c r="F1055" i="1"/>
  <c r="BD1054" i="1"/>
  <c r="L1054" i="1"/>
  <c r="J1054" i="1"/>
  <c r="H1054" i="1"/>
  <c r="I1054" i="1" s="1"/>
  <c r="G1054" i="1"/>
  <c r="F1054" i="1"/>
  <c r="BE1053" i="1"/>
  <c r="BD1053" i="1"/>
  <c r="L1053" i="1"/>
  <c r="J1053" i="1"/>
  <c r="H1053" i="1"/>
  <c r="I1053" i="1" s="1"/>
  <c r="G1053" i="1"/>
  <c r="F1053" i="1"/>
  <c r="BE1052" i="1"/>
  <c r="BD1052" i="1"/>
  <c r="AZ1052" i="1"/>
  <c r="L1052" i="1"/>
  <c r="J1052" i="1"/>
  <c r="H1052" i="1"/>
  <c r="I1052" i="1" s="1"/>
  <c r="G1052" i="1"/>
  <c r="F1052" i="1"/>
  <c r="BE1051" i="1"/>
  <c r="BD1051" i="1"/>
  <c r="L1051" i="1"/>
  <c r="J1051" i="1"/>
  <c r="H1051" i="1"/>
  <c r="I1051" i="1" s="1"/>
  <c r="G1051" i="1"/>
  <c r="F1051" i="1"/>
  <c r="BE1050" i="1"/>
  <c r="BD1050" i="1"/>
  <c r="AZ1050" i="1"/>
  <c r="L1050" i="1"/>
  <c r="J1050" i="1"/>
  <c r="H1050" i="1"/>
  <c r="I1050" i="1" s="1"/>
  <c r="G1050" i="1"/>
  <c r="F1050" i="1"/>
  <c r="BE1049" i="1"/>
  <c r="BD1049" i="1"/>
  <c r="L1049" i="1"/>
  <c r="J1049" i="1"/>
  <c r="H1049" i="1"/>
  <c r="I1049" i="1" s="1"/>
  <c r="G1049" i="1"/>
  <c r="F1049" i="1"/>
  <c r="BE1048" i="1"/>
  <c r="BD1048" i="1"/>
  <c r="L1048" i="1"/>
  <c r="J1048" i="1"/>
  <c r="H1048" i="1"/>
  <c r="I1048" i="1" s="1"/>
  <c r="G1048" i="1"/>
  <c r="F1048" i="1"/>
  <c r="BE1047" i="1"/>
  <c r="BD1047" i="1"/>
  <c r="L1047" i="1"/>
  <c r="J1047" i="1"/>
  <c r="H1047" i="1"/>
  <c r="I1047" i="1" s="1"/>
  <c r="G1047" i="1"/>
  <c r="F1047" i="1"/>
  <c r="BE1046" i="1"/>
  <c r="BD1046" i="1"/>
  <c r="L1046" i="1"/>
  <c r="J1046" i="1"/>
  <c r="H1046" i="1"/>
  <c r="I1046" i="1" s="1"/>
  <c r="G1046" i="1"/>
  <c r="F1046" i="1"/>
  <c r="BE1045" i="1"/>
  <c r="BD1045" i="1"/>
  <c r="L1045" i="1"/>
  <c r="J1045" i="1"/>
  <c r="H1045" i="1"/>
  <c r="I1045" i="1" s="1"/>
  <c r="G1045" i="1"/>
  <c r="F1045" i="1"/>
  <c r="BE1044" i="1"/>
  <c r="BD1044" i="1"/>
  <c r="L1044" i="1"/>
  <c r="J1044" i="1"/>
  <c r="H1044" i="1"/>
  <c r="I1044" i="1" s="1"/>
  <c r="G1044" i="1"/>
  <c r="F1044" i="1"/>
  <c r="BE1043" i="1"/>
  <c r="BD1043" i="1"/>
  <c r="L1043" i="1"/>
  <c r="J1043" i="1"/>
  <c r="H1043" i="1"/>
  <c r="I1043" i="1" s="1"/>
  <c r="G1043" i="1"/>
  <c r="F1043" i="1"/>
  <c r="BE1042" i="1"/>
  <c r="BD1042" i="1"/>
  <c r="L1042" i="1"/>
  <c r="J1042" i="1"/>
  <c r="H1042" i="1"/>
  <c r="I1042" i="1" s="1"/>
  <c r="G1042" i="1"/>
  <c r="F1042" i="1"/>
  <c r="BE1041" i="1"/>
  <c r="BD1041" i="1"/>
  <c r="L1041" i="1"/>
  <c r="J1041" i="1"/>
  <c r="H1041" i="1"/>
  <c r="I1041" i="1" s="1"/>
  <c r="G1041" i="1"/>
  <c r="F1041" i="1"/>
  <c r="BE1040" i="1"/>
  <c r="BD1040" i="1"/>
  <c r="L1040" i="1"/>
  <c r="J1040" i="1"/>
  <c r="H1040" i="1"/>
  <c r="I1040" i="1" s="1"/>
  <c r="G1040" i="1"/>
  <c r="F1040" i="1"/>
  <c r="BE1039" i="1"/>
  <c r="BD1039" i="1"/>
  <c r="L1039" i="1"/>
  <c r="J1039" i="1"/>
  <c r="H1039" i="1"/>
  <c r="I1039" i="1" s="1"/>
  <c r="G1039" i="1"/>
  <c r="F1039" i="1"/>
  <c r="BE1038" i="1"/>
  <c r="BD1038" i="1"/>
  <c r="L1038" i="1"/>
  <c r="J1038" i="1"/>
  <c r="H1038" i="1"/>
  <c r="I1038" i="1" s="1"/>
  <c r="G1038" i="1"/>
  <c r="F1038" i="1"/>
  <c r="BE1037" i="1"/>
  <c r="BD1037" i="1"/>
  <c r="L1037" i="1"/>
  <c r="J1037" i="1"/>
  <c r="H1037" i="1"/>
  <c r="I1037" i="1" s="1"/>
  <c r="G1037" i="1"/>
  <c r="F1037" i="1"/>
  <c r="BE1036" i="1"/>
  <c r="BD1036" i="1"/>
  <c r="L1036" i="1"/>
  <c r="J1036" i="1"/>
  <c r="H1036" i="1"/>
  <c r="I1036" i="1" s="1"/>
  <c r="G1036" i="1"/>
  <c r="F1036" i="1"/>
  <c r="BE1035" i="1"/>
  <c r="BD1035" i="1"/>
  <c r="AY1035" i="1"/>
  <c r="L1035" i="1"/>
  <c r="J1035" i="1"/>
  <c r="H1035" i="1"/>
  <c r="I1035" i="1" s="1"/>
  <c r="G1035" i="1"/>
  <c r="F1035" i="1"/>
  <c r="BE1034" i="1"/>
  <c r="BD1034" i="1"/>
  <c r="L1034" i="1"/>
  <c r="J1034" i="1"/>
  <c r="H1034" i="1"/>
  <c r="I1034" i="1" s="1"/>
  <c r="G1034" i="1"/>
  <c r="F1034" i="1"/>
  <c r="BE1033" i="1"/>
  <c r="BD1033" i="1"/>
  <c r="L1033" i="1"/>
  <c r="J1033" i="1"/>
  <c r="H1033" i="1"/>
  <c r="I1033" i="1" s="1"/>
  <c r="G1033" i="1"/>
  <c r="F1033" i="1"/>
  <c r="BE1032" i="1"/>
  <c r="BD1032" i="1"/>
  <c r="L1032" i="1"/>
  <c r="J1032" i="1"/>
  <c r="H1032" i="1"/>
  <c r="I1032" i="1" s="1"/>
  <c r="G1032" i="1"/>
  <c r="F1032" i="1"/>
  <c r="BE1031" i="1"/>
  <c r="BD1031" i="1"/>
  <c r="L1031" i="1"/>
  <c r="J1031" i="1"/>
  <c r="H1031" i="1"/>
  <c r="I1031" i="1" s="1"/>
  <c r="G1031" i="1"/>
  <c r="F1031" i="1"/>
  <c r="BE1030" i="1"/>
  <c r="BD1030" i="1"/>
  <c r="L1030" i="1"/>
  <c r="J1030" i="1"/>
  <c r="H1030" i="1"/>
  <c r="I1030" i="1" s="1"/>
  <c r="G1030" i="1"/>
  <c r="F1030" i="1"/>
  <c r="BE1029" i="1"/>
  <c r="BD1029" i="1"/>
  <c r="L1029" i="1"/>
  <c r="J1029" i="1"/>
  <c r="H1029" i="1"/>
  <c r="I1029" i="1" s="1"/>
  <c r="G1029" i="1"/>
  <c r="F1029" i="1"/>
  <c r="BE1028" i="1"/>
  <c r="BD1028" i="1"/>
  <c r="L1028" i="1"/>
  <c r="J1028" i="1"/>
  <c r="H1028" i="1"/>
  <c r="I1028" i="1" s="1"/>
  <c r="G1028" i="1"/>
  <c r="F1028" i="1"/>
  <c r="BE1027" i="1"/>
  <c r="BD1027" i="1"/>
  <c r="L1027" i="1"/>
  <c r="J1027" i="1"/>
  <c r="H1027" i="1"/>
  <c r="I1027" i="1" s="1"/>
  <c r="G1027" i="1"/>
  <c r="F1027" i="1"/>
  <c r="BE1026" i="1"/>
  <c r="BD1026" i="1"/>
  <c r="L1026" i="1"/>
  <c r="J1026" i="1"/>
  <c r="H1026" i="1"/>
  <c r="I1026" i="1" s="1"/>
  <c r="G1026" i="1"/>
  <c r="F1026" i="1"/>
  <c r="BE1025" i="1"/>
  <c r="BD1025" i="1"/>
  <c r="L1025" i="1"/>
  <c r="J1025" i="1"/>
  <c r="H1025" i="1"/>
  <c r="I1025" i="1" s="1"/>
  <c r="G1025" i="1"/>
  <c r="F1025" i="1"/>
  <c r="BE1024" i="1"/>
  <c r="BD1024" i="1"/>
  <c r="L1024" i="1"/>
  <c r="J1024" i="1"/>
  <c r="H1024" i="1"/>
  <c r="I1024" i="1" s="1"/>
  <c r="G1024" i="1"/>
  <c r="F1024" i="1"/>
  <c r="BE1023" i="1"/>
  <c r="BD1023" i="1"/>
  <c r="AY1023" i="1"/>
  <c r="L1023" i="1"/>
  <c r="J1023" i="1"/>
  <c r="H1023" i="1"/>
  <c r="I1023" i="1" s="1"/>
  <c r="G1023" i="1"/>
  <c r="F1023" i="1"/>
  <c r="BE1022" i="1"/>
  <c r="BD1022" i="1"/>
  <c r="L1022" i="1"/>
  <c r="J1022" i="1"/>
  <c r="H1022" i="1"/>
  <c r="I1022" i="1" s="1"/>
  <c r="G1022" i="1"/>
  <c r="F1022" i="1"/>
  <c r="BE1021" i="1"/>
  <c r="BD1021" i="1"/>
  <c r="L1021" i="1"/>
  <c r="J1021" i="1"/>
  <c r="H1021" i="1"/>
  <c r="I1021" i="1" s="1"/>
  <c r="G1021" i="1"/>
  <c r="F1021" i="1"/>
  <c r="BE1020" i="1"/>
  <c r="BD1020" i="1"/>
  <c r="L1020" i="1"/>
  <c r="J1020" i="1"/>
  <c r="H1020" i="1"/>
  <c r="I1020" i="1" s="1"/>
  <c r="G1020" i="1"/>
  <c r="F1020" i="1"/>
  <c r="BE1019" i="1"/>
  <c r="BD1019" i="1"/>
  <c r="L1019" i="1"/>
  <c r="J1019" i="1"/>
  <c r="H1019" i="1"/>
  <c r="I1019" i="1" s="1"/>
  <c r="G1019" i="1"/>
  <c r="F1019" i="1"/>
  <c r="BE1018" i="1"/>
  <c r="BD1018" i="1"/>
  <c r="L1018" i="1"/>
  <c r="J1018" i="1"/>
  <c r="H1018" i="1"/>
  <c r="I1018" i="1" s="1"/>
  <c r="G1018" i="1"/>
  <c r="F1018" i="1"/>
  <c r="BE1017" i="1"/>
  <c r="BD1017" i="1"/>
  <c r="AZ1017" i="1"/>
  <c r="L1017" i="1"/>
  <c r="J1017" i="1"/>
  <c r="H1017" i="1"/>
  <c r="I1017" i="1" s="1"/>
  <c r="G1017" i="1"/>
  <c r="F1017" i="1"/>
  <c r="BE1016" i="1"/>
  <c r="BD1016" i="1"/>
  <c r="L1016" i="1"/>
  <c r="J1016" i="1"/>
  <c r="H1016" i="1"/>
  <c r="I1016" i="1" s="1"/>
  <c r="G1016" i="1"/>
  <c r="F1016" i="1"/>
  <c r="BE1015" i="1"/>
  <c r="BD1015" i="1"/>
  <c r="L1015" i="1"/>
  <c r="J1015" i="1"/>
  <c r="H1015" i="1"/>
  <c r="I1015" i="1" s="1"/>
  <c r="G1015" i="1"/>
  <c r="F1015" i="1"/>
  <c r="BE1014" i="1"/>
  <c r="BD1014" i="1"/>
  <c r="L1014" i="1"/>
  <c r="J1014" i="1"/>
  <c r="H1014" i="1"/>
  <c r="I1014" i="1" s="1"/>
  <c r="G1014" i="1"/>
  <c r="F1014" i="1"/>
  <c r="BE1013" i="1"/>
  <c r="BD1013" i="1"/>
  <c r="L1013" i="1"/>
  <c r="J1013" i="1"/>
  <c r="H1013" i="1"/>
  <c r="I1013" i="1" s="1"/>
  <c r="G1013" i="1"/>
  <c r="F1013" i="1"/>
  <c r="BE1012" i="1"/>
  <c r="BD1012" i="1"/>
  <c r="AY1012" i="1"/>
  <c r="L1012" i="1"/>
  <c r="J1012" i="1"/>
  <c r="H1012" i="1"/>
  <c r="I1012" i="1" s="1"/>
  <c r="G1012" i="1"/>
  <c r="F1012" i="1"/>
  <c r="BE1011" i="1"/>
  <c r="BD1011" i="1"/>
  <c r="L1011" i="1"/>
  <c r="J1011" i="1"/>
  <c r="H1011" i="1"/>
  <c r="I1011" i="1" s="1"/>
  <c r="G1011" i="1"/>
  <c r="F1011" i="1"/>
  <c r="BE1010" i="1"/>
  <c r="BD1010" i="1"/>
  <c r="L1010" i="1"/>
  <c r="J1010" i="1"/>
  <c r="H1010" i="1"/>
  <c r="I1010" i="1" s="1"/>
  <c r="G1010" i="1"/>
  <c r="F1010" i="1"/>
  <c r="BE1009" i="1"/>
  <c r="BD1009" i="1"/>
  <c r="L1009" i="1"/>
  <c r="J1009" i="1"/>
  <c r="H1009" i="1"/>
  <c r="I1009" i="1" s="1"/>
  <c r="G1009" i="1"/>
  <c r="F1009" i="1"/>
  <c r="BE1008" i="1"/>
  <c r="BD1008" i="1"/>
  <c r="L1008" i="1"/>
  <c r="J1008" i="1"/>
  <c r="H1008" i="1"/>
  <c r="I1008" i="1" s="1"/>
  <c r="G1008" i="1"/>
  <c r="F1008" i="1"/>
  <c r="BE1007" i="1"/>
  <c r="BD1007" i="1"/>
  <c r="L1007" i="1"/>
  <c r="J1007" i="1"/>
  <c r="H1007" i="1"/>
  <c r="I1007" i="1" s="1"/>
  <c r="G1007" i="1"/>
  <c r="F1007" i="1"/>
  <c r="BE1006" i="1"/>
  <c r="BD1006" i="1"/>
  <c r="L1006" i="1"/>
  <c r="J1006" i="1"/>
  <c r="H1006" i="1"/>
  <c r="I1006" i="1" s="1"/>
  <c r="G1006" i="1"/>
  <c r="F1006" i="1"/>
  <c r="BE1005" i="1"/>
  <c r="BD1005" i="1"/>
  <c r="L1005" i="1"/>
  <c r="J1005" i="1"/>
  <c r="H1005" i="1"/>
  <c r="I1005" i="1" s="1"/>
  <c r="G1005" i="1"/>
  <c r="F1005" i="1"/>
  <c r="BE1004" i="1"/>
  <c r="BD1004" i="1"/>
  <c r="L1004" i="1"/>
  <c r="J1004" i="1"/>
  <c r="H1004" i="1"/>
  <c r="I1004" i="1" s="1"/>
  <c r="G1004" i="1"/>
  <c r="F1004" i="1"/>
  <c r="BE1003" i="1"/>
  <c r="BD1003" i="1"/>
  <c r="L1003" i="1"/>
  <c r="J1003" i="1"/>
  <c r="H1003" i="1"/>
  <c r="I1003" i="1" s="1"/>
  <c r="G1003" i="1"/>
  <c r="F1003" i="1"/>
  <c r="BE1002" i="1"/>
  <c r="BD1002" i="1"/>
  <c r="L1002" i="1"/>
  <c r="J1002" i="1"/>
  <c r="H1002" i="1"/>
  <c r="I1002" i="1" s="1"/>
  <c r="G1002" i="1"/>
  <c r="F1002" i="1"/>
  <c r="BE1001" i="1"/>
  <c r="BD1001" i="1"/>
  <c r="L1001" i="1"/>
  <c r="J1001" i="1"/>
  <c r="H1001" i="1"/>
  <c r="I1001" i="1" s="1"/>
  <c r="G1001" i="1"/>
  <c r="F1001" i="1"/>
  <c r="BE1000" i="1"/>
  <c r="BD1000" i="1"/>
  <c r="AZ1000" i="1"/>
  <c r="L1000" i="1"/>
  <c r="J1000" i="1"/>
  <c r="H1000" i="1"/>
  <c r="I1000" i="1" s="1"/>
  <c r="G1000" i="1"/>
  <c r="F1000" i="1"/>
  <c r="BE999" i="1"/>
  <c r="BD999" i="1"/>
  <c r="L999" i="1"/>
  <c r="J999" i="1"/>
  <c r="H999" i="1"/>
  <c r="I999" i="1" s="1"/>
  <c r="G999" i="1"/>
  <c r="F999" i="1"/>
  <c r="BE998" i="1"/>
  <c r="BD998" i="1"/>
  <c r="L998" i="1"/>
  <c r="J998" i="1"/>
  <c r="H998" i="1"/>
  <c r="I998" i="1" s="1"/>
  <c r="G998" i="1"/>
  <c r="F998" i="1"/>
  <c r="BE997" i="1"/>
  <c r="BD997" i="1"/>
  <c r="L997" i="1"/>
  <c r="J997" i="1"/>
  <c r="H997" i="1"/>
  <c r="I997" i="1" s="1"/>
  <c r="G997" i="1"/>
  <c r="F997" i="1"/>
  <c r="BE996" i="1"/>
  <c r="BD996" i="1"/>
  <c r="L996" i="1"/>
  <c r="J996" i="1"/>
  <c r="H996" i="1"/>
  <c r="I996" i="1" s="1"/>
  <c r="G996" i="1"/>
  <c r="F996" i="1"/>
  <c r="BE995" i="1"/>
  <c r="BD995" i="1"/>
  <c r="L995" i="1"/>
  <c r="J995" i="1"/>
  <c r="H995" i="1"/>
  <c r="I995" i="1" s="1"/>
  <c r="G995" i="1"/>
  <c r="F995" i="1"/>
  <c r="BE994" i="1"/>
  <c r="BD994" i="1"/>
  <c r="L994" i="1"/>
  <c r="J994" i="1"/>
  <c r="H994" i="1"/>
  <c r="I994" i="1" s="1"/>
  <c r="G994" i="1"/>
  <c r="F994" i="1"/>
  <c r="BE993" i="1"/>
  <c r="BD993" i="1"/>
  <c r="L993" i="1"/>
  <c r="J993" i="1"/>
  <c r="H993" i="1"/>
  <c r="I993" i="1" s="1"/>
  <c r="G993" i="1"/>
  <c r="F993" i="1"/>
  <c r="BE992" i="1"/>
  <c r="BD992" i="1"/>
  <c r="L992" i="1"/>
  <c r="J992" i="1"/>
  <c r="H992" i="1"/>
  <c r="I992" i="1" s="1"/>
  <c r="G992" i="1"/>
  <c r="F992" i="1"/>
  <c r="BE991" i="1"/>
  <c r="BD991" i="1"/>
  <c r="L991" i="1"/>
  <c r="J991" i="1"/>
  <c r="H991" i="1"/>
  <c r="I991" i="1" s="1"/>
  <c r="G991" i="1"/>
  <c r="F991" i="1"/>
  <c r="BE990" i="1"/>
  <c r="BD990" i="1"/>
  <c r="L990" i="1"/>
  <c r="J990" i="1"/>
  <c r="H990" i="1"/>
  <c r="I990" i="1" s="1"/>
  <c r="G990" i="1"/>
  <c r="F990" i="1"/>
  <c r="BE989" i="1"/>
  <c r="BD989" i="1"/>
  <c r="L989" i="1"/>
  <c r="J989" i="1"/>
  <c r="H989" i="1"/>
  <c r="I989" i="1" s="1"/>
  <c r="G989" i="1"/>
  <c r="F989" i="1"/>
  <c r="BE988" i="1"/>
  <c r="BD988" i="1"/>
  <c r="L988" i="1"/>
  <c r="J988" i="1"/>
  <c r="H988" i="1"/>
  <c r="I988" i="1" s="1"/>
  <c r="G988" i="1"/>
  <c r="F988" i="1"/>
  <c r="BE987" i="1"/>
  <c r="BD987" i="1"/>
  <c r="L987" i="1"/>
  <c r="J987" i="1"/>
  <c r="H987" i="1"/>
  <c r="I987" i="1" s="1"/>
  <c r="G987" i="1"/>
  <c r="F987" i="1"/>
  <c r="BE986" i="1"/>
  <c r="BD986" i="1"/>
  <c r="L986" i="1"/>
  <c r="J986" i="1"/>
  <c r="H986" i="1"/>
  <c r="I986" i="1" s="1"/>
  <c r="G986" i="1"/>
  <c r="F986" i="1"/>
  <c r="BE985" i="1"/>
  <c r="BD985" i="1"/>
  <c r="AZ985" i="1"/>
  <c r="L985" i="1"/>
  <c r="J985" i="1"/>
  <c r="H985" i="1"/>
  <c r="I985" i="1" s="1"/>
  <c r="G985" i="1"/>
  <c r="F985" i="1"/>
  <c r="BE984" i="1"/>
  <c r="BD984" i="1"/>
  <c r="L984" i="1"/>
  <c r="J984" i="1"/>
  <c r="H984" i="1"/>
  <c r="I984" i="1" s="1"/>
  <c r="G984" i="1"/>
  <c r="F984" i="1"/>
  <c r="BE983" i="1"/>
  <c r="BD983" i="1"/>
  <c r="L983" i="1"/>
  <c r="J983" i="1"/>
  <c r="H983" i="1"/>
  <c r="I983" i="1" s="1"/>
  <c r="G983" i="1"/>
  <c r="F983" i="1"/>
  <c r="BE982" i="1"/>
  <c r="BD982" i="1"/>
  <c r="L982" i="1"/>
  <c r="J982" i="1"/>
  <c r="H982" i="1"/>
  <c r="I982" i="1" s="1"/>
  <c r="G982" i="1"/>
  <c r="F982" i="1"/>
  <c r="BE981" i="1"/>
  <c r="BD981" i="1"/>
  <c r="L981" i="1"/>
  <c r="J981" i="1"/>
  <c r="H981" i="1"/>
  <c r="I981" i="1" s="1"/>
  <c r="G981" i="1"/>
  <c r="F981" i="1"/>
  <c r="BE980" i="1"/>
  <c r="BD980" i="1"/>
  <c r="L980" i="1"/>
  <c r="J980" i="1"/>
  <c r="H980" i="1"/>
  <c r="I980" i="1" s="1"/>
  <c r="G980" i="1"/>
  <c r="F980" i="1"/>
  <c r="BE979" i="1"/>
  <c r="BD979" i="1"/>
  <c r="L979" i="1"/>
  <c r="J979" i="1"/>
  <c r="H979" i="1"/>
  <c r="I979" i="1" s="1"/>
  <c r="G979" i="1"/>
  <c r="F979" i="1"/>
  <c r="BE978" i="1"/>
  <c r="BD978" i="1"/>
  <c r="L978" i="1"/>
  <c r="J978" i="1"/>
  <c r="H978" i="1"/>
  <c r="I978" i="1" s="1"/>
  <c r="G978" i="1"/>
  <c r="F978" i="1"/>
  <c r="BE977" i="1"/>
  <c r="BD977" i="1"/>
  <c r="L977" i="1"/>
  <c r="J977" i="1"/>
  <c r="H977" i="1"/>
  <c r="I977" i="1" s="1"/>
  <c r="G977" i="1"/>
  <c r="F977" i="1"/>
  <c r="BE976" i="1"/>
  <c r="BD976" i="1"/>
  <c r="L976" i="1"/>
  <c r="J976" i="1"/>
  <c r="H976" i="1"/>
  <c r="I976" i="1" s="1"/>
  <c r="G976" i="1"/>
  <c r="F976" i="1"/>
  <c r="BE975" i="1"/>
  <c r="BD975" i="1"/>
  <c r="AY975" i="1"/>
  <c r="L975" i="1"/>
  <c r="J975" i="1"/>
  <c r="H975" i="1"/>
  <c r="I975" i="1" s="1"/>
  <c r="G975" i="1"/>
  <c r="F975" i="1"/>
  <c r="BE974" i="1"/>
  <c r="BD974" i="1"/>
  <c r="L974" i="1"/>
  <c r="J974" i="1"/>
  <c r="H974" i="1"/>
  <c r="I974" i="1" s="1"/>
  <c r="G974" i="1"/>
  <c r="F974" i="1"/>
  <c r="BE973" i="1"/>
  <c r="BD973" i="1"/>
  <c r="L973" i="1"/>
  <c r="J973" i="1"/>
  <c r="H973" i="1"/>
  <c r="I973" i="1" s="1"/>
  <c r="G973" i="1"/>
  <c r="F973" i="1"/>
  <c r="BE972" i="1"/>
  <c r="BD972" i="1"/>
  <c r="L972" i="1"/>
  <c r="J972" i="1"/>
  <c r="H972" i="1"/>
  <c r="I972" i="1" s="1"/>
  <c r="G972" i="1"/>
  <c r="F972" i="1"/>
  <c r="BE971" i="1"/>
  <c r="BD971" i="1"/>
  <c r="L971" i="1"/>
  <c r="J971" i="1"/>
  <c r="H971" i="1"/>
  <c r="I971" i="1" s="1"/>
  <c r="G971" i="1"/>
  <c r="F971" i="1"/>
  <c r="BE970" i="1"/>
  <c r="BD970" i="1"/>
  <c r="L970" i="1"/>
  <c r="J970" i="1"/>
  <c r="H970" i="1"/>
  <c r="I970" i="1" s="1"/>
  <c r="G970" i="1"/>
  <c r="F970" i="1"/>
  <c r="BE969" i="1"/>
  <c r="BD969" i="1"/>
  <c r="L969" i="1"/>
  <c r="J969" i="1"/>
  <c r="H969" i="1"/>
  <c r="I969" i="1" s="1"/>
  <c r="G969" i="1"/>
  <c r="F969" i="1"/>
  <c r="BE968" i="1"/>
  <c r="BD968" i="1"/>
  <c r="AZ968" i="1"/>
  <c r="L968" i="1"/>
  <c r="J968" i="1"/>
  <c r="H968" i="1"/>
  <c r="I968" i="1" s="1"/>
  <c r="G968" i="1"/>
  <c r="F968" i="1"/>
  <c r="BE967" i="1"/>
  <c r="BD967" i="1"/>
  <c r="AY967" i="1"/>
  <c r="L967" i="1"/>
  <c r="J967" i="1"/>
  <c r="H967" i="1"/>
  <c r="I967" i="1" s="1"/>
  <c r="G967" i="1"/>
  <c r="F967" i="1"/>
  <c r="BE966" i="1"/>
  <c r="BD966" i="1"/>
  <c r="L966" i="1"/>
  <c r="J966" i="1"/>
  <c r="H966" i="1"/>
  <c r="I966" i="1" s="1"/>
  <c r="G966" i="1"/>
  <c r="F966" i="1"/>
  <c r="BE965" i="1"/>
  <c r="BD965" i="1"/>
  <c r="AZ965" i="1"/>
  <c r="L965" i="1"/>
  <c r="J965" i="1"/>
  <c r="H965" i="1"/>
  <c r="I965" i="1" s="1"/>
  <c r="G965" i="1"/>
  <c r="F965" i="1"/>
  <c r="BE964" i="1"/>
  <c r="BD964" i="1"/>
  <c r="AZ964" i="1"/>
  <c r="L964" i="1"/>
  <c r="J964" i="1"/>
  <c r="H964" i="1"/>
  <c r="I964" i="1" s="1"/>
  <c r="G964" i="1"/>
  <c r="F964" i="1"/>
  <c r="BE963" i="1"/>
  <c r="BD963" i="1"/>
  <c r="AY963" i="1"/>
  <c r="L963" i="1"/>
  <c r="J963" i="1"/>
  <c r="H963" i="1"/>
  <c r="I963" i="1" s="1"/>
  <c r="G963" i="1"/>
  <c r="F963" i="1"/>
  <c r="BE962" i="1"/>
  <c r="BD962" i="1"/>
  <c r="L962" i="1"/>
  <c r="J962" i="1"/>
  <c r="H962" i="1"/>
  <c r="I962" i="1" s="1"/>
  <c r="G962" i="1"/>
  <c r="F962" i="1"/>
  <c r="BE961" i="1"/>
  <c r="BD961" i="1"/>
  <c r="L961" i="1"/>
  <c r="J961" i="1"/>
  <c r="H961" i="1"/>
  <c r="I961" i="1" s="1"/>
  <c r="G961" i="1"/>
  <c r="F961" i="1"/>
  <c r="BE960" i="1"/>
  <c r="BD960" i="1"/>
  <c r="L960" i="1"/>
  <c r="J960" i="1"/>
  <c r="H960" i="1"/>
  <c r="I960" i="1" s="1"/>
  <c r="G960" i="1"/>
  <c r="F960" i="1"/>
  <c r="BE959" i="1"/>
  <c r="BD959" i="1"/>
  <c r="AY959" i="1"/>
  <c r="L959" i="1"/>
  <c r="J959" i="1"/>
  <c r="H959" i="1"/>
  <c r="I959" i="1" s="1"/>
  <c r="G959" i="1"/>
  <c r="F959" i="1"/>
  <c r="BE958" i="1"/>
  <c r="BD958" i="1"/>
  <c r="L958" i="1"/>
  <c r="J958" i="1"/>
  <c r="H958" i="1"/>
  <c r="I958" i="1" s="1"/>
  <c r="G958" i="1"/>
  <c r="F958" i="1"/>
  <c r="BE957" i="1"/>
  <c r="BD957" i="1"/>
  <c r="L957" i="1"/>
  <c r="J957" i="1"/>
  <c r="H957" i="1"/>
  <c r="I957" i="1" s="1"/>
  <c r="G957" i="1"/>
  <c r="F957" i="1"/>
  <c r="BE956" i="1"/>
  <c r="BD956" i="1"/>
  <c r="L956" i="1"/>
  <c r="J956" i="1"/>
  <c r="H956" i="1"/>
  <c r="I956" i="1" s="1"/>
  <c r="G956" i="1"/>
  <c r="F956" i="1"/>
  <c r="BE955" i="1"/>
  <c r="BD955" i="1"/>
  <c r="AY955" i="1"/>
  <c r="L955" i="1"/>
  <c r="J955" i="1"/>
  <c r="H955" i="1"/>
  <c r="I955" i="1" s="1"/>
  <c r="G955" i="1"/>
  <c r="F955" i="1"/>
  <c r="BE954" i="1"/>
  <c r="BD954" i="1"/>
  <c r="L954" i="1"/>
  <c r="J954" i="1"/>
  <c r="H954" i="1"/>
  <c r="I954" i="1" s="1"/>
  <c r="G954" i="1"/>
  <c r="F954" i="1"/>
  <c r="BE953" i="1"/>
  <c r="BD953" i="1"/>
  <c r="L953" i="1"/>
  <c r="J953" i="1"/>
  <c r="H953" i="1"/>
  <c r="I953" i="1" s="1"/>
  <c r="G953" i="1"/>
  <c r="F953" i="1"/>
  <c r="BE952" i="1"/>
  <c r="BD952" i="1"/>
  <c r="AZ952" i="1"/>
  <c r="L952" i="1"/>
  <c r="J952" i="1"/>
  <c r="H952" i="1"/>
  <c r="I952" i="1" s="1"/>
  <c r="G952" i="1"/>
  <c r="F952" i="1"/>
  <c r="BE951" i="1"/>
  <c r="BD951" i="1"/>
  <c r="L951" i="1"/>
  <c r="J951" i="1"/>
  <c r="H951" i="1"/>
  <c r="I951" i="1" s="1"/>
  <c r="G951" i="1"/>
  <c r="F951" i="1"/>
  <c r="BE950" i="1"/>
  <c r="BD950" i="1"/>
  <c r="L950" i="1"/>
  <c r="J950" i="1"/>
  <c r="H950" i="1"/>
  <c r="I950" i="1" s="1"/>
  <c r="G950" i="1"/>
  <c r="F950" i="1"/>
  <c r="BE949" i="1"/>
  <c r="BD949" i="1"/>
  <c r="L949" i="1"/>
  <c r="J949" i="1"/>
  <c r="H949" i="1"/>
  <c r="I949" i="1" s="1"/>
  <c r="G949" i="1"/>
  <c r="F949" i="1"/>
  <c r="BE948" i="1"/>
  <c r="BD948" i="1"/>
  <c r="L948" i="1"/>
  <c r="J948" i="1"/>
  <c r="H948" i="1"/>
  <c r="I948" i="1" s="1"/>
  <c r="G948" i="1"/>
  <c r="F948" i="1"/>
  <c r="BE947" i="1"/>
  <c r="BD947" i="1"/>
  <c r="AY947" i="1"/>
  <c r="L947" i="1"/>
  <c r="J947" i="1"/>
  <c r="H947" i="1"/>
  <c r="I947" i="1" s="1"/>
  <c r="G947" i="1"/>
  <c r="F947" i="1"/>
  <c r="BE946" i="1"/>
  <c r="BD946" i="1"/>
  <c r="L946" i="1"/>
  <c r="J946" i="1"/>
  <c r="H946" i="1"/>
  <c r="I946" i="1" s="1"/>
  <c r="G946" i="1"/>
  <c r="F946" i="1"/>
  <c r="BE945" i="1"/>
  <c r="BD945" i="1"/>
  <c r="L945" i="1"/>
  <c r="J945" i="1"/>
  <c r="H945" i="1"/>
  <c r="I945" i="1" s="1"/>
  <c r="G945" i="1"/>
  <c r="F945" i="1"/>
  <c r="BE944" i="1"/>
  <c r="BD944" i="1"/>
  <c r="L944" i="1"/>
  <c r="J944" i="1"/>
  <c r="H944" i="1"/>
  <c r="I944" i="1" s="1"/>
  <c r="G944" i="1"/>
  <c r="F944" i="1"/>
  <c r="BE943" i="1"/>
  <c r="BD943" i="1"/>
  <c r="AY943" i="1"/>
  <c r="L943" i="1"/>
  <c r="J943" i="1"/>
  <c r="H943" i="1"/>
  <c r="I943" i="1" s="1"/>
  <c r="G943" i="1"/>
  <c r="F943" i="1"/>
  <c r="BE942" i="1"/>
  <c r="BD942" i="1"/>
  <c r="L942" i="1"/>
  <c r="J942" i="1"/>
  <c r="H942" i="1"/>
  <c r="I942" i="1" s="1"/>
  <c r="G942" i="1"/>
  <c r="F942" i="1"/>
  <c r="BE941" i="1"/>
  <c r="BD941" i="1"/>
  <c r="AZ941" i="1"/>
  <c r="L941" i="1"/>
  <c r="J941" i="1"/>
  <c r="H941" i="1"/>
  <c r="I941" i="1" s="1"/>
  <c r="G941" i="1"/>
  <c r="F941" i="1"/>
  <c r="BE940" i="1"/>
  <c r="BD940" i="1"/>
  <c r="AZ940" i="1"/>
  <c r="L940" i="1"/>
  <c r="J940" i="1"/>
  <c r="H940" i="1"/>
  <c r="I940" i="1" s="1"/>
  <c r="G940" i="1"/>
  <c r="F940" i="1"/>
  <c r="BE939" i="1"/>
  <c r="BD939" i="1"/>
  <c r="L939" i="1"/>
  <c r="J939" i="1"/>
  <c r="H939" i="1"/>
  <c r="I939" i="1" s="1"/>
  <c r="G939" i="1"/>
  <c r="F939" i="1"/>
  <c r="BE938" i="1"/>
  <c r="BD938" i="1"/>
  <c r="L938" i="1"/>
  <c r="J938" i="1"/>
  <c r="H938" i="1"/>
  <c r="I938" i="1" s="1"/>
  <c r="G938" i="1"/>
  <c r="F938" i="1"/>
  <c r="BE937" i="1"/>
  <c r="BD937" i="1"/>
  <c r="L937" i="1"/>
  <c r="J937" i="1"/>
  <c r="H937" i="1"/>
  <c r="I937" i="1" s="1"/>
  <c r="G937" i="1"/>
  <c r="F937" i="1"/>
  <c r="BE936" i="1"/>
  <c r="BD936" i="1"/>
  <c r="AZ936" i="1"/>
  <c r="L936" i="1"/>
  <c r="J936" i="1"/>
  <c r="H936" i="1"/>
  <c r="I936" i="1" s="1"/>
  <c r="G936" i="1"/>
  <c r="F936" i="1"/>
  <c r="BE935" i="1"/>
  <c r="BD935" i="1"/>
  <c r="AY935" i="1"/>
  <c r="L935" i="1"/>
  <c r="J935" i="1"/>
  <c r="H935" i="1"/>
  <c r="I935" i="1" s="1"/>
  <c r="G935" i="1"/>
  <c r="F935" i="1"/>
  <c r="BE934" i="1"/>
  <c r="BD934" i="1"/>
  <c r="L934" i="1"/>
  <c r="J934" i="1"/>
  <c r="H934" i="1"/>
  <c r="I934" i="1" s="1"/>
  <c r="G934" i="1"/>
  <c r="F934" i="1"/>
  <c r="BE933" i="1"/>
  <c r="BD933" i="1"/>
  <c r="L933" i="1"/>
  <c r="J933" i="1"/>
  <c r="H933" i="1"/>
  <c r="I933" i="1" s="1"/>
  <c r="G933" i="1"/>
  <c r="F933" i="1"/>
  <c r="BE932" i="1"/>
  <c r="BD932" i="1"/>
  <c r="L932" i="1"/>
  <c r="J932" i="1"/>
  <c r="H932" i="1"/>
  <c r="I932" i="1" s="1"/>
  <c r="G932" i="1"/>
  <c r="F932" i="1"/>
  <c r="BE931" i="1"/>
  <c r="BD931" i="1"/>
  <c r="L931" i="1"/>
  <c r="J931" i="1"/>
  <c r="H931" i="1"/>
  <c r="I931" i="1" s="1"/>
  <c r="G931" i="1"/>
  <c r="F931" i="1"/>
  <c r="BE930" i="1"/>
  <c r="BD930" i="1"/>
  <c r="L930" i="1"/>
  <c r="J930" i="1"/>
  <c r="H930" i="1"/>
  <c r="I930" i="1" s="1"/>
  <c r="G930" i="1"/>
  <c r="F930" i="1"/>
  <c r="BE929" i="1"/>
  <c r="BD929" i="1"/>
  <c r="L929" i="1"/>
  <c r="J929" i="1"/>
  <c r="H929" i="1"/>
  <c r="I929" i="1" s="1"/>
  <c r="G929" i="1"/>
  <c r="F929" i="1"/>
  <c r="BE928" i="1"/>
  <c r="BD928" i="1"/>
  <c r="L928" i="1"/>
  <c r="J928" i="1"/>
  <c r="H928" i="1"/>
  <c r="I928" i="1" s="1"/>
  <c r="G928" i="1"/>
  <c r="F928" i="1"/>
  <c r="BE927" i="1"/>
  <c r="BD927" i="1"/>
  <c r="L927" i="1"/>
  <c r="J927" i="1"/>
  <c r="H927" i="1"/>
  <c r="I927" i="1" s="1"/>
  <c r="G927" i="1"/>
  <c r="F927" i="1"/>
  <c r="BE926" i="1"/>
  <c r="BD926" i="1"/>
  <c r="L926" i="1"/>
  <c r="J926" i="1"/>
  <c r="H926" i="1"/>
  <c r="I926" i="1" s="1"/>
  <c r="G926" i="1"/>
  <c r="F926" i="1"/>
  <c r="BE925" i="1"/>
  <c r="BD925" i="1"/>
  <c r="L925" i="1"/>
  <c r="J925" i="1"/>
  <c r="H925" i="1"/>
  <c r="I925" i="1" s="1"/>
  <c r="G925" i="1"/>
  <c r="F925" i="1"/>
  <c r="BE924" i="1"/>
  <c r="BD924" i="1"/>
  <c r="L924" i="1"/>
  <c r="J924" i="1"/>
  <c r="H924" i="1"/>
  <c r="I924" i="1" s="1"/>
  <c r="G924" i="1"/>
  <c r="F924" i="1"/>
  <c r="BE923" i="1"/>
  <c r="BD923" i="1"/>
  <c r="L923" i="1"/>
  <c r="J923" i="1"/>
  <c r="H923" i="1"/>
  <c r="I923" i="1" s="1"/>
  <c r="G923" i="1"/>
  <c r="F923" i="1"/>
  <c r="BE922" i="1"/>
  <c r="BD922" i="1"/>
  <c r="L922" i="1"/>
  <c r="J922" i="1"/>
  <c r="H922" i="1"/>
  <c r="I922" i="1" s="1"/>
  <c r="G922" i="1"/>
  <c r="F922" i="1"/>
  <c r="BE921" i="1"/>
  <c r="BD921" i="1"/>
  <c r="L921" i="1"/>
  <c r="J921" i="1"/>
  <c r="H921" i="1"/>
  <c r="I921" i="1" s="1"/>
  <c r="G921" i="1"/>
  <c r="F921" i="1"/>
  <c r="BE920" i="1"/>
  <c r="BD920" i="1"/>
  <c r="L920" i="1"/>
  <c r="J920" i="1"/>
  <c r="H920" i="1"/>
  <c r="I920" i="1" s="1"/>
  <c r="G920" i="1"/>
  <c r="F920" i="1"/>
  <c r="BE919" i="1"/>
  <c r="BD919" i="1"/>
  <c r="L919" i="1"/>
  <c r="J919" i="1"/>
  <c r="H919" i="1"/>
  <c r="I919" i="1" s="1"/>
  <c r="G919" i="1"/>
  <c r="F919" i="1"/>
  <c r="BE918" i="1"/>
  <c r="BD918" i="1"/>
  <c r="L918" i="1"/>
  <c r="J918" i="1"/>
  <c r="H918" i="1"/>
  <c r="I918" i="1" s="1"/>
  <c r="G918" i="1"/>
  <c r="F918" i="1"/>
  <c r="BE917" i="1"/>
  <c r="BD917" i="1"/>
  <c r="L917" i="1"/>
  <c r="J917" i="1"/>
  <c r="H917" i="1"/>
  <c r="I917" i="1" s="1"/>
  <c r="G917" i="1"/>
  <c r="F917" i="1"/>
  <c r="BE916" i="1"/>
  <c r="BD916" i="1"/>
  <c r="L916" i="1"/>
  <c r="J916" i="1"/>
  <c r="H916" i="1"/>
  <c r="I916" i="1" s="1"/>
  <c r="G916" i="1"/>
  <c r="F916" i="1"/>
  <c r="BE915" i="1"/>
  <c r="BD915" i="1"/>
  <c r="L915" i="1"/>
  <c r="J915" i="1"/>
  <c r="H915" i="1"/>
  <c r="I915" i="1" s="1"/>
  <c r="G915" i="1"/>
  <c r="F915" i="1"/>
  <c r="BE914" i="1"/>
  <c r="BD914" i="1"/>
  <c r="L914" i="1"/>
  <c r="J914" i="1"/>
  <c r="H914" i="1"/>
  <c r="I914" i="1" s="1"/>
  <c r="G914" i="1"/>
  <c r="F914" i="1"/>
  <c r="BE913" i="1"/>
  <c r="BD913" i="1"/>
  <c r="L913" i="1"/>
  <c r="J913" i="1"/>
  <c r="H913" i="1"/>
  <c r="I913" i="1" s="1"/>
  <c r="G913" i="1"/>
  <c r="F913" i="1"/>
  <c r="BE912" i="1"/>
  <c r="BD912" i="1"/>
  <c r="L912" i="1"/>
  <c r="J912" i="1"/>
  <c r="H912" i="1"/>
  <c r="I912" i="1" s="1"/>
  <c r="G912" i="1"/>
  <c r="F912" i="1"/>
  <c r="BE911" i="1"/>
  <c r="BD911" i="1"/>
  <c r="AZ911" i="1"/>
  <c r="L911" i="1"/>
  <c r="J911" i="1"/>
  <c r="H911" i="1"/>
  <c r="I911" i="1" s="1"/>
  <c r="G911" i="1"/>
  <c r="F911" i="1"/>
  <c r="BE910" i="1"/>
  <c r="BD910" i="1"/>
  <c r="AY910" i="1"/>
  <c r="L910" i="1"/>
  <c r="J910" i="1"/>
  <c r="H910" i="1"/>
  <c r="I910" i="1" s="1"/>
  <c r="G910" i="1"/>
  <c r="F910" i="1"/>
  <c r="BE909" i="1"/>
  <c r="BD909" i="1"/>
  <c r="L909" i="1"/>
  <c r="J909" i="1"/>
  <c r="H909" i="1"/>
  <c r="I909" i="1" s="1"/>
  <c r="G909" i="1"/>
  <c r="F909" i="1"/>
  <c r="BE908" i="1"/>
  <c r="BD908" i="1"/>
  <c r="L908" i="1"/>
  <c r="J908" i="1"/>
  <c r="H908" i="1"/>
  <c r="I908" i="1" s="1"/>
  <c r="G908" i="1"/>
  <c r="F908" i="1"/>
  <c r="BE907" i="1"/>
  <c r="BD907" i="1"/>
  <c r="L907" i="1"/>
  <c r="J907" i="1"/>
  <c r="H907" i="1"/>
  <c r="I907" i="1" s="1"/>
  <c r="G907" i="1"/>
  <c r="F907" i="1"/>
  <c r="BE906" i="1"/>
  <c r="BD906" i="1"/>
  <c r="L906" i="1"/>
  <c r="J906" i="1"/>
  <c r="H906" i="1"/>
  <c r="I906" i="1" s="1"/>
  <c r="G906" i="1"/>
  <c r="F906" i="1"/>
  <c r="BE905" i="1"/>
  <c r="BD905" i="1"/>
  <c r="L905" i="1"/>
  <c r="J905" i="1"/>
  <c r="H905" i="1"/>
  <c r="I905" i="1" s="1"/>
  <c r="G905" i="1"/>
  <c r="F905" i="1"/>
  <c r="BE904" i="1"/>
  <c r="BD904" i="1"/>
  <c r="L904" i="1"/>
  <c r="J904" i="1"/>
  <c r="H904" i="1"/>
  <c r="I904" i="1" s="1"/>
  <c r="G904" i="1"/>
  <c r="F904" i="1"/>
  <c r="BE903" i="1"/>
  <c r="BD903" i="1"/>
  <c r="L903" i="1"/>
  <c r="J903" i="1"/>
  <c r="H903" i="1"/>
  <c r="I903" i="1" s="1"/>
  <c r="G903" i="1"/>
  <c r="F903" i="1"/>
  <c r="BE902" i="1"/>
  <c r="BD902" i="1"/>
  <c r="L902" i="1"/>
  <c r="J902" i="1"/>
  <c r="H902" i="1"/>
  <c r="I902" i="1" s="1"/>
  <c r="G902" i="1"/>
  <c r="F902" i="1"/>
  <c r="BE901" i="1"/>
  <c r="BD901" i="1"/>
  <c r="L901" i="1"/>
  <c r="J901" i="1"/>
  <c r="H901" i="1"/>
  <c r="I901" i="1" s="1"/>
  <c r="G901" i="1"/>
  <c r="F901" i="1"/>
  <c r="BE900" i="1"/>
  <c r="BD900" i="1"/>
  <c r="AY900" i="1"/>
  <c r="L900" i="1"/>
  <c r="J900" i="1"/>
  <c r="H900" i="1"/>
  <c r="I900" i="1" s="1"/>
  <c r="G900" i="1"/>
  <c r="F900" i="1"/>
  <c r="BE899" i="1"/>
  <c r="BD899" i="1"/>
  <c r="L899" i="1"/>
  <c r="J899" i="1"/>
  <c r="H899" i="1"/>
  <c r="I899" i="1" s="1"/>
  <c r="G899" i="1"/>
  <c r="F899" i="1"/>
  <c r="BE898" i="1"/>
  <c r="BD898" i="1"/>
  <c r="L898" i="1"/>
  <c r="J898" i="1"/>
  <c r="H898" i="1"/>
  <c r="I898" i="1" s="1"/>
  <c r="G898" i="1"/>
  <c r="F898" i="1"/>
  <c r="BE897" i="1"/>
  <c r="BD897" i="1"/>
  <c r="L897" i="1"/>
  <c r="J897" i="1"/>
  <c r="H897" i="1"/>
  <c r="I897" i="1" s="1"/>
  <c r="G897" i="1"/>
  <c r="F897" i="1"/>
  <c r="BE896" i="1"/>
  <c r="BD896" i="1"/>
  <c r="L896" i="1"/>
  <c r="J896" i="1"/>
  <c r="H896" i="1"/>
  <c r="I896" i="1" s="1"/>
  <c r="G896" i="1"/>
  <c r="F896" i="1"/>
  <c r="BE895" i="1"/>
  <c r="BD895" i="1"/>
  <c r="L895" i="1"/>
  <c r="J895" i="1"/>
  <c r="H895" i="1"/>
  <c r="I895" i="1" s="1"/>
  <c r="G895" i="1"/>
  <c r="F895" i="1"/>
  <c r="BE894" i="1"/>
  <c r="BD894" i="1"/>
  <c r="L894" i="1"/>
  <c r="J894" i="1"/>
  <c r="H894" i="1"/>
  <c r="I894" i="1" s="1"/>
  <c r="G894" i="1"/>
  <c r="F894" i="1"/>
  <c r="BE893" i="1"/>
  <c r="BD893" i="1"/>
  <c r="L893" i="1"/>
  <c r="J893" i="1"/>
  <c r="H893" i="1"/>
  <c r="I893" i="1" s="1"/>
  <c r="G893" i="1"/>
  <c r="F893" i="1"/>
  <c r="BE892" i="1"/>
  <c r="BD892" i="1"/>
  <c r="AY892" i="1"/>
  <c r="L892" i="1"/>
  <c r="J892" i="1"/>
  <c r="H892" i="1"/>
  <c r="I892" i="1" s="1"/>
  <c r="G892" i="1"/>
  <c r="F892" i="1"/>
  <c r="BE891" i="1"/>
  <c r="BD891" i="1"/>
  <c r="L891" i="1"/>
  <c r="J891" i="1"/>
  <c r="H891" i="1"/>
  <c r="I891" i="1" s="1"/>
  <c r="G891" i="1"/>
  <c r="F891" i="1"/>
  <c r="BE890" i="1"/>
  <c r="BD890" i="1"/>
  <c r="L890" i="1"/>
  <c r="J890" i="1"/>
  <c r="H890" i="1"/>
  <c r="I890" i="1" s="1"/>
  <c r="G890" i="1"/>
  <c r="F890" i="1"/>
  <c r="BE889" i="1"/>
  <c r="BD889" i="1"/>
  <c r="L889" i="1"/>
  <c r="J889" i="1"/>
  <c r="H889" i="1"/>
  <c r="I889" i="1" s="1"/>
  <c r="G889" i="1"/>
  <c r="F889" i="1"/>
  <c r="BE888" i="1"/>
  <c r="BD888" i="1"/>
  <c r="AY888" i="1"/>
  <c r="L888" i="1"/>
  <c r="J888" i="1"/>
  <c r="H888" i="1"/>
  <c r="I888" i="1" s="1"/>
  <c r="G888" i="1"/>
  <c r="F888" i="1"/>
  <c r="BE887" i="1"/>
  <c r="BD887" i="1"/>
  <c r="L887" i="1"/>
  <c r="J887" i="1"/>
  <c r="H887" i="1"/>
  <c r="I887" i="1" s="1"/>
  <c r="G887" i="1"/>
  <c r="F887" i="1"/>
  <c r="BE886" i="1"/>
  <c r="BD886" i="1"/>
  <c r="L886" i="1"/>
  <c r="J886" i="1"/>
  <c r="H886" i="1"/>
  <c r="I886" i="1" s="1"/>
  <c r="G886" i="1"/>
  <c r="F886" i="1"/>
  <c r="BE885" i="1"/>
  <c r="BD885" i="1"/>
  <c r="L885" i="1"/>
  <c r="J885" i="1"/>
  <c r="H885" i="1"/>
  <c r="I885" i="1" s="1"/>
  <c r="G885" i="1"/>
  <c r="F885" i="1"/>
  <c r="BE884" i="1"/>
  <c r="BD884" i="1"/>
  <c r="L884" i="1"/>
  <c r="J884" i="1"/>
  <c r="H884" i="1"/>
  <c r="I884" i="1" s="1"/>
  <c r="G884" i="1"/>
  <c r="F884" i="1"/>
  <c r="BE883" i="1"/>
  <c r="BD883" i="1"/>
  <c r="L883" i="1"/>
  <c r="J883" i="1"/>
  <c r="H883" i="1"/>
  <c r="I883" i="1" s="1"/>
  <c r="G883" i="1"/>
  <c r="F883" i="1"/>
  <c r="BE882" i="1"/>
  <c r="BD882" i="1"/>
  <c r="L882" i="1"/>
  <c r="J882" i="1"/>
  <c r="H882" i="1"/>
  <c r="I882" i="1" s="1"/>
  <c r="G882" i="1"/>
  <c r="F882" i="1"/>
  <c r="BE881" i="1"/>
  <c r="BD881" i="1"/>
  <c r="L881" i="1"/>
  <c r="J881" i="1"/>
  <c r="H881" i="1"/>
  <c r="I881" i="1" s="1"/>
  <c r="G881" i="1"/>
  <c r="F881" i="1"/>
  <c r="BE880" i="1"/>
  <c r="BD880" i="1"/>
  <c r="L880" i="1"/>
  <c r="J880" i="1"/>
  <c r="H880" i="1"/>
  <c r="I880" i="1" s="1"/>
  <c r="G880" i="1"/>
  <c r="F880" i="1"/>
  <c r="BE879" i="1"/>
  <c r="BD879" i="1"/>
  <c r="L879" i="1"/>
  <c r="J879" i="1"/>
  <c r="H879" i="1"/>
  <c r="I879" i="1" s="1"/>
  <c r="G879" i="1"/>
  <c r="F879" i="1"/>
  <c r="BE878" i="1"/>
  <c r="BD878" i="1"/>
  <c r="L878" i="1"/>
  <c r="J878" i="1"/>
  <c r="H878" i="1"/>
  <c r="I878" i="1" s="1"/>
  <c r="G878" i="1"/>
  <c r="F878" i="1"/>
  <c r="BE877" i="1"/>
  <c r="BD877" i="1"/>
  <c r="L877" i="1"/>
  <c r="J877" i="1"/>
  <c r="H877" i="1"/>
  <c r="I877" i="1" s="1"/>
  <c r="G877" i="1"/>
  <c r="F877" i="1"/>
  <c r="BE876" i="1"/>
  <c r="BD876" i="1"/>
  <c r="L876" i="1"/>
  <c r="J876" i="1"/>
  <c r="H876" i="1"/>
  <c r="I876" i="1" s="1"/>
  <c r="G876" i="1"/>
  <c r="F876" i="1"/>
  <c r="BE875" i="1"/>
  <c r="BD875" i="1"/>
  <c r="L875" i="1"/>
  <c r="J875" i="1"/>
  <c r="H875" i="1"/>
  <c r="I875" i="1" s="1"/>
  <c r="G875" i="1"/>
  <c r="F875" i="1"/>
  <c r="BE874" i="1"/>
  <c r="BD874" i="1"/>
  <c r="L874" i="1"/>
  <c r="J874" i="1"/>
  <c r="H874" i="1"/>
  <c r="I874" i="1" s="1"/>
  <c r="G874" i="1"/>
  <c r="F874" i="1"/>
  <c r="BE873" i="1"/>
  <c r="BD873" i="1"/>
  <c r="L873" i="1"/>
  <c r="J873" i="1"/>
  <c r="H873" i="1"/>
  <c r="I873" i="1" s="1"/>
  <c r="G873" i="1"/>
  <c r="F873" i="1"/>
  <c r="BE872" i="1"/>
  <c r="BD872" i="1"/>
  <c r="AZ872" i="1"/>
  <c r="L872" i="1"/>
  <c r="J872" i="1"/>
  <c r="H872" i="1"/>
  <c r="I872" i="1" s="1"/>
  <c r="G872" i="1"/>
  <c r="F872" i="1"/>
  <c r="BE871" i="1"/>
  <c r="BD871" i="1"/>
  <c r="AZ871" i="1"/>
  <c r="L871" i="1"/>
  <c r="J871" i="1"/>
  <c r="H871" i="1"/>
  <c r="I871" i="1" s="1"/>
  <c r="G871" i="1"/>
  <c r="F871" i="1"/>
  <c r="BE870" i="1"/>
  <c r="BD870" i="1"/>
  <c r="L870" i="1"/>
  <c r="J870" i="1"/>
  <c r="H870" i="1"/>
  <c r="I870" i="1" s="1"/>
  <c r="G870" i="1"/>
  <c r="F870" i="1"/>
  <c r="BE869" i="1"/>
  <c r="BD869" i="1"/>
  <c r="L869" i="1"/>
  <c r="J869" i="1"/>
  <c r="H869" i="1"/>
  <c r="I869" i="1" s="1"/>
  <c r="G869" i="1"/>
  <c r="F869" i="1"/>
  <c r="BE868" i="1"/>
  <c r="BD868" i="1"/>
  <c r="AZ868" i="1"/>
  <c r="L868" i="1"/>
  <c r="J868" i="1"/>
  <c r="H868" i="1"/>
  <c r="I868" i="1" s="1"/>
  <c r="G868" i="1"/>
  <c r="F868" i="1"/>
  <c r="BE867" i="1"/>
  <c r="BD867" i="1"/>
  <c r="AY867" i="1"/>
  <c r="L867" i="1"/>
  <c r="J867" i="1"/>
  <c r="H867" i="1"/>
  <c r="I867" i="1" s="1"/>
  <c r="G867" i="1"/>
  <c r="F867" i="1"/>
  <c r="BE866" i="1"/>
  <c r="BD866" i="1"/>
  <c r="L866" i="1"/>
  <c r="J866" i="1"/>
  <c r="H866" i="1"/>
  <c r="I866" i="1" s="1"/>
  <c r="G866" i="1"/>
  <c r="F866" i="1"/>
  <c r="BE865" i="1"/>
  <c r="BD865" i="1"/>
  <c r="L865" i="1"/>
  <c r="J865" i="1"/>
  <c r="H865" i="1"/>
  <c r="I865" i="1" s="1"/>
  <c r="G865" i="1"/>
  <c r="F865" i="1"/>
  <c r="BE864" i="1"/>
  <c r="BD864" i="1"/>
  <c r="L864" i="1"/>
  <c r="J864" i="1"/>
  <c r="H864" i="1"/>
  <c r="I864" i="1" s="1"/>
  <c r="G864" i="1"/>
  <c r="F864" i="1"/>
  <c r="BE863" i="1"/>
  <c r="BD863" i="1"/>
  <c r="L863" i="1"/>
  <c r="J863" i="1"/>
  <c r="H863" i="1"/>
  <c r="I863" i="1" s="1"/>
  <c r="G863" i="1"/>
  <c r="F863" i="1"/>
  <c r="BE862" i="1"/>
  <c r="BD862" i="1"/>
  <c r="L862" i="1"/>
  <c r="J862" i="1"/>
  <c r="H862" i="1"/>
  <c r="I862" i="1" s="1"/>
  <c r="G862" i="1"/>
  <c r="F862" i="1"/>
  <c r="BE861" i="1"/>
  <c r="BD861" i="1"/>
  <c r="L861" i="1"/>
  <c r="J861" i="1"/>
  <c r="H861" i="1"/>
  <c r="I861" i="1" s="1"/>
  <c r="G861" i="1"/>
  <c r="F861" i="1"/>
  <c r="BE860" i="1"/>
  <c r="BD860" i="1"/>
  <c r="L860" i="1"/>
  <c r="J860" i="1"/>
  <c r="H860" i="1"/>
  <c r="I860" i="1" s="1"/>
  <c r="G860" i="1"/>
  <c r="F860" i="1"/>
  <c r="BE859" i="1"/>
  <c r="BD859" i="1"/>
  <c r="L859" i="1"/>
  <c r="J859" i="1"/>
  <c r="H859" i="1"/>
  <c r="I859" i="1" s="1"/>
  <c r="G859" i="1"/>
  <c r="F859" i="1"/>
  <c r="BE858" i="1"/>
  <c r="BD858" i="1"/>
  <c r="L858" i="1"/>
  <c r="J858" i="1"/>
  <c r="H858" i="1"/>
  <c r="I858" i="1" s="1"/>
  <c r="G858" i="1"/>
  <c r="F858" i="1"/>
  <c r="BE857" i="1"/>
  <c r="BD857" i="1"/>
  <c r="L857" i="1"/>
  <c r="J857" i="1"/>
  <c r="H857" i="1"/>
  <c r="I857" i="1" s="1"/>
  <c r="G857" i="1"/>
  <c r="F857" i="1"/>
  <c r="BE856" i="1"/>
  <c r="BD856" i="1"/>
  <c r="L856" i="1"/>
  <c r="J856" i="1"/>
  <c r="H856" i="1"/>
  <c r="I856" i="1" s="1"/>
  <c r="G856" i="1"/>
  <c r="F856" i="1"/>
  <c r="BE855" i="1"/>
  <c r="BD855" i="1"/>
  <c r="L855" i="1"/>
  <c r="J855" i="1"/>
  <c r="H855" i="1"/>
  <c r="I855" i="1" s="1"/>
  <c r="G855" i="1"/>
  <c r="F855" i="1"/>
  <c r="BE854" i="1"/>
  <c r="BD854" i="1"/>
  <c r="L854" i="1"/>
  <c r="J854" i="1"/>
  <c r="H854" i="1"/>
  <c r="I854" i="1" s="1"/>
  <c r="G854" i="1"/>
  <c r="F854" i="1"/>
  <c r="BE853" i="1"/>
  <c r="BD853" i="1"/>
  <c r="L853" i="1"/>
  <c r="J853" i="1"/>
  <c r="H853" i="1"/>
  <c r="I853" i="1" s="1"/>
  <c r="G853" i="1"/>
  <c r="F853" i="1"/>
  <c r="BE852" i="1"/>
  <c r="BD852" i="1"/>
  <c r="L852" i="1"/>
  <c r="J852" i="1"/>
  <c r="H852" i="1"/>
  <c r="I852" i="1" s="1"/>
  <c r="G852" i="1"/>
  <c r="F852" i="1"/>
  <c r="BE851" i="1"/>
  <c r="BD851" i="1"/>
  <c r="L851" i="1"/>
  <c r="J851" i="1"/>
  <c r="H851" i="1"/>
  <c r="I851" i="1" s="1"/>
  <c r="G851" i="1"/>
  <c r="F851" i="1"/>
  <c r="BE850" i="1"/>
  <c r="BD850" i="1"/>
  <c r="L850" i="1"/>
  <c r="J850" i="1"/>
  <c r="H850" i="1"/>
  <c r="I850" i="1" s="1"/>
  <c r="G850" i="1"/>
  <c r="F850" i="1"/>
  <c r="BE849" i="1"/>
  <c r="BD849" i="1"/>
  <c r="L849" i="1"/>
  <c r="J849" i="1"/>
  <c r="H849" i="1"/>
  <c r="I849" i="1" s="1"/>
  <c r="G849" i="1"/>
  <c r="F849" i="1"/>
  <c r="BE848" i="1"/>
  <c r="BD848" i="1"/>
  <c r="L848" i="1"/>
  <c r="J848" i="1"/>
  <c r="H848" i="1"/>
  <c r="I848" i="1" s="1"/>
  <c r="G848" i="1"/>
  <c r="F848" i="1"/>
  <c r="BE847" i="1"/>
  <c r="BD847" i="1"/>
  <c r="L847" i="1"/>
  <c r="J847" i="1"/>
  <c r="H847" i="1"/>
  <c r="I847" i="1" s="1"/>
  <c r="G847" i="1"/>
  <c r="F847" i="1"/>
  <c r="BE846" i="1"/>
  <c r="BD846" i="1"/>
  <c r="L846" i="1"/>
  <c r="J846" i="1"/>
  <c r="H846" i="1"/>
  <c r="I846" i="1" s="1"/>
  <c r="G846" i="1"/>
  <c r="F846" i="1"/>
  <c r="BE845" i="1"/>
  <c r="BD845" i="1"/>
  <c r="L845" i="1"/>
  <c r="J845" i="1"/>
  <c r="H845" i="1"/>
  <c r="I845" i="1" s="1"/>
  <c r="G845" i="1"/>
  <c r="F845" i="1"/>
  <c r="BE844" i="1"/>
  <c r="BD844" i="1"/>
  <c r="L844" i="1"/>
  <c r="J844" i="1"/>
  <c r="H844" i="1"/>
  <c r="I844" i="1" s="1"/>
  <c r="G844" i="1"/>
  <c r="F844" i="1"/>
  <c r="BE843" i="1"/>
  <c r="BD843" i="1"/>
  <c r="L843" i="1"/>
  <c r="J843" i="1"/>
  <c r="H843" i="1"/>
  <c r="I843" i="1" s="1"/>
  <c r="G843" i="1"/>
  <c r="F843" i="1"/>
  <c r="BE842" i="1"/>
  <c r="BD842" i="1"/>
  <c r="L842" i="1"/>
  <c r="J842" i="1"/>
  <c r="H842" i="1"/>
  <c r="I842" i="1" s="1"/>
  <c r="G842" i="1"/>
  <c r="F842" i="1"/>
  <c r="BE841" i="1"/>
  <c r="BD841" i="1"/>
  <c r="L841" i="1"/>
  <c r="J841" i="1"/>
  <c r="H841" i="1"/>
  <c r="I841" i="1" s="1"/>
  <c r="G841" i="1"/>
  <c r="F841" i="1"/>
  <c r="BE840" i="1"/>
  <c r="BD840" i="1"/>
  <c r="L840" i="1"/>
  <c r="J840" i="1"/>
  <c r="H840" i="1"/>
  <c r="I840" i="1" s="1"/>
  <c r="G840" i="1"/>
  <c r="F840" i="1"/>
  <c r="BE839" i="1"/>
  <c r="BD839" i="1"/>
  <c r="L839" i="1"/>
  <c r="J839" i="1"/>
  <c r="H839" i="1"/>
  <c r="I839" i="1" s="1"/>
  <c r="G839" i="1"/>
  <c r="F839" i="1"/>
  <c r="BE838" i="1"/>
  <c r="BD838" i="1"/>
  <c r="L838" i="1"/>
  <c r="J838" i="1"/>
  <c r="H838" i="1"/>
  <c r="I838" i="1" s="1"/>
  <c r="G838" i="1"/>
  <c r="F838" i="1"/>
  <c r="BE837" i="1"/>
  <c r="BD837" i="1"/>
  <c r="L837" i="1"/>
  <c r="J837" i="1"/>
  <c r="H837" i="1"/>
  <c r="I837" i="1" s="1"/>
  <c r="G837" i="1"/>
  <c r="F837" i="1"/>
  <c r="BE836" i="1"/>
  <c r="BD836" i="1"/>
  <c r="L836" i="1"/>
  <c r="J836" i="1"/>
  <c r="H836" i="1"/>
  <c r="I836" i="1" s="1"/>
  <c r="G836" i="1"/>
  <c r="F836" i="1"/>
  <c r="BE835" i="1"/>
  <c r="BD835" i="1"/>
  <c r="L835" i="1"/>
  <c r="J835" i="1"/>
  <c r="H835" i="1"/>
  <c r="I835" i="1" s="1"/>
  <c r="G835" i="1"/>
  <c r="F835" i="1"/>
  <c r="BE834" i="1"/>
  <c r="BD834" i="1"/>
  <c r="L834" i="1"/>
  <c r="J834" i="1"/>
  <c r="H834" i="1"/>
  <c r="I834" i="1" s="1"/>
  <c r="G834" i="1"/>
  <c r="F834" i="1"/>
  <c r="BE833" i="1"/>
  <c r="BD833" i="1"/>
  <c r="L833" i="1"/>
  <c r="J833" i="1"/>
  <c r="H833" i="1"/>
  <c r="I833" i="1" s="1"/>
  <c r="G833" i="1"/>
  <c r="F833" i="1"/>
  <c r="BE832" i="1"/>
  <c r="BD832" i="1"/>
  <c r="L832" i="1"/>
  <c r="J832" i="1"/>
  <c r="H832" i="1"/>
  <c r="I832" i="1" s="1"/>
  <c r="G832" i="1"/>
  <c r="F832" i="1"/>
  <c r="BE831" i="1"/>
  <c r="BD831" i="1"/>
  <c r="L831" i="1"/>
  <c r="J831" i="1"/>
  <c r="H831" i="1"/>
  <c r="I831" i="1" s="1"/>
  <c r="G831" i="1"/>
  <c r="F831" i="1"/>
  <c r="BE830" i="1"/>
  <c r="BD830" i="1"/>
  <c r="L830" i="1"/>
  <c r="J830" i="1"/>
  <c r="H830" i="1"/>
  <c r="I830" i="1" s="1"/>
  <c r="G830" i="1"/>
  <c r="F830" i="1"/>
  <c r="BE829" i="1"/>
  <c r="BD829" i="1"/>
  <c r="L829" i="1"/>
  <c r="J829" i="1"/>
  <c r="H829" i="1"/>
  <c r="I829" i="1" s="1"/>
  <c r="G829" i="1"/>
  <c r="F829" i="1"/>
  <c r="BE828" i="1"/>
  <c r="BD828" i="1"/>
  <c r="L828" i="1"/>
  <c r="J828" i="1"/>
  <c r="H828" i="1"/>
  <c r="I828" i="1" s="1"/>
  <c r="G828" i="1"/>
  <c r="F828" i="1"/>
  <c r="BE827" i="1"/>
  <c r="BD827" i="1"/>
  <c r="L827" i="1"/>
  <c r="J827" i="1"/>
  <c r="H827" i="1"/>
  <c r="I827" i="1" s="1"/>
  <c r="G827" i="1"/>
  <c r="F827" i="1"/>
  <c r="BE826" i="1"/>
  <c r="BD826" i="1"/>
  <c r="L826" i="1"/>
  <c r="J826" i="1"/>
  <c r="H826" i="1"/>
  <c r="I826" i="1" s="1"/>
  <c r="G826" i="1"/>
  <c r="F826" i="1"/>
  <c r="BE825" i="1"/>
  <c r="BD825" i="1"/>
  <c r="L825" i="1"/>
  <c r="J825" i="1"/>
  <c r="H825" i="1"/>
  <c r="I825" i="1" s="1"/>
  <c r="G825" i="1"/>
  <c r="F825" i="1"/>
  <c r="BE824" i="1"/>
  <c r="BD824" i="1"/>
  <c r="AZ824" i="1"/>
  <c r="L824" i="1"/>
  <c r="J824" i="1"/>
  <c r="H824" i="1"/>
  <c r="I824" i="1" s="1"/>
  <c r="G824" i="1"/>
  <c r="F824" i="1"/>
  <c r="BE823" i="1"/>
  <c r="BD823" i="1"/>
  <c r="AZ823" i="1"/>
  <c r="L823" i="1"/>
  <c r="J823" i="1"/>
  <c r="H823" i="1"/>
  <c r="I823" i="1" s="1"/>
  <c r="G823" i="1"/>
  <c r="F823" i="1"/>
  <c r="BE822" i="1"/>
  <c r="BD822" i="1"/>
  <c r="L822" i="1"/>
  <c r="J822" i="1"/>
  <c r="H822" i="1"/>
  <c r="I822" i="1" s="1"/>
  <c r="G822" i="1"/>
  <c r="F822" i="1"/>
  <c r="BE821" i="1"/>
  <c r="BD821" i="1"/>
  <c r="L821" i="1"/>
  <c r="J821" i="1"/>
  <c r="H821" i="1"/>
  <c r="I821" i="1" s="1"/>
  <c r="G821" i="1"/>
  <c r="F821" i="1"/>
  <c r="BE820" i="1"/>
  <c r="BD820" i="1"/>
  <c r="L820" i="1"/>
  <c r="J820" i="1"/>
  <c r="H820" i="1"/>
  <c r="I820" i="1" s="1"/>
  <c r="G820" i="1"/>
  <c r="F820" i="1"/>
  <c r="BE819" i="1"/>
  <c r="BD819" i="1"/>
  <c r="L819" i="1"/>
  <c r="J819" i="1"/>
  <c r="H819" i="1"/>
  <c r="I819" i="1" s="1"/>
  <c r="G819" i="1"/>
  <c r="F819" i="1"/>
  <c r="BE818" i="1"/>
  <c r="BD818" i="1"/>
  <c r="L818" i="1"/>
  <c r="J818" i="1"/>
  <c r="H818" i="1"/>
  <c r="I818" i="1" s="1"/>
  <c r="G818" i="1"/>
  <c r="F818" i="1"/>
  <c r="BE817" i="1"/>
  <c r="BD817" i="1"/>
  <c r="L817" i="1"/>
  <c r="J817" i="1"/>
  <c r="H817" i="1"/>
  <c r="I817" i="1" s="1"/>
  <c r="G817" i="1"/>
  <c r="F817" i="1"/>
  <c r="BE816" i="1"/>
  <c r="BD816" i="1"/>
  <c r="L816" i="1"/>
  <c r="J816" i="1"/>
  <c r="H816" i="1"/>
  <c r="I816" i="1" s="1"/>
  <c r="G816" i="1"/>
  <c r="F816" i="1"/>
  <c r="BE815" i="1"/>
  <c r="BD815" i="1"/>
  <c r="L815" i="1"/>
  <c r="J815" i="1"/>
  <c r="H815" i="1"/>
  <c r="I815" i="1" s="1"/>
  <c r="G815" i="1"/>
  <c r="F815" i="1"/>
  <c r="BE814" i="1"/>
  <c r="BD814" i="1"/>
  <c r="L814" i="1"/>
  <c r="J814" i="1"/>
  <c r="H814" i="1"/>
  <c r="I814" i="1" s="1"/>
  <c r="G814" i="1"/>
  <c r="F814" i="1"/>
  <c r="BE813" i="1"/>
  <c r="BD813" i="1"/>
  <c r="L813" i="1"/>
  <c r="J813" i="1"/>
  <c r="H813" i="1"/>
  <c r="I813" i="1" s="1"/>
  <c r="G813" i="1"/>
  <c r="F813" i="1"/>
  <c r="BE812" i="1"/>
  <c r="BD812" i="1"/>
  <c r="L812" i="1"/>
  <c r="J812" i="1"/>
  <c r="H812" i="1"/>
  <c r="I812" i="1" s="1"/>
  <c r="G812" i="1"/>
  <c r="F812" i="1"/>
  <c r="BE811" i="1"/>
  <c r="BD811" i="1"/>
  <c r="L811" i="1"/>
  <c r="J811" i="1"/>
  <c r="H811" i="1"/>
  <c r="I811" i="1" s="1"/>
  <c r="G811" i="1"/>
  <c r="F811" i="1"/>
  <c r="BE810" i="1"/>
  <c r="BD810" i="1"/>
  <c r="L810" i="1"/>
  <c r="J810" i="1"/>
  <c r="H810" i="1"/>
  <c r="I810" i="1" s="1"/>
  <c r="G810" i="1"/>
  <c r="F810" i="1"/>
  <c r="BE809" i="1"/>
  <c r="BD809" i="1"/>
  <c r="L809" i="1"/>
  <c r="J809" i="1"/>
  <c r="H809" i="1"/>
  <c r="I809" i="1" s="1"/>
  <c r="G809" i="1"/>
  <c r="F809" i="1"/>
  <c r="BE808" i="1"/>
  <c r="BD808" i="1"/>
  <c r="L808" i="1"/>
  <c r="J808" i="1"/>
  <c r="H808" i="1"/>
  <c r="I808" i="1" s="1"/>
  <c r="G808" i="1"/>
  <c r="F808" i="1"/>
  <c r="BE807" i="1"/>
  <c r="BD807" i="1"/>
  <c r="L807" i="1"/>
  <c r="J807" i="1"/>
  <c r="H807" i="1"/>
  <c r="I807" i="1" s="1"/>
  <c r="G807" i="1"/>
  <c r="F807" i="1"/>
  <c r="BE806" i="1"/>
  <c r="BD806" i="1"/>
  <c r="L806" i="1"/>
  <c r="J806" i="1"/>
  <c r="H806" i="1"/>
  <c r="I806" i="1" s="1"/>
  <c r="G806" i="1"/>
  <c r="F806" i="1"/>
  <c r="BE805" i="1"/>
  <c r="BD805" i="1"/>
  <c r="L805" i="1"/>
  <c r="J805" i="1"/>
  <c r="H805" i="1"/>
  <c r="I805" i="1" s="1"/>
  <c r="G805" i="1"/>
  <c r="F805" i="1"/>
  <c r="BE804" i="1"/>
  <c r="BD804" i="1"/>
  <c r="L804" i="1"/>
  <c r="J804" i="1"/>
  <c r="H804" i="1"/>
  <c r="I804" i="1" s="1"/>
  <c r="G804" i="1"/>
  <c r="F804" i="1"/>
  <c r="BE803" i="1"/>
  <c r="BD803" i="1"/>
  <c r="L803" i="1"/>
  <c r="J803" i="1"/>
  <c r="H803" i="1"/>
  <c r="I803" i="1" s="1"/>
  <c r="G803" i="1"/>
  <c r="F803" i="1"/>
  <c r="BE802" i="1"/>
  <c r="BD802" i="1"/>
  <c r="L802" i="1"/>
  <c r="J802" i="1"/>
  <c r="H802" i="1"/>
  <c r="I802" i="1" s="1"/>
  <c r="G802" i="1"/>
  <c r="F802" i="1"/>
  <c r="BE801" i="1"/>
  <c r="BD801" i="1"/>
  <c r="L801" i="1"/>
  <c r="J801" i="1"/>
  <c r="H801" i="1"/>
  <c r="I801" i="1" s="1"/>
  <c r="G801" i="1"/>
  <c r="F801" i="1"/>
  <c r="BE800" i="1"/>
  <c r="BD800" i="1"/>
  <c r="L800" i="1"/>
  <c r="J800" i="1"/>
  <c r="H800" i="1"/>
  <c r="I800" i="1" s="1"/>
  <c r="G800" i="1"/>
  <c r="F800" i="1"/>
  <c r="BE799" i="1"/>
  <c r="BD799" i="1"/>
  <c r="L799" i="1"/>
  <c r="J799" i="1"/>
  <c r="H799" i="1"/>
  <c r="I799" i="1" s="1"/>
  <c r="G799" i="1"/>
  <c r="F799" i="1"/>
  <c r="BE798" i="1"/>
  <c r="BD798" i="1"/>
  <c r="L798" i="1"/>
  <c r="J798" i="1"/>
  <c r="H798" i="1"/>
  <c r="I798" i="1" s="1"/>
  <c r="G798" i="1"/>
  <c r="F798" i="1"/>
  <c r="BE797" i="1"/>
  <c r="BD797" i="1"/>
  <c r="L797" i="1"/>
  <c r="J797" i="1"/>
  <c r="H797" i="1"/>
  <c r="I797" i="1" s="1"/>
  <c r="G797" i="1"/>
  <c r="F797" i="1"/>
  <c r="BE796" i="1"/>
  <c r="BD796" i="1"/>
  <c r="L796" i="1"/>
  <c r="J796" i="1"/>
  <c r="H796" i="1"/>
  <c r="I796" i="1" s="1"/>
  <c r="G796" i="1"/>
  <c r="F796" i="1"/>
  <c r="BE795" i="1"/>
  <c r="BD795" i="1"/>
  <c r="L795" i="1"/>
  <c r="J795" i="1"/>
  <c r="H795" i="1"/>
  <c r="I795" i="1" s="1"/>
  <c r="G795" i="1"/>
  <c r="F795" i="1"/>
  <c r="BE794" i="1"/>
  <c r="BD794" i="1"/>
  <c r="L794" i="1"/>
  <c r="J794" i="1"/>
  <c r="H794" i="1"/>
  <c r="I794" i="1" s="1"/>
  <c r="G794" i="1"/>
  <c r="F794" i="1"/>
  <c r="BE793" i="1"/>
  <c r="BD793" i="1"/>
  <c r="L793" i="1"/>
  <c r="J793" i="1"/>
  <c r="H793" i="1"/>
  <c r="I793" i="1" s="1"/>
  <c r="G793" i="1"/>
  <c r="F793" i="1"/>
  <c r="BE792" i="1"/>
  <c r="BD792" i="1"/>
  <c r="AZ792" i="1"/>
  <c r="L792" i="1"/>
  <c r="J792" i="1"/>
  <c r="H792" i="1"/>
  <c r="I792" i="1" s="1"/>
  <c r="G792" i="1"/>
  <c r="F792" i="1"/>
  <c r="BE791" i="1"/>
  <c r="BD791" i="1"/>
  <c r="AZ791" i="1"/>
  <c r="L791" i="1"/>
  <c r="J791" i="1"/>
  <c r="H791" i="1"/>
  <c r="I791" i="1" s="1"/>
  <c r="G791" i="1"/>
  <c r="F791" i="1"/>
  <c r="BE790" i="1"/>
  <c r="BD790" i="1"/>
  <c r="L790" i="1"/>
  <c r="J790" i="1"/>
  <c r="H790" i="1"/>
  <c r="I790" i="1" s="1"/>
  <c r="G790" i="1"/>
  <c r="F790" i="1"/>
  <c r="BE789" i="1"/>
  <c r="BD789" i="1"/>
  <c r="L789" i="1"/>
  <c r="J789" i="1"/>
  <c r="H789" i="1"/>
  <c r="I789" i="1" s="1"/>
  <c r="G789" i="1"/>
  <c r="F789" i="1"/>
  <c r="BE788" i="1"/>
  <c r="BD788" i="1"/>
  <c r="L788" i="1"/>
  <c r="J788" i="1"/>
  <c r="H788" i="1"/>
  <c r="I788" i="1" s="1"/>
  <c r="G788" i="1"/>
  <c r="F788" i="1"/>
  <c r="BE787" i="1"/>
  <c r="BD787" i="1"/>
  <c r="L787" i="1"/>
  <c r="J787" i="1"/>
  <c r="H787" i="1"/>
  <c r="I787" i="1" s="1"/>
  <c r="G787" i="1"/>
  <c r="F787" i="1"/>
  <c r="BE786" i="1"/>
  <c r="BD786" i="1"/>
  <c r="L786" i="1"/>
  <c r="J786" i="1"/>
  <c r="H786" i="1"/>
  <c r="I786" i="1" s="1"/>
  <c r="G786" i="1"/>
  <c r="F786" i="1"/>
  <c r="BE785" i="1"/>
  <c r="BD785" i="1"/>
  <c r="L785" i="1"/>
  <c r="J785" i="1"/>
  <c r="H785" i="1"/>
  <c r="I785" i="1" s="1"/>
  <c r="G785" i="1"/>
  <c r="F785" i="1"/>
  <c r="BE784" i="1"/>
  <c r="BD784" i="1"/>
  <c r="L784" i="1"/>
  <c r="J784" i="1"/>
  <c r="H784" i="1"/>
  <c r="I784" i="1" s="1"/>
  <c r="G784" i="1"/>
  <c r="F784" i="1"/>
  <c r="BE783" i="1"/>
  <c r="BD783" i="1"/>
  <c r="L783" i="1"/>
  <c r="J783" i="1"/>
  <c r="H783" i="1"/>
  <c r="I783" i="1" s="1"/>
  <c r="G783" i="1"/>
  <c r="F783" i="1"/>
  <c r="BE782" i="1"/>
  <c r="BD782" i="1"/>
  <c r="L782" i="1"/>
  <c r="J782" i="1"/>
  <c r="H782" i="1"/>
  <c r="I782" i="1" s="1"/>
  <c r="G782" i="1"/>
  <c r="F782" i="1"/>
  <c r="BE781" i="1"/>
  <c r="BD781" i="1"/>
  <c r="L781" i="1"/>
  <c r="J781" i="1"/>
  <c r="H781" i="1"/>
  <c r="I781" i="1" s="1"/>
  <c r="G781" i="1"/>
  <c r="F781" i="1"/>
  <c r="BE780" i="1"/>
  <c r="BD780" i="1"/>
  <c r="AZ780" i="1"/>
  <c r="L780" i="1"/>
  <c r="J780" i="1"/>
  <c r="H780" i="1"/>
  <c r="I780" i="1" s="1"/>
  <c r="G780" i="1"/>
  <c r="F780" i="1"/>
  <c r="BE779" i="1"/>
  <c r="BD779" i="1"/>
  <c r="AZ779" i="1"/>
  <c r="L779" i="1"/>
  <c r="J779" i="1"/>
  <c r="H779" i="1"/>
  <c r="I779" i="1" s="1"/>
  <c r="G779" i="1"/>
  <c r="F779" i="1"/>
  <c r="BE778" i="1"/>
  <c r="BD778" i="1"/>
  <c r="L778" i="1"/>
  <c r="J778" i="1"/>
  <c r="H778" i="1"/>
  <c r="I778" i="1" s="1"/>
  <c r="G778" i="1"/>
  <c r="F778" i="1"/>
  <c r="BE777" i="1"/>
  <c r="BD777" i="1"/>
  <c r="L777" i="1"/>
  <c r="J777" i="1"/>
  <c r="H777" i="1"/>
  <c r="I777" i="1" s="1"/>
  <c r="G777" i="1"/>
  <c r="F777" i="1"/>
  <c r="BE776" i="1"/>
  <c r="BD776" i="1"/>
  <c r="AZ776" i="1"/>
  <c r="L776" i="1"/>
  <c r="J776" i="1"/>
  <c r="H776" i="1"/>
  <c r="I776" i="1" s="1"/>
  <c r="G776" i="1"/>
  <c r="F776" i="1"/>
  <c r="BE775" i="1"/>
  <c r="BD775" i="1"/>
  <c r="L775" i="1"/>
  <c r="J775" i="1"/>
  <c r="H775" i="1"/>
  <c r="I775" i="1" s="1"/>
  <c r="G775" i="1"/>
  <c r="F775" i="1"/>
  <c r="BE774" i="1"/>
  <c r="BD774" i="1"/>
  <c r="L774" i="1"/>
  <c r="J774" i="1"/>
  <c r="H774" i="1"/>
  <c r="I774" i="1" s="1"/>
  <c r="G774" i="1"/>
  <c r="F774" i="1"/>
  <c r="BE773" i="1"/>
  <c r="BD773" i="1"/>
  <c r="L773" i="1"/>
  <c r="J773" i="1"/>
  <c r="H773" i="1"/>
  <c r="I773" i="1" s="1"/>
  <c r="G773" i="1"/>
  <c r="F773" i="1"/>
  <c r="BE772" i="1"/>
  <c r="BD772" i="1"/>
  <c r="L772" i="1"/>
  <c r="J772" i="1"/>
  <c r="H772" i="1"/>
  <c r="I772" i="1" s="1"/>
  <c r="G772" i="1"/>
  <c r="F772" i="1"/>
  <c r="BE771" i="1"/>
  <c r="BD771" i="1"/>
  <c r="L771" i="1"/>
  <c r="J771" i="1"/>
  <c r="H771" i="1"/>
  <c r="I771" i="1" s="1"/>
  <c r="G771" i="1"/>
  <c r="F771" i="1"/>
  <c r="BE770" i="1"/>
  <c r="BD770" i="1"/>
  <c r="L770" i="1"/>
  <c r="J770" i="1"/>
  <c r="H770" i="1"/>
  <c r="I770" i="1" s="1"/>
  <c r="G770" i="1"/>
  <c r="F770" i="1"/>
  <c r="BE769" i="1"/>
  <c r="BD769" i="1"/>
  <c r="L769" i="1"/>
  <c r="J769" i="1"/>
  <c r="H769" i="1"/>
  <c r="I769" i="1" s="1"/>
  <c r="G769" i="1"/>
  <c r="F769" i="1"/>
  <c r="BE768" i="1"/>
  <c r="BD768" i="1"/>
  <c r="L768" i="1"/>
  <c r="J768" i="1"/>
  <c r="H768" i="1"/>
  <c r="I768" i="1" s="1"/>
  <c r="G768" i="1"/>
  <c r="F768" i="1"/>
  <c r="BE767" i="1"/>
  <c r="BD767" i="1"/>
  <c r="L767" i="1"/>
  <c r="J767" i="1"/>
  <c r="H767" i="1"/>
  <c r="I767" i="1" s="1"/>
  <c r="G767" i="1"/>
  <c r="F767" i="1"/>
  <c r="BE766" i="1"/>
  <c r="BD766" i="1"/>
  <c r="L766" i="1"/>
  <c r="J766" i="1"/>
  <c r="H766" i="1"/>
  <c r="I766" i="1" s="1"/>
  <c r="G766" i="1"/>
  <c r="F766" i="1"/>
  <c r="BE765" i="1"/>
  <c r="BD765" i="1"/>
  <c r="L765" i="1"/>
  <c r="J765" i="1"/>
  <c r="H765" i="1"/>
  <c r="I765" i="1" s="1"/>
  <c r="G765" i="1"/>
  <c r="F765" i="1"/>
  <c r="BE764" i="1"/>
  <c r="BD764" i="1"/>
  <c r="L764" i="1"/>
  <c r="J764" i="1"/>
  <c r="H764" i="1"/>
  <c r="I764" i="1" s="1"/>
  <c r="G764" i="1"/>
  <c r="F764" i="1"/>
  <c r="BE763" i="1"/>
  <c r="BD763" i="1"/>
  <c r="L763" i="1"/>
  <c r="J763" i="1"/>
  <c r="H763" i="1"/>
  <c r="I763" i="1" s="1"/>
  <c r="G763" i="1"/>
  <c r="F763" i="1"/>
  <c r="BE762" i="1"/>
  <c r="BD762" i="1"/>
  <c r="L762" i="1"/>
  <c r="J762" i="1"/>
  <c r="H762" i="1"/>
  <c r="I762" i="1" s="1"/>
  <c r="G762" i="1"/>
  <c r="F762" i="1"/>
  <c r="BE761" i="1"/>
  <c r="BD761" i="1"/>
  <c r="L761" i="1"/>
  <c r="J761" i="1"/>
  <c r="H761" i="1"/>
  <c r="I761" i="1" s="1"/>
  <c r="G761" i="1"/>
  <c r="F761" i="1"/>
  <c r="BE760" i="1"/>
  <c r="BD760" i="1"/>
  <c r="L760" i="1"/>
  <c r="J760" i="1"/>
  <c r="H760" i="1"/>
  <c r="I760" i="1" s="1"/>
  <c r="G760" i="1"/>
  <c r="F760" i="1"/>
  <c r="BE759" i="1"/>
  <c r="BD759" i="1"/>
  <c r="L759" i="1"/>
  <c r="J759" i="1"/>
  <c r="H759" i="1"/>
  <c r="I759" i="1" s="1"/>
  <c r="G759" i="1"/>
  <c r="F759" i="1"/>
  <c r="BE758" i="1"/>
  <c r="BD758" i="1"/>
  <c r="L758" i="1"/>
  <c r="J758" i="1"/>
  <c r="H758" i="1"/>
  <c r="I758" i="1" s="1"/>
  <c r="G758" i="1"/>
  <c r="F758" i="1"/>
  <c r="BE757" i="1"/>
  <c r="BD757" i="1"/>
  <c r="L757" i="1"/>
  <c r="J757" i="1"/>
  <c r="H757" i="1"/>
  <c r="I757" i="1" s="1"/>
  <c r="G757" i="1"/>
  <c r="F757" i="1"/>
  <c r="BE756" i="1"/>
  <c r="BD756" i="1"/>
  <c r="L756" i="1"/>
  <c r="J756" i="1"/>
  <c r="H756" i="1"/>
  <c r="I756" i="1" s="1"/>
  <c r="G756" i="1"/>
  <c r="F756" i="1"/>
  <c r="BE755" i="1"/>
  <c r="BD755" i="1"/>
  <c r="L755" i="1"/>
  <c r="J755" i="1"/>
  <c r="H755" i="1"/>
  <c r="I755" i="1" s="1"/>
  <c r="G755" i="1"/>
  <c r="F755" i="1"/>
  <c r="BE754" i="1"/>
  <c r="BD754" i="1"/>
  <c r="L754" i="1"/>
  <c r="J754" i="1"/>
  <c r="H754" i="1"/>
  <c r="I754" i="1" s="1"/>
  <c r="G754" i="1"/>
  <c r="F754" i="1"/>
  <c r="BE753" i="1"/>
  <c r="BD753" i="1"/>
  <c r="L753" i="1"/>
  <c r="J753" i="1"/>
  <c r="H753" i="1"/>
  <c r="I753" i="1" s="1"/>
  <c r="G753" i="1"/>
  <c r="F753" i="1"/>
  <c r="BE752" i="1"/>
  <c r="BD752" i="1"/>
  <c r="L752" i="1"/>
  <c r="J752" i="1"/>
  <c r="H752" i="1"/>
  <c r="I752" i="1" s="1"/>
  <c r="G752" i="1"/>
  <c r="F752" i="1"/>
  <c r="BE751" i="1"/>
  <c r="BD751" i="1"/>
  <c r="L751" i="1"/>
  <c r="J751" i="1"/>
  <c r="H751" i="1"/>
  <c r="I751" i="1" s="1"/>
  <c r="G751" i="1"/>
  <c r="F751" i="1"/>
  <c r="BE750" i="1"/>
  <c r="BD750" i="1"/>
  <c r="L750" i="1"/>
  <c r="J750" i="1"/>
  <c r="H750" i="1"/>
  <c r="I750" i="1" s="1"/>
  <c r="G750" i="1"/>
  <c r="F750" i="1"/>
  <c r="BE749" i="1"/>
  <c r="BD749" i="1"/>
  <c r="L749" i="1"/>
  <c r="J749" i="1"/>
  <c r="H749" i="1"/>
  <c r="I749" i="1" s="1"/>
  <c r="G749" i="1"/>
  <c r="F749" i="1"/>
  <c r="BE748" i="1"/>
  <c r="BD748" i="1"/>
  <c r="AZ748" i="1"/>
  <c r="L748" i="1"/>
  <c r="J748" i="1"/>
  <c r="H748" i="1"/>
  <c r="I748" i="1" s="1"/>
  <c r="G748" i="1"/>
  <c r="F748" i="1"/>
  <c r="BE747" i="1"/>
  <c r="BD747" i="1"/>
  <c r="AZ747" i="1"/>
  <c r="L747" i="1"/>
  <c r="J747" i="1"/>
  <c r="H747" i="1"/>
  <c r="I747" i="1" s="1"/>
  <c r="G747" i="1"/>
  <c r="F747" i="1"/>
  <c r="BE746" i="1"/>
  <c r="BD746" i="1"/>
  <c r="L746" i="1"/>
  <c r="J746" i="1"/>
  <c r="H746" i="1"/>
  <c r="I746" i="1" s="1"/>
  <c r="G746" i="1"/>
  <c r="F746" i="1"/>
  <c r="BE745" i="1"/>
  <c r="BD745" i="1"/>
  <c r="L745" i="1"/>
  <c r="J745" i="1"/>
  <c r="H745" i="1"/>
  <c r="I745" i="1" s="1"/>
  <c r="G745" i="1"/>
  <c r="F745" i="1"/>
  <c r="BE744" i="1"/>
  <c r="BD744" i="1"/>
  <c r="L744" i="1"/>
  <c r="J744" i="1"/>
  <c r="H744" i="1"/>
  <c r="I744" i="1" s="1"/>
  <c r="G744" i="1"/>
  <c r="F744" i="1"/>
  <c r="BE743" i="1"/>
  <c r="BD743" i="1"/>
  <c r="L743" i="1"/>
  <c r="J743" i="1"/>
  <c r="H743" i="1"/>
  <c r="I743" i="1" s="1"/>
  <c r="G743" i="1"/>
  <c r="F743" i="1"/>
  <c r="BE742" i="1"/>
  <c r="BD742" i="1"/>
  <c r="L742" i="1"/>
  <c r="J742" i="1"/>
  <c r="H742" i="1"/>
  <c r="I742" i="1" s="1"/>
  <c r="G742" i="1"/>
  <c r="F742" i="1"/>
  <c r="BE741" i="1"/>
  <c r="BD741" i="1"/>
  <c r="L741" i="1"/>
  <c r="J741" i="1"/>
  <c r="H741" i="1"/>
  <c r="I741" i="1" s="1"/>
  <c r="G741" i="1"/>
  <c r="F741" i="1"/>
  <c r="BE740" i="1"/>
  <c r="BD740" i="1"/>
  <c r="AZ740" i="1"/>
  <c r="L740" i="1"/>
  <c r="J740" i="1"/>
  <c r="H740" i="1"/>
  <c r="I740" i="1" s="1"/>
  <c r="G740" i="1"/>
  <c r="F740" i="1"/>
  <c r="BE739" i="1"/>
  <c r="BD739" i="1"/>
  <c r="L739" i="1"/>
  <c r="J739" i="1"/>
  <c r="H739" i="1"/>
  <c r="I739" i="1" s="1"/>
  <c r="G739" i="1"/>
  <c r="F739" i="1"/>
  <c r="BE738" i="1"/>
  <c r="BD738" i="1"/>
  <c r="L738" i="1"/>
  <c r="J738" i="1"/>
  <c r="H738" i="1"/>
  <c r="I738" i="1" s="1"/>
  <c r="G738" i="1"/>
  <c r="F738" i="1"/>
  <c r="BE737" i="1"/>
  <c r="BD737" i="1"/>
  <c r="L737" i="1"/>
  <c r="J737" i="1"/>
  <c r="H737" i="1"/>
  <c r="I737" i="1" s="1"/>
  <c r="G737" i="1"/>
  <c r="F737" i="1"/>
  <c r="BE736" i="1"/>
  <c r="BD736" i="1"/>
  <c r="L736" i="1"/>
  <c r="J736" i="1"/>
  <c r="H736" i="1"/>
  <c r="I736" i="1" s="1"/>
  <c r="G736" i="1"/>
  <c r="F736" i="1"/>
  <c r="BE735" i="1"/>
  <c r="BD735" i="1"/>
  <c r="L735" i="1"/>
  <c r="J735" i="1"/>
  <c r="H735" i="1"/>
  <c r="I735" i="1" s="1"/>
  <c r="G735" i="1"/>
  <c r="F735" i="1"/>
  <c r="BE734" i="1"/>
  <c r="BD734" i="1"/>
  <c r="L734" i="1"/>
  <c r="J734" i="1"/>
  <c r="H734" i="1"/>
  <c r="I734" i="1" s="1"/>
  <c r="G734" i="1"/>
  <c r="F734" i="1"/>
  <c r="BE733" i="1"/>
  <c r="BD733" i="1"/>
  <c r="L733" i="1"/>
  <c r="J733" i="1"/>
  <c r="H733" i="1"/>
  <c r="I733" i="1" s="1"/>
  <c r="G733" i="1"/>
  <c r="F733" i="1"/>
  <c r="BE732" i="1"/>
  <c r="BD732" i="1"/>
  <c r="L732" i="1"/>
  <c r="J732" i="1"/>
  <c r="H732" i="1"/>
  <c r="I732" i="1" s="1"/>
  <c r="G732" i="1"/>
  <c r="F732" i="1"/>
  <c r="BE731" i="1"/>
  <c r="BD731" i="1"/>
  <c r="L731" i="1"/>
  <c r="J731" i="1"/>
  <c r="H731" i="1"/>
  <c r="I731" i="1" s="1"/>
  <c r="G731" i="1"/>
  <c r="F731" i="1"/>
  <c r="BE730" i="1"/>
  <c r="BD730" i="1"/>
  <c r="L730" i="1"/>
  <c r="J730" i="1"/>
  <c r="H730" i="1"/>
  <c r="I730" i="1" s="1"/>
  <c r="G730" i="1"/>
  <c r="F730" i="1"/>
  <c r="BE729" i="1"/>
  <c r="BD729" i="1"/>
  <c r="L729" i="1"/>
  <c r="J729" i="1"/>
  <c r="H729" i="1"/>
  <c r="I729" i="1" s="1"/>
  <c r="G729" i="1"/>
  <c r="F729" i="1"/>
  <c r="BE728" i="1"/>
  <c r="BD728" i="1"/>
  <c r="L728" i="1"/>
  <c r="J728" i="1"/>
  <c r="H728" i="1"/>
  <c r="I728" i="1" s="1"/>
  <c r="G728" i="1"/>
  <c r="F728" i="1"/>
  <c r="BE727" i="1"/>
  <c r="BD727" i="1"/>
  <c r="L727" i="1"/>
  <c r="J727" i="1"/>
  <c r="H727" i="1"/>
  <c r="I727" i="1" s="1"/>
  <c r="G727" i="1"/>
  <c r="F727" i="1"/>
  <c r="BE726" i="1"/>
  <c r="BD726" i="1"/>
  <c r="L726" i="1"/>
  <c r="J726" i="1"/>
  <c r="H726" i="1"/>
  <c r="I726" i="1" s="1"/>
  <c r="G726" i="1"/>
  <c r="F726" i="1"/>
  <c r="BE725" i="1"/>
  <c r="BD725" i="1"/>
  <c r="L725" i="1"/>
  <c r="J725" i="1"/>
  <c r="H725" i="1"/>
  <c r="I725" i="1" s="1"/>
  <c r="G725" i="1"/>
  <c r="F725" i="1"/>
  <c r="BE724" i="1"/>
  <c r="BD724" i="1"/>
  <c r="L724" i="1"/>
  <c r="J724" i="1"/>
  <c r="H724" i="1"/>
  <c r="I724" i="1" s="1"/>
  <c r="G724" i="1"/>
  <c r="F724" i="1"/>
  <c r="BE723" i="1"/>
  <c r="BD723" i="1"/>
  <c r="L723" i="1"/>
  <c r="J723" i="1"/>
  <c r="H723" i="1"/>
  <c r="I723" i="1" s="1"/>
  <c r="G723" i="1"/>
  <c r="F723" i="1"/>
  <c r="BE722" i="1"/>
  <c r="BD722" i="1"/>
  <c r="L722" i="1"/>
  <c r="J722" i="1"/>
  <c r="H722" i="1"/>
  <c r="I722" i="1" s="1"/>
  <c r="G722" i="1"/>
  <c r="F722" i="1"/>
  <c r="BE721" i="1"/>
  <c r="BD721" i="1"/>
  <c r="L721" i="1"/>
  <c r="J721" i="1"/>
  <c r="H721" i="1"/>
  <c r="I721" i="1" s="1"/>
  <c r="G721" i="1"/>
  <c r="F721" i="1"/>
  <c r="BE720" i="1"/>
  <c r="BD720" i="1"/>
  <c r="L720" i="1"/>
  <c r="J720" i="1"/>
  <c r="H720" i="1"/>
  <c r="I720" i="1" s="1"/>
  <c r="G720" i="1"/>
  <c r="F720" i="1"/>
  <c r="BE719" i="1"/>
  <c r="BD719" i="1"/>
  <c r="L719" i="1"/>
  <c r="J719" i="1"/>
  <c r="H719" i="1"/>
  <c r="I719" i="1" s="1"/>
  <c r="G719" i="1"/>
  <c r="F719" i="1"/>
  <c r="BE718" i="1"/>
  <c r="BD718" i="1"/>
  <c r="L718" i="1"/>
  <c r="J718" i="1"/>
  <c r="H718" i="1"/>
  <c r="I718" i="1" s="1"/>
  <c r="G718" i="1"/>
  <c r="F718" i="1"/>
  <c r="BE717" i="1"/>
  <c r="BD717" i="1"/>
  <c r="L717" i="1"/>
  <c r="J717" i="1"/>
  <c r="H717" i="1"/>
  <c r="I717" i="1" s="1"/>
  <c r="G717" i="1"/>
  <c r="F717" i="1"/>
  <c r="BE716" i="1"/>
  <c r="BD716" i="1"/>
  <c r="L716" i="1"/>
  <c r="J716" i="1"/>
  <c r="H716" i="1"/>
  <c r="I716" i="1" s="1"/>
  <c r="G716" i="1"/>
  <c r="F716" i="1"/>
  <c r="BE715" i="1"/>
  <c r="BD715" i="1"/>
  <c r="L715" i="1"/>
  <c r="J715" i="1"/>
  <c r="H715" i="1"/>
  <c r="I715" i="1" s="1"/>
  <c r="G715" i="1"/>
  <c r="F715" i="1"/>
  <c r="BE714" i="1"/>
  <c r="BD714" i="1"/>
  <c r="L714" i="1"/>
  <c r="J714" i="1"/>
  <c r="H714" i="1"/>
  <c r="I714" i="1" s="1"/>
  <c r="G714" i="1"/>
  <c r="F714" i="1"/>
  <c r="BE713" i="1"/>
  <c r="BD713" i="1"/>
  <c r="L713" i="1"/>
  <c r="J713" i="1"/>
  <c r="H713" i="1"/>
  <c r="I713" i="1" s="1"/>
  <c r="G713" i="1"/>
  <c r="F713" i="1"/>
  <c r="BE712" i="1"/>
  <c r="BD712" i="1"/>
  <c r="L712" i="1"/>
  <c r="J712" i="1"/>
  <c r="H712" i="1"/>
  <c r="I712" i="1" s="1"/>
  <c r="G712" i="1"/>
  <c r="F712" i="1"/>
  <c r="BE711" i="1"/>
  <c r="BD711" i="1"/>
  <c r="AZ711" i="1"/>
  <c r="L711" i="1"/>
  <c r="J711" i="1"/>
  <c r="H711" i="1"/>
  <c r="I711" i="1" s="1"/>
  <c r="G711" i="1"/>
  <c r="F711" i="1"/>
  <c r="BE710" i="1"/>
  <c r="BD710" i="1"/>
  <c r="L710" i="1"/>
  <c r="J710" i="1"/>
  <c r="H710" i="1"/>
  <c r="I710" i="1" s="1"/>
  <c r="G710" i="1"/>
  <c r="F710" i="1"/>
  <c r="BE709" i="1"/>
  <c r="BD709" i="1"/>
  <c r="L709" i="1"/>
  <c r="J709" i="1"/>
  <c r="H709" i="1"/>
  <c r="I709" i="1" s="1"/>
  <c r="G709" i="1"/>
  <c r="F709" i="1"/>
  <c r="BE708" i="1"/>
  <c r="BD708" i="1"/>
  <c r="L708" i="1"/>
  <c r="J708" i="1"/>
  <c r="H708" i="1"/>
  <c r="I708" i="1" s="1"/>
  <c r="G708" i="1"/>
  <c r="F708" i="1"/>
  <c r="BE707" i="1"/>
  <c r="BD707" i="1"/>
  <c r="L707" i="1"/>
  <c r="J707" i="1"/>
  <c r="H707" i="1"/>
  <c r="I707" i="1" s="1"/>
  <c r="G707" i="1"/>
  <c r="F707" i="1"/>
  <c r="BE706" i="1"/>
  <c r="BD706" i="1"/>
  <c r="L706" i="1"/>
  <c r="J706" i="1"/>
  <c r="H706" i="1"/>
  <c r="I706" i="1" s="1"/>
  <c r="G706" i="1"/>
  <c r="F706" i="1"/>
  <c r="BE705" i="1"/>
  <c r="BD705" i="1"/>
  <c r="L705" i="1"/>
  <c r="J705" i="1"/>
  <c r="H705" i="1"/>
  <c r="I705" i="1" s="1"/>
  <c r="G705" i="1"/>
  <c r="F705" i="1"/>
  <c r="BE704" i="1"/>
  <c r="BD704" i="1"/>
  <c r="L704" i="1"/>
  <c r="J704" i="1"/>
  <c r="H704" i="1"/>
  <c r="I704" i="1" s="1"/>
  <c r="G704" i="1"/>
  <c r="F704" i="1"/>
  <c r="BE703" i="1"/>
  <c r="BD703" i="1"/>
  <c r="L703" i="1"/>
  <c r="J703" i="1"/>
  <c r="H703" i="1"/>
  <c r="I703" i="1" s="1"/>
  <c r="G703" i="1"/>
  <c r="F703" i="1"/>
  <c r="BE702" i="1"/>
  <c r="BD702" i="1"/>
  <c r="L702" i="1"/>
  <c r="J702" i="1"/>
  <c r="H702" i="1"/>
  <c r="I702" i="1" s="1"/>
  <c r="G702" i="1"/>
  <c r="F702" i="1"/>
  <c r="BE701" i="1"/>
  <c r="BD701" i="1"/>
  <c r="L701" i="1"/>
  <c r="J701" i="1"/>
  <c r="H701" i="1"/>
  <c r="I701" i="1" s="1"/>
  <c r="G701" i="1"/>
  <c r="F701" i="1"/>
  <c r="BE700" i="1"/>
  <c r="BD700" i="1"/>
  <c r="L700" i="1"/>
  <c r="J700" i="1"/>
  <c r="H700" i="1"/>
  <c r="I700" i="1" s="1"/>
  <c r="G700" i="1"/>
  <c r="F700" i="1"/>
  <c r="BE699" i="1"/>
  <c r="BD699" i="1"/>
  <c r="L699" i="1"/>
  <c r="J699" i="1"/>
  <c r="H699" i="1"/>
  <c r="I699" i="1" s="1"/>
  <c r="G699" i="1"/>
  <c r="F699" i="1"/>
  <c r="BE698" i="1"/>
  <c r="BD698" i="1"/>
  <c r="L698" i="1"/>
  <c r="J698" i="1"/>
  <c r="H698" i="1"/>
  <c r="I698" i="1" s="1"/>
  <c r="G698" i="1"/>
  <c r="F698" i="1"/>
  <c r="BE697" i="1"/>
  <c r="BD697" i="1"/>
  <c r="L697" i="1"/>
  <c r="J697" i="1"/>
  <c r="H697" i="1"/>
  <c r="I697" i="1" s="1"/>
  <c r="G697" i="1"/>
  <c r="F697" i="1"/>
  <c r="BE696" i="1"/>
  <c r="BD696" i="1"/>
  <c r="L696" i="1"/>
  <c r="J696" i="1"/>
  <c r="H696" i="1"/>
  <c r="I696" i="1" s="1"/>
  <c r="G696" i="1"/>
  <c r="F696" i="1"/>
  <c r="BE695" i="1"/>
  <c r="BD695" i="1"/>
  <c r="L695" i="1"/>
  <c r="J695" i="1"/>
  <c r="H695" i="1"/>
  <c r="I695" i="1" s="1"/>
  <c r="G695" i="1"/>
  <c r="F695" i="1"/>
  <c r="BE694" i="1"/>
  <c r="BD694" i="1"/>
  <c r="L694" i="1"/>
  <c r="J694" i="1"/>
  <c r="H694" i="1"/>
  <c r="I694" i="1" s="1"/>
  <c r="G694" i="1"/>
  <c r="F694" i="1"/>
  <c r="BE693" i="1"/>
  <c r="BD693" i="1"/>
  <c r="L693" i="1"/>
  <c r="J693" i="1"/>
  <c r="H693" i="1"/>
  <c r="I693" i="1" s="1"/>
  <c r="G693" i="1"/>
  <c r="F693" i="1"/>
  <c r="BE692" i="1"/>
  <c r="BD692" i="1"/>
  <c r="L692" i="1"/>
  <c r="J692" i="1"/>
  <c r="H692" i="1"/>
  <c r="I692" i="1" s="1"/>
  <c r="G692" i="1"/>
  <c r="F692" i="1"/>
  <c r="BE691" i="1"/>
  <c r="BD691" i="1"/>
  <c r="L691" i="1"/>
  <c r="J691" i="1"/>
  <c r="H691" i="1"/>
  <c r="I691" i="1" s="1"/>
  <c r="G691" i="1"/>
  <c r="F691" i="1"/>
  <c r="BE690" i="1"/>
  <c r="BD690" i="1"/>
  <c r="L690" i="1"/>
  <c r="J690" i="1"/>
  <c r="H690" i="1"/>
  <c r="I690" i="1" s="1"/>
  <c r="G690" i="1"/>
  <c r="F690" i="1"/>
  <c r="BE689" i="1"/>
  <c r="BD689" i="1"/>
  <c r="L689" i="1"/>
  <c r="J689" i="1"/>
  <c r="H689" i="1"/>
  <c r="I689" i="1" s="1"/>
  <c r="G689" i="1"/>
  <c r="F689" i="1"/>
  <c r="BE688" i="1"/>
  <c r="BD688" i="1"/>
  <c r="L688" i="1"/>
  <c r="J688" i="1"/>
  <c r="H688" i="1"/>
  <c r="I688" i="1" s="1"/>
  <c r="G688" i="1"/>
  <c r="F688" i="1"/>
  <c r="BE687" i="1"/>
  <c r="BD687" i="1"/>
  <c r="L687" i="1"/>
  <c r="J687" i="1"/>
  <c r="H687" i="1"/>
  <c r="I687" i="1" s="1"/>
  <c r="G687" i="1"/>
  <c r="F687" i="1"/>
  <c r="BE686" i="1"/>
  <c r="BD686" i="1"/>
  <c r="L686" i="1"/>
  <c r="J686" i="1"/>
  <c r="H686" i="1"/>
  <c r="I686" i="1" s="1"/>
  <c r="G686" i="1"/>
  <c r="F686" i="1"/>
  <c r="BE685" i="1"/>
  <c r="BD685" i="1"/>
  <c r="L685" i="1"/>
  <c r="J685" i="1"/>
  <c r="H685" i="1"/>
  <c r="I685" i="1" s="1"/>
  <c r="G685" i="1"/>
  <c r="F685" i="1"/>
  <c r="BE684" i="1"/>
  <c r="BD684" i="1"/>
  <c r="L684" i="1"/>
  <c r="J684" i="1"/>
  <c r="H684" i="1"/>
  <c r="I684" i="1" s="1"/>
  <c r="G684" i="1"/>
  <c r="F684" i="1"/>
  <c r="BE683" i="1"/>
  <c r="BD683" i="1"/>
  <c r="L683" i="1"/>
  <c r="J683" i="1"/>
  <c r="H683" i="1"/>
  <c r="I683" i="1" s="1"/>
  <c r="G683" i="1"/>
  <c r="F683" i="1"/>
  <c r="BE682" i="1"/>
  <c r="BD682" i="1"/>
  <c r="L682" i="1"/>
  <c r="J682" i="1"/>
  <c r="H682" i="1"/>
  <c r="I682" i="1" s="1"/>
  <c r="G682" i="1"/>
  <c r="F682" i="1"/>
  <c r="BE681" i="1"/>
  <c r="BD681" i="1"/>
  <c r="L681" i="1"/>
  <c r="J681" i="1"/>
  <c r="H681" i="1"/>
  <c r="I681" i="1" s="1"/>
  <c r="G681" i="1"/>
  <c r="F681" i="1"/>
  <c r="BE680" i="1"/>
  <c r="BD680" i="1"/>
  <c r="L680" i="1"/>
  <c r="J680" i="1"/>
  <c r="H680" i="1"/>
  <c r="I680" i="1" s="1"/>
  <c r="G680" i="1"/>
  <c r="F680" i="1"/>
  <c r="BE679" i="1"/>
  <c r="BD679" i="1"/>
  <c r="L679" i="1"/>
  <c r="J679" i="1"/>
  <c r="H679" i="1"/>
  <c r="I679" i="1" s="1"/>
  <c r="G679" i="1"/>
  <c r="F679" i="1"/>
  <c r="BE678" i="1"/>
  <c r="BD678" i="1"/>
  <c r="L678" i="1"/>
  <c r="J678" i="1"/>
  <c r="H678" i="1"/>
  <c r="I678" i="1" s="1"/>
  <c r="G678" i="1"/>
  <c r="F678" i="1"/>
  <c r="BE677" i="1"/>
  <c r="BD677" i="1"/>
  <c r="L677" i="1"/>
  <c r="J677" i="1"/>
  <c r="H677" i="1"/>
  <c r="I677" i="1" s="1"/>
  <c r="G677" i="1"/>
  <c r="F677" i="1"/>
  <c r="BE676" i="1"/>
  <c r="BD676" i="1"/>
  <c r="L676" i="1"/>
  <c r="J676" i="1"/>
  <c r="H676" i="1"/>
  <c r="I676" i="1" s="1"/>
  <c r="G676" i="1"/>
  <c r="F676" i="1"/>
  <c r="BE675" i="1"/>
  <c r="BD675" i="1"/>
  <c r="L675" i="1"/>
  <c r="J675" i="1"/>
  <c r="H675" i="1"/>
  <c r="I675" i="1" s="1"/>
  <c r="G675" i="1"/>
  <c r="F675" i="1"/>
  <c r="BE674" i="1"/>
  <c r="BD674" i="1"/>
  <c r="L674" i="1"/>
  <c r="J674" i="1"/>
  <c r="H674" i="1"/>
  <c r="I674" i="1" s="1"/>
  <c r="G674" i="1"/>
  <c r="F674" i="1"/>
  <c r="BE673" i="1"/>
  <c r="BD673" i="1"/>
  <c r="L673" i="1"/>
  <c r="J673" i="1"/>
  <c r="H673" i="1"/>
  <c r="I673" i="1" s="1"/>
  <c r="G673" i="1"/>
  <c r="F673" i="1"/>
  <c r="BE672" i="1"/>
  <c r="BD672" i="1"/>
  <c r="L672" i="1"/>
  <c r="J672" i="1"/>
  <c r="H672" i="1"/>
  <c r="I672" i="1" s="1"/>
  <c r="G672" i="1"/>
  <c r="F672" i="1"/>
  <c r="BE671" i="1"/>
  <c r="BD671" i="1"/>
  <c r="L671" i="1"/>
  <c r="J671" i="1"/>
  <c r="H671" i="1"/>
  <c r="I671" i="1" s="1"/>
  <c r="G671" i="1"/>
  <c r="F671" i="1"/>
  <c r="BE670" i="1"/>
  <c r="BD670" i="1"/>
  <c r="L670" i="1"/>
  <c r="J670" i="1"/>
  <c r="H670" i="1"/>
  <c r="I670" i="1" s="1"/>
  <c r="G670" i="1"/>
  <c r="F670" i="1"/>
  <c r="BE669" i="1"/>
  <c r="BD669" i="1"/>
  <c r="L669" i="1"/>
  <c r="J669" i="1"/>
  <c r="H669" i="1"/>
  <c r="I669" i="1" s="1"/>
  <c r="G669" i="1"/>
  <c r="F669" i="1"/>
  <c r="BE668" i="1"/>
  <c r="BD668" i="1"/>
  <c r="L668" i="1"/>
  <c r="J668" i="1"/>
  <c r="H668" i="1"/>
  <c r="I668" i="1" s="1"/>
  <c r="G668" i="1"/>
  <c r="F668" i="1"/>
  <c r="BE667" i="1"/>
  <c r="BD667" i="1"/>
  <c r="L667" i="1"/>
  <c r="J667" i="1"/>
  <c r="H667" i="1"/>
  <c r="I667" i="1" s="1"/>
  <c r="G667" i="1"/>
  <c r="F667" i="1"/>
  <c r="BE666" i="1"/>
  <c r="BD666" i="1"/>
  <c r="L666" i="1"/>
  <c r="J666" i="1"/>
  <c r="H666" i="1"/>
  <c r="I666" i="1" s="1"/>
  <c r="G666" i="1"/>
  <c r="F666" i="1"/>
  <c r="BE665" i="1"/>
  <c r="BD665" i="1"/>
  <c r="L665" i="1"/>
  <c r="J665" i="1"/>
  <c r="H665" i="1"/>
  <c r="I665" i="1" s="1"/>
  <c r="G665" i="1"/>
  <c r="F665" i="1"/>
  <c r="BE664" i="1"/>
  <c r="BD664" i="1"/>
  <c r="L664" i="1"/>
  <c r="J664" i="1"/>
  <c r="H664" i="1"/>
  <c r="I664" i="1" s="1"/>
  <c r="G664" i="1"/>
  <c r="F664" i="1"/>
  <c r="BE663" i="1"/>
  <c r="BD663" i="1"/>
  <c r="L663" i="1"/>
  <c r="J663" i="1"/>
  <c r="H663" i="1"/>
  <c r="I663" i="1" s="1"/>
  <c r="G663" i="1"/>
  <c r="F663" i="1"/>
  <c r="BE662" i="1"/>
  <c r="BD662" i="1"/>
  <c r="L662" i="1"/>
  <c r="J662" i="1"/>
  <c r="H662" i="1"/>
  <c r="I662" i="1" s="1"/>
  <c r="G662" i="1"/>
  <c r="F662" i="1"/>
  <c r="BE661" i="1"/>
  <c r="BD661" i="1"/>
  <c r="L661" i="1"/>
  <c r="J661" i="1"/>
  <c r="H661" i="1"/>
  <c r="I661" i="1" s="1"/>
  <c r="G661" i="1"/>
  <c r="F661" i="1"/>
  <c r="BE660" i="1"/>
  <c r="BD660" i="1"/>
  <c r="L660" i="1"/>
  <c r="J660" i="1"/>
  <c r="H660" i="1"/>
  <c r="I660" i="1" s="1"/>
  <c r="G660" i="1"/>
  <c r="F660" i="1"/>
  <c r="BE659" i="1"/>
  <c r="BD659" i="1"/>
  <c r="L659" i="1"/>
  <c r="J659" i="1"/>
  <c r="H659" i="1"/>
  <c r="I659" i="1" s="1"/>
  <c r="G659" i="1"/>
  <c r="F659" i="1"/>
  <c r="BE658" i="1"/>
  <c r="BD658" i="1"/>
  <c r="L658" i="1"/>
  <c r="J658" i="1"/>
  <c r="H658" i="1"/>
  <c r="I658" i="1" s="1"/>
  <c r="G658" i="1"/>
  <c r="F658" i="1"/>
  <c r="BE657" i="1"/>
  <c r="BD657" i="1"/>
  <c r="L657" i="1"/>
  <c r="J657" i="1"/>
  <c r="H657" i="1"/>
  <c r="I657" i="1" s="1"/>
  <c r="G657" i="1"/>
  <c r="F657" i="1"/>
  <c r="BE656" i="1"/>
  <c r="BD656" i="1"/>
  <c r="L656" i="1"/>
  <c r="J656" i="1"/>
  <c r="H656" i="1"/>
  <c r="I656" i="1" s="1"/>
  <c r="G656" i="1"/>
  <c r="F656" i="1"/>
  <c r="BE655" i="1"/>
  <c r="BD655" i="1"/>
  <c r="L655" i="1"/>
  <c r="J655" i="1"/>
  <c r="H655" i="1"/>
  <c r="I655" i="1" s="1"/>
  <c r="G655" i="1"/>
  <c r="F655" i="1"/>
  <c r="BE654" i="1"/>
  <c r="BD654" i="1"/>
  <c r="L654" i="1"/>
  <c r="J654" i="1"/>
  <c r="H654" i="1"/>
  <c r="I654" i="1" s="1"/>
  <c r="G654" i="1"/>
  <c r="F654" i="1"/>
  <c r="BE653" i="1"/>
  <c r="BD653" i="1"/>
  <c r="L653" i="1"/>
  <c r="J653" i="1"/>
  <c r="H653" i="1"/>
  <c r="I653" i="1" s="1"/>
  <c r="G653" i="1"/>
  <c r="F653" i="1"/>
  <c r="BE652" i="1"/>
  <c r="BD652" i="1"/>
  <c r="L652" i="1"/>
  <c r="J652" i="1"/>
  <c r="H652" i="1"/>
  <c r="I652" i="1" s="1"/>
  <c r="G652" i="1"/>
  <c r="F652" i="1"/>
  <c r="BE651" i="1"/>
  <c r="BD651" i="1"/>
  <c r="L651" i="1"/>
  <c r="J651" i="1"/>
  <c r="H651" i="1"/>
  <c r="I651" i="1" s="1"/>
  <c r="G651" i="1"/>
  <c r="F651" i="1"/>
  <c r="BE650" i="1"/>
  <c r="BD650" i="1"/>
  <c r="L650" i="1"/>
  <c r="J650" i="1"/>
  <c r="H650" i="1"/>
  <c r="I650" i="1" s="1"/>
  <c r="G650" i="1"/>
  <c r="F650" i="1"/>
  <c r="BE649" i="1"/>
  <c r="BD649" i="1"/>
  <c r="L649" i="1"/>
  <c r="J649" i="1"/>
  <c r="H649" i="1"/>
  <c r="I649" i="1" s="1"/>
  <c r="G649" i="1"/>
  <c r="F649" i="1"/>
  <c r="BE648" i="1"/>
  <c r="BD648" i="1"/>
  <c r="L648" i="1"/>
  <c r="J648" i="1"/>
  <c r="H648" i="1"/>
  <c r="I648" i="1" s="1"/>
  <c r="G648" i="1"/>
  <c r="F648" i="1"/>
  <c r="BE647" i="1"/>
  <c r="BD647" i="1"/>
  <c r="L647" i="1"/>
  <c r="J647" i="1"/>
  <c r="H647" i="1"/>
  <c r="I647" i="1" s="1"/>
  <c r="G647" i="1"/>
  <c r="F647" i="1"/>
  <c r="BE646" i="1"/>
  <c r="BD646" i="1"/>
  <c r="L646" i="1"/>
  <c r="J646" i="1"/>
  <c r="H646" i="1"/>
  <c r="I646" i="1" s="1"/>
  <c r="G646" i="1"/>
  <c r="F646" i="1"/>
  <c r="BE645" i="1"/>
  <c r="BD645" i="1"/>
  <c r="L645" i="1"/>
  <c r="J645" i="1"/>
  <c r="H645" i="1"/>
  <c r="I645" i="1" s="1"/>
  <c r="G645" i="1"/>
  <c r="F645" i="1"/>
  <c r="BE644" i="1"/>
  <c r="BD644" i="1"/>
  <c r="L644" i="1"/>
  <c r="J644" i="1"/>
  <c r="H644" i="1"/>
  <c r="I644" i="1" s="1"/>
  <c r="G644" i="1"/>
  <c r="F644" i="1"/>
  <c r="BE643" i="1"/>
  <c r="BD643" i="1"/>
  <c r="L643" i="1"/>
  <c r="J643" i="1"/>
  <c r="H643" i="1"/>
  <c r="I643" i="1" s="1"/>
  <c r="G643" i="1"/>
  <c r="F643" i="1"/>
  <c r="BE642" i="1"/>
  <c r="BD642" i="1"/>
  <c r="L642" i="1"/>
  <c r="J642" i="1"/>
  <c r="H642" i="1"/>
  <c r="I642" i="1" s="1"/>
  <c r="G642" i="1"/>
  <c r="F642" i="1"/>
  <c r="BE641" i="1"/>
  <c r="BD641" i="1"/>
  <c r="L641" i="1"/>
  <c r="J641" i="1"/>
  <c r="H641" i="1"/>
  <c r="I641" i="1" s="1"/>
  <c r="G641" i="1"/>
  <c r="F641" i="1"/>
  <c r="BE640" i="1"/>
  <c r="BD640" i="1"/>
  <c r="L640" i="1"/>
  <c r="J640" i="1"/>
  <c r="H640" i="1"/>
  <c r="I640" i="1" s="1"/>
  <c r="G640" i="1"/>
  <c r="F640" i="1"/>
  <c r="BE639" i="1"/>
  <c r="BD639" i="1"/>
  <c r="AZ639" i="1"/>
  <c r="L639" i="1"/>
  <c r="J639" i="1"/>
  <c r="H639" i="1"/>
  <c r="I639" i="1" s="1"/>
  <c r="G639" i="1"/>
  <c r="F639" i="1"/>
  <c r="BE638" i="1"/>
  <c r="BD638" i="1"/>
  <c r="L638" i="1"/>
  <c r="J638" i="1"/>
  <c r="H638" i="1"/>
  <c r="I638" i="1" s="1"/>
  <c r="G638" i="1"/>
  <c r="F638" i="1"/>
  <c r="BE637" i="1"/>
  <c r="BD637" i="1"/>
  <c r="L637" i="1"/>
  <c r="J637" i="1"/>
  <c r="H637" i="1"/>
  <c r="I637" i="1" s="1"/>
  <c r="G637" i="1"/>
  <c r="F637" i="1"/>
  <c r="BE636" i="1"/>
  <c r="BD636" i="1"/>
  <c r="L636" i="1"/>
  <c r="J636" i="1"/>
  <c r="H636" i="1"/>
  <c r="I636" i="1" s="1"/>
  <c r="G636" i="1"/>
  <c r="F636" i="1"/>
  <c r="BE635" i="1"/>
  <c r="BD635" i="1"/>
  <c r="L635" i="1"/>
  <c r="J635" i="1"/>
  <c r="H635" i="1"/>
  <c r="I635" i="1" s="1"/>
  <c r="G635" i="1"/>
  <c r="F635" i="1"/>
  <c r="BE634" i="1"/>
  <c r="BD634" i="1"/>
  <c r="L634" i="1"/>
  <c r="J634" i="1"/>
  <c r="H634" i="1"/>
  <c r="I634" i="1" s="1"/>
  <c r="G634" i="1"/>
  <c r="F634" i="1"/>
  <c r="BE633" i="1"/>
  <c r="BD633" i="1"/>
  <c r="L633" i="1"/>
  <c r="J633" i="1"/>
  <c r="H633" i="1"/>
  <c r="I633" i="1" s="1"/>
  <c r="G633" i="1"/>
  <c r="F633" i="1"/>
  <c r="BE632" i="1"/>
  <c r="BD632" i="1"/>
  <c r="L632" i="1"/>
  <c r="J632" i="1"/>
  <c r="H632" i="1"/>
  <c r="I632" i="1" s="1"/>
  <c r="G632" i="1"/>
  <c r="F632" i="1"/>
  <c r="BE631" i="1"/>
  <c r="BD631" i="1"/>
  <c r="L631" i="1"/>
  <c r="J631" i="1"/>
  <c r="H631" i="1"/>
  <c r="I631" i="1" s="1"/>
  <c r="G631" i="1"/>
  <c r="F631" i="1"/>
  <c r="BE630" i="1"/>
  <c r="BD630" i="1"/>
  <c r="L630" i="1"/>
  <c r="J630" i="1"/>
  <c r="H630" i="1"/>
  <c r="I630" i="1" s="1"/>
  <c r="G630" i="1"/>
  <c r="F630" i="1"/>
  <c r="BE629" i="1"/>
  <c r="BD629" i="1"/>
  <c r="L629" i="1"/>
  <c r="J629" i="1"/>
  <c r="H629" i="1"/>
  <c r="I629" i="1" s="1"/>
  <c r="G629" i="1"/>
  <c r="F629" i="1"/>
  <c r="BE628" i="1"/>
  <c r="BD628" i="1"/>
  <c r="L628" i="1"/>
  <c r="J628" i="1"/>
  <c r="H628" i="1"/>
  <c r="I628" i="1" s="1"/>
  <c r="G628" i="1"/>
  <c r="F628" i="1"/>
  <c r="BE627" i="1"/>
  <c r="BD627" i="1"/>
  <c r="L627" i="1"/>
  <c r="J627" i="1"/>
  <c r="H627" i="1"/>
  <c r="I627" i="1" s="1"/>
  <c r="G627" i="1"/>
  <c r="F627" i="1"/>
  <c r="BE626" i="1"/>
  <c r="BD626" i="1"/>
  <c r="L626" i="1"/>
  <c r="J626" i="1"/>
  <c r="H626" i="1"/>
  <c r="I626" i="1" s="1"/>
  <c r="G626" i="1"/>
  <c r="F626" i="1"/>
  <c r="BE625" i="1"/>
  <c r="BD625" i="1"/>
  <c r="L625" i="1"/>
  <c r="J625" i="1"/>
  <c r="H625" i="1"/>
  <c r="I625" i="1" s="1"/>
  <c r="G625" i="1"/>
  <c r="F625" i="1"/>
  <c r="BE624" i="1"/>
  <c r="BD624" i="1"/>
  <c r="L624" i="1"/>
  <c r="J624" i="1"/>
  <c r="H624" i="1"/>
  <c r="I624" i="1" s="1"/>
  <c r="G624" i="1"/>
  <c r="F624" i="1"/>
  <c r="BE623" i="1"/>
  <c r="BD623" i="1"/>
  <c r="L623" i="1"/>
  <c r="J623" i="1"/>
  <c r="H623" i="1"/>
  <c r="I623" i="1" s="1"/>
  <c r="G623" i="1"/>
  <c r="F623" i="1"/>
  <c r="BE622" i="1"/>
  <c r="BD622" i="1"/>
  <c r="L622" i="1"/>
  <c r="J622" i="1"/>
  <c r="H622" i="1"/>
  <c r="I622" i="1" s="1"/>
  <c r="G622" i="1"/>
  <c r="F622" i="1"/>
  <c r="BE621" i="1"/>
  <c r="BD621" i="1"/>
  <c r="L621" i="1"/>
  <c r="J621" i="1"/>
  <c r="H621" i="1"/>
  <c r="I621" i="1" s="1"/>
  <c r="G621" i="1"/>
  <c r="F621" i="1"/>
  <c r="BE620" i="1"/>
  <c r="BD620" i="1"/>
  <c r="L620" i="1"/>
  <c r="J620" i="1"/>
  <c r="H620" i="1"/>
  <c r="I620" i="1" s="1"/>
  <c r="G620" i="1"/>
  <c r="F620" i="1"/>
  <c r="BE619" i="1"/>
  <c r="BD619" i="1"/>
  <c r="L619" i="1"/>
  <c r="J619" i="1"/>
  <c r="H619" i="1"/>
  <c r="I619" i="1" s="1"/>
  <c r="G619" i="1"/>
  <c r="F619" i="1"/>
  <c r="BE618" i="1"/>
  <c r="BD618" i="1"/>
  <c r="L618" i="1"/>
  <c r="J618" i="1"/>
  <c r="H618" i="1"/>
  <c r="I618" i="1" s="1"/>
  <c r="G618" i="1"/>
  <c r="F618" i="1"/>
  <c r="BE617" i="1"/>
  <c r="BD617" i="1"/>
  <c r="L617" i="1"/>
  <c r="J617" i="1"/>
  <c r="H617" i="1"/>
  <c r="I617" i="1" s="1"/>
  <c r="G617" i="1"/>
  <c r="F617" i="1"/>
  <c r="BE616" i="1"/>
  <c r="BD616" i="1"/>
  <c r="L616" i="1"/>
  <c r="J616" i="1"/>
  <c r="H616" i="1"/>
  <c r="I616" i="1" s="1"/>
  <c r="G616" i="1"/>
  <c r="F616" i="1"/>
  <c r="BE615" i="1"/>
  <c r="BD615" i="1"/>
  <c r="L615" i="1"/>
  <c r="J615" i="1"/>
  <c r="H615" i="1"/>
  <c r="I615" i="1" s="1"/>
  <c r="G615" i="1"/>
  <c r="F615" i="1"/>
  <c r="BE614" i="1"/>
  <c r="BD614" i="1"/>
  <c r="L614" i="1"/>
  <c r="J614" i="1"/>
  <c r="H614" i="1"/>
  <c r="I614" i="1" s="1"/>
  <c r="G614" i="1"/>
  <c r="F614" i="1"/>
  <c r="BE613" i="1"/>
  <c r="BD613" i="1"/>
  <c r="L613" i="1"/>
  <c r="J613" i="1"/>
  <c r="H613" i="1"/>
  <c r="I613" i="1" s="1"/>
  <c r="G613" i="1"/>
  <c r="F613" i="1"/>
  <c r="BE612" i="1"/>
  <c r="BD612" i="1"/>
  <c r="L612" i="1"/>
  <c r="J612" i="1"/>
  <c r="H612" i="1"/>
  <c r="I612" i="1" s="1"/>
  <c r="G612" i="1"/>
  <c r="F612" i="1"/>
  <c r="BE611" i="1"/>
  <c r="BD611" i="1"/>
  <c r="L611" i="1"/>
  <c r="J611" i="1"/>
  <c r="H611" i="1"/>
  <c r="I611" i="1" s="1"/>
  <c r="G611" i="1"/>
  <c r="F611" i="1"/>
  <c r="BE610" i="1"/>
  <c r="BD610" i="1"/>
  <c r="L610" i="1"/>
  <c r="J610" i="1"/>
  <c r="H610" i="1"/>
  <c r="I610" i="1" s="1"/>
  <c r="G610" i="1"/>
  <c r="F610" i="1"/>
  <c r="BE609" i="1"/>
  <c r="BD609" i="1"/>
  <c r="L609" i="1"/>
  <c r="J609" i="1"/>
  <c r="H609" i="1"/>
  <c r="I609" i="1" s="1"/>
  <c r="G609" i="1"/>
  <c r="F609" i="1"/>
  <c r="BE608" i="1"/>
  <c r="BD608" i="1"/>
  <c r="L608" i="1"/>
  <c r="J608" i="1"/>
  <c r="H608" i="1"/>
  <c r="I608" i="1" s="1"/>
  <c r="G608" i="1"/>
  <c r="F608" i="1"/>
  <c r="BE607" i="1"/>
  <c r="BD607" i="1"/>
  <c r="L607" i="1"/>
  <c r="J607" i="1"/>
  <c r="H607" i="1"/>
  <c r="I607" i="1" s="1"/>
  <c r="G607" i="1"/>
  <c r="F607" i="1"/>
  <c r="BE606" i="1"/>
  <c r="BD606" i="1"/>
  <c r="L606" i="1"/>
  <c r="J606" i="1"/>
  <c r="H606" i="1"/>
  <c r="I606" i="1" s="1"/>
  <c r="G606" i="1"/>
  <c r="F606" i="1"/>
  <c r="BE605" i="1"/>
  <c r="BD605" i="1"/>
  <c r="L605" i="1"/>
  <c r="J605" i="1"/>
  <c r="H605" i="1"/>
  <c r="I605" i="1" s="1"/>
  <c r="G605" i="1"/>
  <c r="F605" i="1"/>
  <c r="BE604" i="1"/>
  <c r="BD604" i="1"/>
  <c r="L604" i="1"/>
  <c r="J604" i="1"/>
  <c r="H604" i="1"/>
  <c r="I604" i="1" s="1"/>
  <c r="G604" i="1"/>
  <c r="F604" i="1"/>
  <c r="BE603" i="1"/>
  <c r="BD603" i="1"/>
  <c r="L603" i="1"/>
  <c r="J603" i="1"/>
  <c r="H603" i="1"/>
  <c r="I603" i="1" s="1"/>
  <c r="G603" i="1"/>
  <c r="F603" i="1"/>
  <c r="BE602" i="1"/>
  <c r="BD602" i="1"/>
  <c r="L602" i="1"/>
  <c r="J602" i="1"/>
  <c r="H602" i="1"/>
  <c r="I602" i="1" s="1"/>
  <c r="G602" i="1"/>
  <c r="F602" i="1"/>
  <c r="BE601" i="1"/>
  <c r="BD601" i="1"/>
  <c r="L601" i="1"/>
  <c r="J601" i="1"/>
  <c r="H601" i="1"/>
  <c r="I601" i="1" s="1"/>
  <c r="G601" i="1"/>
  <c r="F601" i="1"/>
  <c r="BE600" i="1"/>
  <c r="BD600" i="1"/>
  <c r="L600" i="1"/>
  <c r="J600" i="1"/>
  <c r="H600" i="1"/>
  <c r="I600" i="1" s="1"/>
  <c r="G600" i="1"/>
  <c r="F600" i="1"/>
  <c r="BE599" i="1"/>
  <c r="BD599" i="1"/>
  <c r="L599" i="1"/>
  <c r="J599" i="1"/>
  <c r="H599" i="1"/>
  <c r="I599" i="1" s="1"/>
  <c r="G599" i="1"/>
  <c r="F599" i="1"/>
  <c r="BE598" i="1"/>
  <c r="BD598" i="1"/>
  <c r="L598" i="1"/>
  <c r="J598" i="1"/>
  <c r="H598" i="1"/>
  <c r="I598" i="1" s="1"/>
  <c r="G598" i="1"/>
  <c r="F598" i="1"/>
  <c r="BE597" i="1"/>
  <c r="BD597" i="1"/>
  <c r="L597" i="1"/>
  <c r="J597" i="1"/>
  <c r="H597" i="1"/>
  <c r="I597" i="1" s="1"/>
  <c r="G597" i="1"/>
  <c r="F597" i="1"/>
  <c r="BE596" i="1"/>
  <c r="BD596" i="1"/>
  <c r="L596" i="1"/>
  <c r="J596" i="1"/>
  <c r="H596" i="1"/>
  <c r="I596" i="1" s="1"/>
  <c r="G596" i="1"/>
  <c r="F596" i="1"/>
  <c r="BE595" i="1"/>
  <c r="BD595" i="1"/>
  <c r="L595" i="1"/>
  <c r="J595" i="1"/>
  <c r="H595" i="1"/>
  <c r="I595" i="1" s="1"/>
  <c r="G595" i="1"/>
  <c r="F595" i="1"/>
  <c r="BE594" i="1"/>
  <c r="BD594" i="1"/>
  <c r="L594" i="1"/>
  <c r="J594" i="1"/>
  <c r="H594" i="1"/>
  <c r="I594" i="1" s="1"/>
  <c r="G594" i="1"/>
  <c r="F594" i="1"/>
  <c r="BE593" i="1"/>
  <c r="BD593" i="1"/>
  <c r="L593" i="1"/>
  <c r="J593" i="1"/>
  <c r="H593" i="1"/>
  <c r="I593" i="1" s="1"/>
  <c r="G593" i="1"/>
  <c r="F593" i="1"/>
  <c r="BE592" i="1"/>
  <c r="BD592" i="1"/>
  <c r="L592" i="1"/>
  <c r="J592" i="1"/>
  <c r="H592" i="1"/>
  <c r="I592" i="1" s="1"/>
  <c r="G592" i="1"/>
  <c r="F592" i="1"/>
  <c r="BE591" i="1"/>
  <c r="BD591" i="1"/>
  <c r="L591" i="1"/>
  <c r="J591" i="1"/>
  <c r="H591" i="1"/>
  <c r="I591" i="1" s="1"/>
  <c r="G591" i="1"/>
  <c r="F591" i="1"/>
  <c r="BE590" i="1"/>
  <c r="BD590" i="1"/>
  <c r="L590" i="1"/>
  <c r="J590" i="1"/>
  <c r="H590" i="1"/>
  <c r="I590" i="1" s="1"/>
  <c r="G590" i="1"/>
  <c r="F590" i="1"/>
  <c r="BE589" i="1"/>
  <c r="BD589" i="1"/>
  <c r="L589" i="1"/>
  <c r="J589" i="1"/>
  <c r="H589" i="1"/>
  <c r="I589" i="1" s="1"/>
  <c r="G589" i="1"/>
  <c r="F589" i="1"/>
  <c r="BE588" i="1"/>
  <c r="BD588" i="1"/>
  <c r="L588" i="1"/>
  <c r="J588" i="1"/>
  <c r="H588" i="1"/>
  <c r="I588" i="1" s="1"/>
  <c r="G588" i="1"/>
  <c r="F588" i="1"/>
  <c r="BE587" i="1"/>
  <c r="BD587" i="1"/>
  <c r="L587" i="1"/>
  <c r="J587" i="1"/>
  <c r="H587" i="1"/>
  <c r="I587" i="1" s="1"/>
  <c r="G587" i="1"/>
  <c r="F587" i="1"/>
  <c r="BE586" i="1"/>
  <c r="BD586" i="1"/>
  <c r="L586" i="1"/>
  <c r="J586" i="1"/>
  <c r="H586" i="1"/>
  <c r="I586" i="1" s="1"/>
  <c r="G586" i="1"/>
  <c r="F586" i="1"/>
  <c r="BE585" i="1"/>
  <c r="BD585" i="1"/>
  <c r="L585" i="1"/>
  <c r="J585" i="1"/>
  <c r="H585" i="1"/>
  <c r="I585" i="1" s="1"/>
  <c r="G585" i="1"/>
  <c r="F585" i="1"/>
  <c r="BE584" i="1"/>
  <c r="BD584" i="1"/>
  <c r="L584" i="1"/>
  <c r="J584" i="1"/>
  <c r="H584" i="1"/>
  <c r="I584" i="1" s="1"/>
  <c r="G584" i="1"/>
  <c r="F584" i="1"/>
  <c r="BE583" i="1"/>
  <c r="BD583" i="1"/>
  <c r="L583" i="1"/>
  <c r="J583" i="1"/>
  <c r="H583" i="1"/>
  <c r="I583" i="1" s="1"/>
  <c r="G583" i="1"/>
  <c r="F583" i="1"/>
  <c r="BE582" i="1"/>
  <c r="BD582" i="1"/>
  <c r="L582" i="1"/>
  <c r="J582" i="1"/>
  <c r="H582" i="1"/>
  <c r="I582" i="1" s="1"/>
  <c r="G582" i="1"/>
  <c r="F582" i="1"/>
  <c r="BE581" i="1"/>
  <c r="BD581" i="1"/>
  <c r="L581" i="1"/>
  <c r="J581" i="1"/>
  <c r="H581" i="1"/>
  <c r="I581" i="1" s="1"/>
  <c r="G581" i="1"/>
  <c r="F581" i="1"/>
  <c r="BE580" i="1"/>
  <c r="BD580" i="1"/>
  <c r="L580" i="1"/>
  <c r="J580" i="1"/>
  <c r="H580" i="1"/>
  <c r="I580" i="1" s="1"/>
  <c r="G580" i="1"/>
  <c r="F580" i="1"/>
  <c r="BE579" i="1"/>
  <c r="BD579" i="1"/>
  <c r="L579" i="1"/>
  <c r="J579" i="1"/>
  <c r="H579" i="1"/>
  <c r="I579" i="1" s="1"/>
  <c r="G579" i="1"/>
  <c r="F579" i="1"/>
  <c r="BE578" i="1"/>
  <c r="BD578" i="1"/>
  <c r="L578" i="1"/>
  <c r="J578" i="1"/>
  <c r="H578" i="1"/>
  <c r="I578" i="1" s="1"/>
  <c r="G578" i="1"/>
  <c r="F578" i="1"/>
  <c r="BE577" i="1"/>
  <c r="BD577" i="1"/>
  <c r="L577" i="1"/>
  <c r="J577" i="1"/>
  <c r="H577" i="1"/>
  <c r="I577" i="1" s="1"/>
  <c r="G577" i="1"/>
  <c r="F577" i="1"/>
  <c r="BE576" i="1"/>
  <c r="BD576" i="1"/>
  <c r="L576" i="1"/>
  <c r="J576" i="1"/>
  <c r="H576" i="1"/>
  <c r="I576" i="1" s="1"/>
  <c r="G576" i="1"/>
  <c r="F576" i="1"/>
  <c r="BE575" i="1"/>
  <c r="BD575" i="1"/>
  <c r="L575" i="1"/>
  <c r="J575" i="1"/>
  <c r="H575" i="1"/>
  <c r="I575" i="1" s="1"/>
  <c r="G575" i="1"/>
  <c r="F575" i="1"/>
  <c r="BE574" i="1"/>
  <c r="BD574" i="1"/>
  <c r="L574" i="1"/>
  <c r="J574" i="1"/>
  <c r="H574" i="1"/>
  <c r="I574" i="1" s="1"/>
  <c r="G574" i="1"/>
  <c r="F574" i="1"/>
  <c r="BE573" i="1"/>
  <c r="BD573" i="1"/>
  <c r="L573" i="1"/>
  <c r="J573" i="1"/>
  <c r="H573" i="1"/>
  <c r="I573" i="1" s="1"/>
  <c r="G573" i="1"/>
  <c r="F573" i="1"/>
  <c r="BE572" i="1"/>
  <c r="BD572" i="1"/>
  <c r="L572" i="1"/>
  <c r="J572" i="1"/>
  <c r="H572" i="1"/>
  <c r="I572" i="1" s="1"/>
  <c r="G572" i="1"/>
  <c r="F572" i="1"/>
  <c r="BE571" i="1"/>
  <c r="BD571" i="1"/>
  <c r="L571" i="1"/>
  <c r="J571" i="1"/>
  <c r="H571" i="1"/>
  <c r="I571" i="1" s="1"/>
  <c r="G571" i="1"/>
  <c r="F571" i="1"/>
  <c r="BE570" i="1"/>
  <c r="BD570" i="1"/>
  <c r="L570" i="1"/>
  <c r="J570" i="1"/>
  <c r="H570" i="1"/>
  <c r="I570" i="1" s="1"/>
  <c r="G570" i="1"/>
  <c r="F570" i="1"/>
  <c r="BE569" i="1"/>
  <c r="BD569" i="1"/>
  <c r="L569" i="1"/>
  <c r="J569" i="1"/>
  <c r="H569" i="1"/>
  <c r="I569" i="1" s="1"/>
  <c r="G569" i="1"/>
  <c r="F569" i="1"/>
  <c r="BE568" i="1"/>
  <c r="BD568" i="1"/>
  <c r="L568" i="1"/>
  <c r="J568" i="1"/>
  <c r="H568" i="1"/>
  <c r="I568" i="1" s="1"/>
  <c r="G568" i="1"/>
  <c r="F568" i="1"/>
  <c r="BE567" i="1"/>
  <c r="BD567" i="1"/>
  <c r="L567" i="1"/>
  <c r="J567" i="1"/>
  <c r="H567" i="1"/>
  <c r="I567" i="1" s="1"/>
  <c r="G567" i="1"/>
  <c r="F567" i="1"/>
  <c r="BE566" i="1"/>
  <c r="BD566" i="1"/>
  <c r="L566" i="1"/>
  <c r="J566" i="1"/>
  <c r="H566" i="1"/>
  <c r="I566" i="1" s="1"/>
  <c r="G566" i="1"/>
  <c r="F566" i="1"/>
  <c r="BE565" i="1"/>
  <c r="BD565" i="1"/>
  <c r="L565" i="1"/>
  <c r="J565" i="1"/>
  <c r="H565" i="1"/>
  <c r="I565" i="1" s="1"/>
  <c r="G565" i="1"/>
  <c r="F565" i="1"/>
  <c r="BE564" i="1"/>
  <c r="BD564" i="1"/>
  <c r="L564" i="1"/>
  <c r="J564" i="1"/>
  <c r="H564" i="1"/>
  <c r="I564" i="1" s="1"/>
  <c r="G564" i="1"/>
  <c r="F564" i="1"/>
  <c r="BE563" i="1"/>
  <c r="BD563" i="1"/>
  <c r="L563" i="1"/>
  <c r="J563" i="1"/>
  <c r="H563" i="1"/>
  <c r="I563" i="1" s="1"/>
  <c r="G563" i="1"/>
  <c r="F563" i="1"/>
  <c r="BE562" i="1"/>
  <c r="BD562" i="1"/>
  <c r="L562" i="1"/>
  <c r="J562" i="1"/>
  <c r="H562" i="1"/>
  <c r="I562" i="1" s="1"/>
  <c r="G562" i="1"/>
  <c r="F562" i="1"/>
  <c r="BE561" i="1"/>
  <c r="BD561" i="1"/>
  <c r="L561" i="1"/>
  <c r="J561" i="1"/>
  <c r="H561" i="1"/>
  <c r="I561" i="1" s="1"/>
  <c r="G561" i="1"/>
  <c r="F561" i="1"/>
  <c r="BE560" i="1"/>
  <c r="BD560" i="1"/>
  <c r="L560" i="1"/>
  <c r="J560" i="1"/>
  <c r="H560" i="1"/>
  <c r="I560" i="1" s="1"/>
  <c r="G560" i="1"/>
  <c r="F560" i="1"/>
  <c r="BE559" i="1"/>
  <c r="BD559" i="1"/>
  <c r="L559" i="1"/>
  <c r="J559" i="1"/>
  <c r="H559" i="1"/>
  <c r="I559" i="1" s="1"/>
  <c r="G559" i="1"/>
  <c r="F559" i="1"/>
  <c r="BE558" i="1"/>
  <c r="BD558" i="1"/>
  <c r="L558" i="1"/>
  <c r="J558" i="1"/>
  <c r="H558" i="1"/>
  <c r="I558" i="1" s="1"/>
  <c r="G558" i="1"/>
  <c r="F558" i="1"/>
  <c r="BE557" i="1"/>
  <c r="BD557" i="1"/>
  <c r="L557" i="1"/>
  <c r="J557" i="1"/>
  <c r="H557" i="1"/>
  <c r="I557" i="1" s="1"/>
  <c r="G557" i="1"/>
  <c r="F557" i="1"/>
  <c r="BE556" i="1"/>
  <c r="BD556" i="1"/>
  <c r="L556" i="1"/>
  <c r="J556" i="1"/>
  <c r="H556" i="1"/>
  <c r="I556" i="1" s="1"/>
  <c r="G556" i="1"/>
  <c r="F556" i="1"/>
  <c r="BE555" i="1"/>
  <c r="BD555" i="1"/>
  <c r="L555" i="1"/>
  <c r="J555" i="1"/>
  <c r="H555" i="1"/>
  <c r="I555" i="1" s="1"/>
  <c r="G555" i="1"/>
  <c r="F555" i="1"/>
  <c r="BE554" i="1"/>
  <c r="BD554" i="1"/>
  <c r="L554" i="1"/>
  <c r="J554" i="1"/>
  <c r="H554" i="1"/>
  <c r="I554" i="1" s="1"/>
  <c r="G554" i="1"/>
  <c r="F554" i="1"/>
  <c r="BE553" i="1"/>
  <c r="BD553" i="1"/>
  <c r="L553" i="1"/>
  <c r="J553" i="1"/>
  <c r="H553" i="1"/>
  <c r="I553" i="1" s="1"/>
  <c r="G553" i="1"/>
  <c r="F553" i="1"/>
  <c r="BE552" i="1"/>
  <c r="BD552" i="1"/>
  <c r="L552" i="1"/>
  <c r="J552" i="1"/>
  <c r="H552" i="1"/>
  <c r="I552" i="1" s="1"/>
  <c r="G552" i="1"/>
  <c r="F552" i="1"/>
  <c r="BE551" i="1"/>
  <c r="BD551" i="1"/>
  <c r="L551" i="1"/>
  <c r="J551" i="1"/>
  <c r="H551" i="1"/>
  <c r="I551" i="1" s="1"/>
  <c r="G551" i="1"/>
  <c r="F551" i="1"/>
  <c r="BE550" i="1"/>
  <c r="BD550" i="1"/>
  <c r="L550" i="1"/>
  <c r="J550" i="1"/>
  <c r="H550" i="1"/>
  <c r="I550" i="1" s="1"/>
  <c r="G550" i="1"/>
  <c r="F550" i="1"/>
  <c r="BE549" i="1"/>
  <c r="BD549" i="1"/>
  <c r="L549" i="1"/>
  <c r="J549" i="1"/>
  <c r="H549" i="1"/>
  <c r="I549" i="1" s="1"/>
  <c r="G549" i="1"/>
  <c r="F549" i="1"/>
  <c r="BE548" i="1"/>
  <c r="BD548" i="1"/>
  <c r="L548" i="1"/>
  <c r="J548" i="1"/>
  <c r="H548" i="1"/>
  <c r="I548" i="1" s="1"/>
  <c r="G548" i="1"/>
  <c r="F548" i="1"/>
  <c r="BE547" i="1"/>
  <c r="BD547" i="1"/>
  <c r="L547" i="1"/>
  <c r="J547" i="1"/>
  <c r="H547" i="1"/>
  <c r="I547" i="1" s="1"/>
  <c r="G547" i="1"/>
  <c r="F547" i="1"/>
  <c r="BE546" i="1"/>
  <c r="BD546" i="1"/>
  <c r="L546" i="1"/>
  <c r="J546" i="1"/>
  <c r="H546" i="1"/>
  <c r="I546" i="1" s="1"/>
  <c r="G546" i="1"/>
  <c r="F546" i="1"/>
  <c r="BE545" i="1"/>
  <c r="BD545" i="1"/>
  <c r="L545" i="1"/>
  <c r="J545" i="1"/>
  <c r="H545" i="1"/>
  <c r="I545" i="1" s="1"/>
  <c r="G545" i="1"/>
  <c r="F545" i="1"/>
  <c r="BE544" i="1"/>
  <c r="BD544" i="1"/>
  <c r="L544" i="1"/>
  <c r="J544" i="1"/>
  <c r="H544" i="1"/>
  <c r="I544" i="1" s="1"/>
  <c r="G544" i="1"/>
  <c r="F544" i="1"/>
  <c r="BE543" i="1"/>
  <c r="BD543" i="1"/>
  <c r="L543" i="1"/>
  <c r="J543" i="1"/>
  <c r="H543" i="1"/>
  <c r="I543" i="1" s="1"/>
  <c r="G543" i="1"/>
  <c r="F543" i="1"/>
  <c r="BE542" i="1"/>
  <c r="BD542" i="1"/>
  <c r="L542" i="1"/>
  <c r="J542" i="1"/>
  <c r="H542" i="1"/>
  <c r="I542" i="1" s="1"/>
  <c r="G542" i="1"/>
  <c r="F542" i="1"/>
  <c r="BE541" i="1"/>
  <c r="BD541" i="1"/>
  <c r="L541" i="1"/>
  <c r="J541" i="1"/>
  <c r="H541" i="1"/>
  <c r="I541" i="1" s="1"/>
  <c r="G541" i="1"/>
  <c r="F541" i="1"/>
  <c r="BE540" i="1"/>
  <c r="BD540" i="1"/>
  <c r="L540" i="1"/>
  <c r="J540" i="1"/>
  <c r="H540" i="1"/>
  <c r="I540" i="1" s="1"/>
  <c r="G540" i="1"/>
  <c r="F540" i="1"/>
  <c r="BE539" i="1"/>
  <c r="BD539" i="1"/>
  <c r="L539" i="1"/>
  <c r="J539" i="1"/>
  <c r="H539" i="1"/>
  <c r="I539" i="1" s="1"/>
  <c r="G539" i="1"/>
  <c r="F539" i="1"/>
  <c r="BE538" i="1"/>
  <c r="BD538" i="1"/>
  <c r="L538" i="1"/>
  <c r="J538" i="1"/>
  <c r="H538" i="1"/>
  <c r="I538" i="1" s="1"/>
  <c r="G538" i="1"/>
  <c r="F538" i="1"/>
  <c r="BE537" i="1"/>
  <c r="BD537" i="1"/>
  <c r="L537" i="1"/>
  <c r="J537" i="1"/>
  <c r="H537" i="1"/>
  <c r="I537" i="1" s="1"/>
  <c r="G537" i="1"/>
  <c r="F537" i="1"/>
  <c r="BE536" i="1"/>
  <c r="BD536" i="1"/>
  <c r="L536" i="1"/>
  <c r="J536" i="1"/>
  <c r="H536" i="1"/>
  <c r="I536" i="1" s="1"/>
  <c r="G536" i="1"/>
  <c r="F536" i="1"/>
  <c r="BE535" i="1"/>
  <c r="BD535" i="1"/>
  <c r="L535" i="1"/>
  <c r="J535" i="1"/>
  <c r="H535" i="1"/>
  <c r="I535" i="1" s="1"/>
  <c r="G535" i="1"/>
  <c r="F535" i="1"/>
  <c r="BE534" i="1"/>
  <c r="BD534" i="1"/>
  <c r="L534" i="1"/>
  <c r="J534" i="1"/>
  <c r="H534" i="1"/>
  <c r="I534" i="1" s="1"/>
  <c r="G534" i="1"/>
  <c r="F534" i="1"/>
  <c r="BE533" i="1"/>
  <c r="BD533" i="1"/>
  <c r="L533" i="1"/>
  <c r="J533" i="1"/>
  <c r="H533" i="1"/>
  <c r="I533" i="1" s="1"/>
  <c r="G533" i="1"/>
  <c r="F533" i="1"/>
  <c r="BE532" i="1"/>
  <c r="BD532" i="1"/>
  <c r="L532" i="1"/>
  <c r="J532" i="1"/>
  <c r="H532" i="1"/>
  <c r="I532" i="1" s="1"/>
  <c r="G532" i="1"/>
  <c r="F532" i="1"/>
  <c r="BE531" i="1"/>
  <c r="BD531" i="1"/>
  <c r="L531" i="1"/>
  <c r="J531" i="1"/>
  <c r="H531" i="1"/>
  <c r="I531" i="1" s="1"/>
  <c r="G531" i="1"/>
  <c r="F531" i="1"/>
  <c r="BE530" i="1"/>
  <c r="BD530" i="1"/>
  <c r="L530" i="1"/>
  <c r="J530" i="1"/>
  <c r="H530" i="1"/>
  <c r="I530" i="1" s="1"/>
  <c r="G530" i="1"/>
  <c r="F530" i="1"/>
  <c r="BE529" i="1"/>
  <c r="BD529" i="1"/>
  <c r="L529" i="1"/>
  <c r="J529" i="1"/>
  <c r="H529" i="1"/>
  <c r="I529" i="1" s="1"/>
  <c r="G529" i="1"/>
  <c r="F529" i="1"/>
  <c r="BE528" i="1"/>
  <c r="BD528" i="1"/>
  <c r="L528" i="1"/>
  <c r="J528" i="1"/>
  <c r="H528" i="1"/>
  <c r="I528" i="1" s="1"/>
  <c r="G528" i="1"/>
  <c r="F528" i="1"/>
  <c r="BE527" i="1"/>
  <c r="BD527" i="1"/>
  <c r="L527" i="1"/>
  <c r="J527" i="1"/>
  <c r="H527" i="1"/>
  <c r="I527" i="1" s="1"/>
  <c r="G527" i="1"/>
  <c r="F527" i="1"/>
  <c r="BE526" i="1"/>
  <c r="BD526" i="1"/>
  <c r="L526" i="1"/>
  <c r="J526" i="1"/>
  <c r="H526" i="1"/>
  <c r="I526" i="1" s="1"/>
  <c r="G526" i="1"/>
  <c r="F526" i="1"/>
  <c r="BE525" i="1"/>
  <c r="BD525" i="1"/>
  <c r="L525" i="1"/>
  <c r="J525" i="1"/>
  <c r="H525" i="1"/>
  <c r="I525" i="1" s="1"/>
  <c r="G525" i="1"/>
  <c r="F525" i="1"/>
  <c r="BE524" i="1"/>
  <c r="BD524" i="1"/>
  <c r="L524" i="1"/>
  <c r="J524" i="1"/>
  <c r="H524" i="1"/>
  <c r="I524" i="1" s="1"/>
  <c r="G524" i="1"/>
  <c r="F524" i="1"/>
  <c r="BE523" i="1"/>
  <c r="BD523" i="1"/>
  <c r="L523" i="1"/>
  <c r="J523" i="1"/>
  <c r="H523" i="1"/>
  <c r="I523" i="1" s="1"/>
  <c r="G523" i="1"/>
  <c r="F523" i="1"/>
  <c r="BE522" i="1"/>
  <c r="BD522" i="1"/>
  <c r="L522" i="1"/>
  <c r="J522" i="1"/>
  <c r="H522" i="1"/>
  <c r="I522" i="1" s="1"/>
  <c r="G522" i="1"/>
  <c r="F522" i="1"/>
  <c r="BE521" i="1"/>
  <c r="BD521" i="1"/>
  <c r="L521" i="1"/>
  <c r="J521" i="1"/>
  <c r="H521" i="1"/>
  <c r="I521" i="1" s="1"/>
  <c r="G521" i="1"/>
  <c r="F521" i="1"/>
  <c r="BE520" i="1"/>
  <c r="BD520" i="1"/>
  <c r="L520" i="1"/>
  <c r="J520" i="1"/>
  <c r="H520" i="1"/>
  <c r="I520" i="1" s="1"/>
  <c r="G520" i="1"/>
  <c r="F520" i="1"/>
  <c r="BE519" i="1"/>
  <c r="BD519" i="1"/>
  <c r="L519" i="1"/>
  <c r="J519" i="1"/>
  <c r="H519" i="1"/>
  <c r="I519" i="1" s="1"/>
  <c r="G519" i="1"/>
  <c r="F519" i="1"/>
  <c r="BE518" i="1"/>
  <c r="BD518" i="1"/>
  <c r="L518" i="1"/>
  <c r="J518" i="1"/>
  <c r="H518" i="1"/>
  <c r="I518" i="1" s="1"/>
  <c r="G518" i="1"/>
  <c r="F518" i="1"/>
  <c r="BE517" i="1"/>
  <c r="BD517" i="1"/>
  <c r="L517" i="1"/>
  <c r="J517" i="1"/>
  <c r="H517" i="1"/>
  <c r="I517" i="1" s="1"/>
  <c r="G517" i="1"/>
  <c r="F517" i="1"/>
  <c r="BE516" i="1"/>
  <c r="BD516" i="1"/>
  <c r="L516" i="1"/>
  <c r="J516" i="1"/>
  <c r="H516" i="1"/>
  <c r="I516" i="1" s="1"/>
  <c r="G516" i="1"/>
  <c r="F516" i="1"/>
  <c r="BE515" i="1"/>
  <c r="BD515" i="1"/>
  <c r="L515" i="1"/>
  <c r="J515" i="1"/>
  <c r="H515" i="1"/>
  <c r="I515" i="1" s="1"/>
  <c r="G515" i="1"/>
  <c r="F515" i="1"/>
  <c r="BE514" i="1"/>
  <c r="BD514" i="1"/>
  <c r="L514" i="1"/>
  <c r="J514" i="1"/>
  <c r="H514" i="1"/>
  <c r="I514" i="1" s="1"/>
  <c r="G514" i="1"/>
  <c r="F514" i="1"/>
  <c r="BE513" i="1"/>
  <c r="BD513" i="1"/>
  <c r="L513" i="1"/>
  <c r="J513" i="1"/>
  <c r="H513" i="1"/>
  <c r="I513" i="1" s="1"/>
  <c r="G513" i="1"/>
  <c r="F513" i="1"/>
  <c r="BE512" i="1"/>
  <c r="BD512" i="1"/>
  <c r="L512" i="1"/>
  <c r="J512" i="1"/>
  <c r="H512" i="1"/>
  <c r="I512" i="1" s="1"/>
  <c r="G512" i="1"/>
  <c r="F512" i="1"/>
  <c r="BE511" i="1"/>
  <c r="BD511" i="1"/>
  <c r="L511" i="1"/>
  <c r="J511" i="1"/>
  <c r="H511" i="1"/>
  <c r="I511" i="1" s="1"/>
  <c r="G511" i="1"/>
  <c r="F511" i="1"/>
  <c r="BE510" i="1"/>
  <c r="BD510" i="1"/>
  <c r="L510" i="1"/>
  <c r="J510" i="1"/>
  <c r="H510" i="1"/>
  <c r="I510" i="1" s="1"/>
  <c r="G510" i="1"/>
  <c r="F510" i="1"/>
  <c r="BE509" i="1"/>
  <c r="BD509" i="1"/>
  <c r="L509" i="1"/>
  <c r="J509" i="1"/>
  <c r="H509" i="1"/>
  <c r="I509" i="1" s="1"/>
  <c r="G509" i="1"/>
  <c r="F509" i="1"/>
  <c r="BE508" i="1"/>
  <c r="BD508" i="1"/>
  <c r="L508" i="1"/>
  <c r="J508" i="1"/>
  <c r="H508" i="1"/>
  <c r="I508" i="1" s="1"/>
  <c r="G508" i="1"/>
  <c r="F508" i="1"/>
  <c r="BE507" i="1"/>
  <c r="BD507" i="1"/>
  <c r="L507" i="1"/>
  <c r="J507" i="1"/>
  <c r="H507" i="1"/>
  <c r="I507" i="1" s="1"/>
  <c r="G507" i="1"/>
  <c r="F507" i="1"/>
  <c r="BE506" i="1"/>
  <c r="BD506" i="1"/>
  <c r="L506" i="1"/>
  <c r="J506" i="1"/>
  <c r="H506" i="1"/>
  <c r="I506" i="1" s="1"/>
  <c r="G506" i="1"/>
  <c r="F506" i="1"/>
  <c r="BE505" i="1"/>
  <c r="BD505" i="1"/>
  <c r="L505" i="1"/>
  <c r="J505" i="1"/>
  <c r="H505" i="1"/>
  <c r="I505" i="1" s="1"/>
  <c r="G505" i="1"/>
  <c r="F505" i="1"/>
  <c r="BE504" i="1"/>
  <c r="BD504" i="1"/>
  <c r="L504" i="1"/>
  <c r="J504" i="1"/>
  <c r="H504" i="1"/>
  <c r="I504" i="1" s="1"/>
  <c r="G504" i="1"/>
  <c r="F504" i="1"/>
  <c r="BE503" i="1"/>
  <c r="BD503" i="1"/>
  <c r="L503" i="1"/>
  <c r="J503" i="1"/>
  <c r="H503" i="1"/>
  <c r="I503" i="1" s="1"/>
  <c r="G503" i="1"/>
  <c r="F503" i="1"/>
  <c r="BE502" i="1"/>
  <c r="BD502" i="1"/>
  <c r="L502" i="1"/>
  <c r="J502" i="1"/>
  <c r="H502" i="1"/>
  <c r="I502" i="1" s="1"/>
  <c r="G502" i="1"/>
  <c r="F502" i="1"/>
  <c r="BE501" i="1"/>
  <c r="BD501" i="1"/>
  <c r="L501" i="1"/>
  <c r="J501" i="1"/>
  <c r="H501" i="1"/>
  <c r="I501" i="1" s="1"/>
  <c r="G501" i="1"/>
  <c r="F501" i="1"/>
  <c r="BE500" i="1"/>
  <c r="BD500" i="1"/>
  <c r="L500" i="1"/>
  <c r="J500" i="1"/>
  <c r="H500" i="1"/>
  <c r="I500" i="1" s="1"/>
  <c r="G500" i="1"/>
  <c r="F500" i="1"/>
  <c r="BE499" i="1"/>
  <c r="BD499" i="1"/>
  <c r="L499" i="1"/>
  <c r="J499" i="1"/>
  <c r="H499" i="1"/>
  <c r="I499" i="1" s="1"/>
  <c r="G499" i="1"/>
  <c r="F499" i="1"/>
  <c r="BE498" i="1"/>
  <c r="BD498" i="1"/>
  <c r="L498" i="1"/>
  <c r="J498" i="1"/>
  <c r="H498" i="1"/>
  <c r="I498" i="1" s="1"/>
  <c r="G498" i="1"/>
  <c r="F498" i="1"/>
  <c r="BE497" i="1"/>
  <c r="BD497" i="1"/>
  <c r="L497" i="1"/>
  <c r="J497" i="1"/>
  <c r="H497" i="1"/>
  <c r="I497" i="1" s="1"/>
  <c r="G497" i="1"/>
  <c r="F497" i="1"/>
  <c r="BE496" i="1"/>
  <c r="BD496" i="1"/>
  <c r="L496" i="1"/>
  <c r="J496" i="1"/>
  <c r="H496" i="1"/>
  <c r="I496" i="1" s="1"/>
  <c r="G496" i="1"/>
  <c r="F496" i="1"/>
  <c r="BE495" i="1"/>
  <c r="BD495" i="1"/>
  <c r="L495" i="1"/>
  <c r="J495" i="1"/>
  <c r="H495" i="1"/>
  <c r="I495" i="1" s="1"/>
  <c r="G495" i="1"/>
  <c r="F495" i="1"/>
  <c r="BE494" i="1"/>
  <c r="BD494" i="1"/>
  <c r="L494" i="1"/>
  <c r="J494" i="1"/>
  <c r="H494" i="1"/>
  <c r="I494" i="1" s="1"/>
  <c r="G494" i="1"/>
  <c r="F494" i="1"/>
  <c r="BE493" i="1"/>
  <c r="BD493" i="1"/>
  <c r="L493" i="1"/>
  <c r="J493" i="1"/>
  <c r="H493" i="1"/>
  <c r="I493" i="1" s="1"/>
  <c r="G493" i="1"/>
  <c r="F493" i="1"/>
  <c r="BE492" i="1"/>
  <c r="BD492" i="1"/>
  <c r="L492" i="1"/>
  <c r="J492" i="1"/>
  <c r="H492" i="1"/>
  <c r="I492" i="1" s="1"/>
  <c r="G492" i="1"/>
  <c r="F492" i="1"/>
  <c r="BE491" i="1"/>
  <c r="BD491" i="1"/>
  <c r="L491" i="1"/>
  <c r="J491" i="1"/>
  <c r="H491" i="1"/>
  <c r="I491" i="1" s="1"/>
  <c r="G491" i="1"/>
  <c r="F491" i="1"/>
  <c r="BE490" i="1"/>
  <c r="BD490" i="1"/>
  <c r="L490" i="1"/>
  <c r="J490" i="1"/>
  <c r="H490" i="1"/>
  <c r="I490" i="1" s="1"/>
  <c r="G490" i="1"/>
  <c r="F490" i="1"/>
  <c r="BE489" i="1"/>
  <c r="BD489" i="1"/>
  <c r="L489" i="1"/>
  <c r="J489" i="1"/>
  <c r="H489" i="1"/>
  <c r="I489" i="1" s="1"/>
  <c r="G489" i="1"/>
  <c r="F489" i="1"/>
  <c r="BE488" i="1"/>
  <c r="BD488" i="1"/>
  <c r="L488" i="1"/>
  <c r="J488" i="1"/>
  <c r="H488" i="1"/>
  <c r="I488" i="1" s="1"/>
  <c r="G488" i="1"/>
  <c r="F488" i="1"/>
  <c r="BE487" i="1"/>
  <c r="BD487" i="1"/>
  <c r="L487" i="1"/>
  <c r="J487" i="1"/>
  <c r="H487" i="1"/>
  <c r="I487" i="1" s="1"/>
  <c r="G487" i="1"/>
  <c r="F487" i="1"/>
  <c r="BE486" i="1"/>
  <c r="BD486" i="1"/>
  <c r="L486" i="1"/>
  <c r="J486" i="1"/>
  <c r="H486" i="1"/>
  <c r="I486" i="1" s="1"/>
  <c r="G486" i="1"/>
  <c r="F486" i="1"/>
  <c r="BE485" i="1"/>
  <c r="BD485" i="1"/>
  <c r="L485" i="1"/>
  <c r="J485" i="1"/>
  <c r="H485" i="1"/>
  <c r="I485" i="1" s="1"/>
  <c r="G485" i="1"/>
  <c r="F485" i="1"/>
  <c r="BE484" i="1"/>
  <c r="BD484" i="1"/>
  <c r="L484" i="1"/>
  <c r="J484" i="1"/>
  <c r="H484" i="1"/>
  <c r="I484" i="1" s="1"/>
  <c r="G484" i="1"/>
  <c r="F484" i="1"/>
  <c r="BE483" i="1"/>
  <c r="BD483" i="1"/>
  <c r="L483" i="1"/>
  <c r="J483" i="1"/>
  <c r="H483" i="1"/>
  <c r="I483" i="1" s="1"/>
  <c r="G483" i="1"/>
  <c r="F483" i="1"/>
  <c r="BE482" i="1"/>
  <c r="BD482" i="1"/>
  <c r="L482" i="1"/>
  <c r="J482" i="1"/>
  <c r="H482" i="1"/>
  <c r="I482" i="1" s="1"/>
  <c r="G482" i="1"/>
  <c r="F482" i="1"/>
  <c r="BE481" i="1"/>
  <c r="BD481" i="1"/>
  <c r="L481" i="1"/>
  <c r="J481" i="1"/>
  <c r="H481" i="1"/>
  <c r="I481" i="1" s="1"/>
  <c r="G481" i="1"/>
  <c r="F481" i="1"/>
  <c r="BE480" i="1"/>
  <c r="BD480" i="1"/>
  <c r="L480" i="1"/>
  <c r="J480" i="1"/>
  <c r="H480" i="1"/>
  <c r="I480" i="1" s="1"/>
  <c r="G480" i="1"/>
  <c r="F480" i="1"/>
  <c r="BE479" i="1"/>
  <c r="BD479" i="1"/>
  <c r="L479" i="1"/>
  <c r="J479" i="1"/>
  <c r="H479" i="1"/>
  <c r="I479" i="1" s="1"/>
  <c r="G479" i="1"/>
  <c r="F479" i="1"/>
  <c r="BE478" i="1"/>
  <c r="BD478" i="1"/>
  <c r="L478" i="1"/>
  <c r="J478" i="1"/>
  <c r="H478" i="1"/>
  <c r="I478" i="1" s="1"/>
  <c r="G478" i="1"/>
  <c r="F478" i="1"/>
  <c r="BE477" i="1"/>
  <c r="BD477" i="1"/>
  <c r="L477" i="1"/>
  <c r="J477" i="1"/>
  <c r="H477" i="1"/>
  <c r="I477" i="1" s="1"/>
  <c r="G477" i="1"/>
  <c r="F477" i="1"/>
  <c r="BE476" i="1"/>
  <c r="BD476" i="1"/>
  <c r="L476" i="1"/>
  <c r="J476" i="1"/>
  <c r="H476" i="1"/>
  <c r="I476" i="1" s="1"/>
  <c r="G476" i="1"/>
  <c r="F476" i="1"/>
  <c r="BE475" i="1"/>
  <c r="BD475" i="1"/>
  <c r="L475" i="1"/>
  <c r="J475" i="1"/>
  <c r="H475" i="1"/>
  <c r="I475" i="1" s="1"/>
  <c r="G475" i="1"/>
  <c r="F475" i="1"/>
  <c r="BE474" i="1"/>
  <c r="BD474" i="1"/>
  <c r="L474" i="1"/>
  <c r="J474" i="1"/>
  <c r="H474" i="1"/>
  <c r="I474" i="1" s="1"/>
  <c r="G474" i="1"/>
  <c r="F474" i="1"/>
  <c r="BE473" i="1"/>
  <c r="BD473" i="1"/>
  <c r="L473" i="1"/>
  <c r="J473" i="1"/>
  <c r="H473" i="1"/>
  <c r="I473" i="1" s="1"/>
  <c r="G473" i="1"/>
  <c r="F473" i="1"/>
  <c r="BE472" i="1"/>
  <c r="BD472" i="1"/>
  <c r="L472" i="1"/>
  <c r="J472" i="1"/>
  <c r="H472" i="1"/>
  <c r="I472" i="1" s="1"/>
  <c r="G472" i="1"/>
  <c r="F472" i="1"/>
  <c r="BE471" i="1"/>
  <c r="BD471" i="1"/>
  <c r="L471" i="1"/>
  <c r="J471" i="1"/>
  <c r="H471" i="1"/>
  <c r="I471" i="1" s="1"/>
  <c r="G471" i="1"/>
  <c r="F471" i="1"/>
  <c r="BE470" i="1"/>
  <c r="BD470" i="1"/>
  <c r="L470" i="1"/>
  <c r="J470" i="1"/>
  <c r="H470" i="1"/>
  <c r="I470" i="1" s="1"/>
  <c r="G470" i="1"/>
  <c r="F470" i="1"/>
  <c r="BE469" i="1"/>
  <c r="BD469" i="1"/>
  <c r="L469" i="1"/>
  <c r="J469" i="1"/>
  <c r="H469" i="1"/>
  <c r="I469" i="1" s="1"/>
  <c r="G469" i="1"/>
  <c r="F469" i="1"/>
  <c r="BE468" i="1"/>
  <c r="BD468" i="1"/>
  <c r="L468" i="1"/>
  <c r="J468" i="1"/>
  <c r="H468" i="1"/>
  <c r="I468" i="1" s="1"/>
  <c r="G468" i="1"/>
  <c r="F468" i="1"/>
  <c r="BE467" i="1"/>
  <c r="BD467" i="1"/>
  <c r="L467" i="1"/>
  <c r="J467" i="1"/>
  <c r="H467" i="1"/>
  <c r="I467" i="1" s="1"/>
  <c r="G467" i="1"/>
  <c r="F467" i="1"/>
  <c r="BE466" i="1"/>
  <c r="BD466" i="1"/>
  <c r="L466" i="1"/>
  <c r="J466" i="1"/>
  <c r="H466" i="1"/>
  <c r="I466" i="1" s="1"/>
  <c r="G466" i="1"/>
  <c r="F466" i="1"/>
  <c r="BE465" i="1"/>
  <c r="BD465" i="1"/>
  <c r="L465" i="1"/>
  <c r="J465" i="1"/>
  <c r="H465" i="1"/>
  <c r="I465" i="1" s="1"/>
  <c r="G465" i="1"/>
  <c r="F465" i="1"/>
  <c r="BE464" i="1"/>
  <c r="BD464" i="1"/>
  <c r="L464" i="1"/>
  <c r="J464" i="1"/>
  <c r="H464" i="1"/>
  <c r="I464" i="1" s="1"/>
  <c r="G464" i="1"/>
  <c r="F464" i="1"/>
  <c r="BE463" i="1"/>
  <c r="BD463" i="1"/>
  <c r="L463" i="1"/>
  <c r="J463" i="1"/>
  <c r="H463" i="1"/>
  <c r="I463" i="1" s="1"/>
  <c r="G463" i="1"/>
  <c r="F463" i="1"/>
  <c r="BE462" i="1"/>
  <c r="BD462" i="1"/>
  <c r="L462" i="1"/>
  <c r="J462" i="1"/>
  <c r="H462" i="1"/>
  <c r="I462" i="1" s="1"/>
  <c r="G462" i="1"/>
  <c r="F462" i="1"/>
  <c r="BE461" i="1"/>
  <c r="BD461" i="1"/>
  <c r="L461" i="1"/>
  <c r="J461" i="1"/>
  <c r="H461" i="1"/>
  <c r="I461" i="1" s="1"/>
  <c r="G461" i="1"/>
  <c r="F461" i="1"/>
  <c r="BE460" i="1"/>
  <c r="BD460" i="1"/>
  <c r="L460" i="1"/>
  <c r="J460" i="1"/>
  <c r="H460" i="1"/>
  <c r="I460" i="1" s="1"/>
  <c r="G460" i="1"/>
  <c r="F460" i="1"/>
  <c r="BE459" i="1"/>
  <c r="BD459" i="1"/>
  <c r="L459" i="1"/>
  <c r="J459" i="1"/>
  <c r="H459" i="1"/>
  <c r="I459" i="1" s="1"/>
  <c r="G459" i="1"/>
  <c r="F459" i="1"/>
  <c r="BE458" i="1"/>
  <c r="BD458" i="1"/>
  <c r="L458" i="1"/>
  <c r="J458" i="1"/>
  <c r="H458" i="1"/>
  <c r="I458" i="1" s="1"/>
  <c r="G458" i="1"/>
  <c r="F458" i="1"/>
  <c r="BE457" i="1"/>
  <c r="BD457" i="1"/>
  <c r="L457" i="1"/>
  <c r="J457" i="1"/>
  <c r="H457" i="1"/>
  <c r="I457" i="1" s="1"/>
  <c r="G457" i="1"/>
  <c r="F457" i="1"/>
  <c r="BE456" i="1"/>
  <c r="BD456" i="1"/>
  <c r="L456" i="1"/>
  <c r="J456" i="1"/>
  <c r="H456" i="1"/>
  <c r="I456" i="1" s="1"/>
  <c r="G456" i="1"/>
  <c r="F456" i="1"/>
  <c r="BE455" i="1"/>
  <c r="BD455" i="1"/>
  <c r="L455" i="1"/>
  <c r="J455" i="1"/>
  <c r="H455" i="1"/>
  <c r="I455" i="1" s="1"/>
  <c r="G455" i="1"/>
  <c r="F455" i="1"/>
  <c r="BE454" i="1"/>
  <c r="BD454" i="1"/>
  <c r="L454" i="1"/>
  <c r="J454" i="1"/>
  <c r="H454" i="1"/>
  <c r="I454" i="1" s="1"/>
  <c r="G454" i="1"/>
  <c r="F454" i="1"/>
  <c r="BE453" i="1"/>
  <c r="BD453" i="1"/>
  <c r="L453" i="1"/>
  <c r="J453" i="1"/>
  <c r="H453" i="1"/>
  <c r="I453" i="1" s="1"/>
  <c r="G453" i="1"/>
  <c r="F453" i="1"/>
  <c r="BE452" i="1"/>
  <c r="BD452" i="1"/>
  <c r="L452" i="1"/>
  <c r="J452" i="1"/>
  <c r="H452" i="1"/>
  <c r="I452" i="1" s="1"/>
  <c r="G452" i="1"/>
  <c r="F452" i="1"/>
  <c r="BE451" i="1"/>
  <c r="BD451" i="1"/>
  <c r="L451" i="1"/>
  <c r="J451" i="1"/>
  <c r="H451" i="1"/>
  <c r="I451" i="1" s="1"/>
  <c r="G451" i="1"/>
  <c r="F451" i="1"/>
  <c r="BE450" i="1"/>
  <c r="BD450" i="1"/>
  <c r="L450" i="1"/>
  <c r="J450" i="1"/>
  <c r="H450" i="1"/>
  <c r="I450" i="1" s="1"/>
  <c r="G450" i="1"/>
  <c r="F450" i="1"/>
  <c r="BE449" i="1"/>
  <c r="BD449" i="1"/>
  <c r="L449" i="1"/>
  <c r="J449" i="1"/>
  <c r="H449" i="1"/>
  <c r="I449" i="1" s="1"/>
  <c r="G449" i="1"/>
  <c r="F449" i="1"/>
  <c r="BE448" i="1"/>
  <c r="BD448" i="1"/>
  <c r="L448" i="1"/>
  <c r="J448" i="1"/>
  <c r="H448" i="1"/>
  <c r="I448" i="1" s="1"/>
  <c r="G448" i="1"/>
  <c r="F448" i="1"/>
  <c r="BE447" i="1"/>
  <c r="BD447" i="1"/>
  <c r="L447" i="1"/>
  <c r="J447" i="1"/>
  <c r="H447" i="1"/>
  <c r="I447" i="1" s="1"/>
  <c r="G447" i="1"/>
  <c r="F447" i="1"/>
  <c r="BE446" i="1"/>
  <c r="BD446" i="1"/>
  <c r="L446" i="1"/>
  <c r="J446" i="1"/>
  <c r="H446" i="1"/>
  <c r="I446" i="1" s="1"/>
  <c r="G446" i="1"/>
  <c r="F446" i="1"/>
  <c r="BE445" i="1"/>
  <c r="BD445" i="1"/>
  <c r="L445" i="1"/>
  <c r="J445" i="1"/>
  <c r="H445" i="1"/>
  <c r="I445" i="1" s="1"/>
  <c r="G445" i="1"/>
  <c r="F445" i="1"/>
  <c r="BE444" i="1"/>
  <c r="BD444" i="1"/>
  <c r="L444" i="1"/>
  <c r="J444" i="1"/>
  <c r="H444" i="1"/>
  <c r="I444" i="1" s="1"/>
  <c r="G444" i="1"/>
  <c r="F444" i="1"/>
  <c r="BE443" i="1"/>
  <c r="BD443" i="1"/>
  <c r="L443" i="1"/>
  <c r="J443" i="1"/>
  <c r="H443" i="1"/>
  <c r="I443" i="1" s="1"/>
  <c r="G443" i="1"/>
  <c r="F443" i="1"/>
  <c r="BE442" i="1"/>
  <c r="BD442" i="1"/>
  <c r="L442" i="1"/>
  <c r="J442" i="1"/>
  <c r="H442" i="1"/>
  <c r="I442" i="1" s="1"/>
  <c r="G442" i="1"/>
  <c r="F442" i="1"/>
  <c r="BE441" i="1"/>
  <c r="BD441" i="1"/>
  <c r="L441" i="1"/>
  <c r="J441" i="1"/>
  <c r="H441" i="1"/>
  <c r="I441" i="1" s="1"/>
  <c r="G441" i="1"/>
  <c r="F441" i="1"/>
  <c r="BE440" i="1"/>
  <c r="BD440" i="1"/>
  <c r="L440" i="1"/>
  <c r="J440" i="1"/>
  <c r="H440" i="1"/>
  <c r="I440" i="1" s="1"/>
  <c r="G440" i="1"/>
  <c r="F440" i="1"/>
  <c r="BE439" i="1"/>
  <c r="BD439" i="1"/>
  <c r="L439" i="1"/>
  <c r="J439" i="1"/>
  <c r="H439" i="1"/>
  <c r="I439" i="1" s="1"/>
  <c r="G439" i="1"/>
  <c r="F439" i="1"/>
  <c r="BE438" i="1"/>
  <c r="BD438" i="1"/>
  <c r="L438" i="1"/>
  <c r="J438" i="1"/>
  <c r="H438" i="1"/>
  <c r="I438" i="1" s="1"/>
  <c r="G438" i="1"/>
  <c r="F438" i="1"/>
  <c r="BE437" i="1"/>
  <c r="BD437" i="1"/>
  <c r="L437" i="1"/>
  <c r="J437" i="1"/>
  <c r="H437" i="1"/>
  <c r="I437" i="1" s="1"/>
  <c r="G437" i="1"/>
  <c r="F437" i="1"/>
  <c r="BE436" i="1"/>
  <c r="BD436" i="1"/>
  <c r="L436" i="1"/>
  <c r="J436" i="1"/>
  <c r="H436" i="1"/>
  <c r="I436" i="1" s="1"/>
  <c r="G436" i="1"/>
  <c r="F436" i="1"/>
  <c r="BE435" i="1"/>
  <c r="BD435" i="1"/>
  <c r="L435" i="1"/>
  <c r="J435" i="1"/>
  <c r="H435" i="1"/>
  <c r="I435" i="1" s="1"/>
  <c r="G435" i="1"/>
  <c r="F435" i="1"/>
  <c r="BE434" i="1"/>
  <c r="BD434" i="1"/>
  <c r="L434" i="1"/>
  <c r="J434" i="1"/>
  <c r="H434" i="1"/>
  <c r="I434" i="1" s="1"/>
  <c r="G434" i="1"/>
  <c r="F434" i="1"/>
  <c r="BE433" i="1"/>
  <c r="BD433" i="1"/>
  <c r="L433" i="1"/>
  <c r="J433" i="1"/>
  <c r="H433" i="1"/>
  <c r="I433" i="1" s="1"/>
  <c r="G433" i="1"/>
  <c r="F433" i="1"/>
  <c r="BE432" i="1"/>
  <c r="BD432" i="1"/>
  <c r="L432" i="1"/>
  <c r="J432" i="1"/>
  <c r="H432" i="1"/>
  <c r="I432" i="1" s="1"/>
  <c r="G432" i="1"/>
  <c r="F432" i="1"/>
  <c r="BE431" i="1"/>
  <c r="BD431" i="1"/>
  <c r="L431" i="1"/>
  <c r="J431" i="1"/>
  <c r="H431" i="1"/>
  <c r="I431" i="1" s="1"/>
  <c r="G431" i="1"/>
  <c r="F431" i="1"/>
  <c r="BE430" i="1"/>
  <c r="BD430" i="1"/>
  <c r="L430" i="1"/>
  <c r="J430" i="1"/>
  <c r="H430" i="1"/>
  <c r="I430" i="1" s="1"/>
  <c r="G430" i="1"/>
  <c r="F430" i="1"/>
  <c r="BE429" i="1"/>
  <c r="BD429" i="1"/>
  <c r="L429" i="1"/>
  <c r="J429" i="1"/>
  <c r="H429" i="1"/>
  <c r="I429" i="1" s="1"/>
  <c r="G429" i="1"/>
  <c r="F429" i="1"/>
  <c r="BE428" i="1"/>
  <c r="BD428" i="1"/>
  <c r="L428" i="1"/>
  <c r="J428" i="1"/>
  <c r="H428" i="1"/>
  <c r="I428" i="1" s="1"/>
  <c r="G428" i="1"/>
  <c r="F428" i="1"/>
  <c r="BE427" i="1"/>
  <c r="BD427" i="1"/>
  <c r="L427" i="1"/>
  <c r="J427" i="1"/>
  <c r="H427" i="1"/>
  <c r="I427" i="1" s="1"/>
  <c r="G427" i="1"/>
  <c r="F427" i="1"/>
  <c r="BE426" i="1"/>
  <c r="BD426" i="1"/>
  <c r="L426" i="1"/>
  <c r="J426" i="1"/>
  <c r="H426" i="1"/>
  <c r="I426" i="1" s="1"/>
  <c r="G426" i="1"/>
  <c r="F426" i="1"/>
  <c r="BE425" i="1"/>
  <c r="BD425" i="1"/>
  <c r="L425" i="1"/>
  <c r="J425" i="1"/>
  <c r="H425" i="1"/>
  <c r="I425" i="1" s="1"/>
  <c r="G425" i="1"/>
  <c r="F425" i="1"/>
  <c r="BE424" i="1"/>
  <c r="BD424" i="1"/>
  <c r="L424" i="1"/>
  <c r="J424" i="1"/>
  <c r="H424" i="1"/>
  <c r="I424" i="1" s="1"/>
  <c r="G424" i="1"/>
  <c r="F424" i="1"/>
  <c r="BE423" i="1"/>
  <c r="BD423" i="1"/>
  <c r="L423" i="1"/>
  <c r="J423" i="1"/>
  <c r="H423" i="1"/>
  <c r="I423" i="1" s="1"/>
  <c r="G423" i="1"/>
  <c r="F423" i="1"/>
  <c r="BE422" i="1"/>
  <c r="BD422" i="1"/>
  <c r="L422" i="1"/>
  <c r="J422" i="1"/>
  <c r="H422" i="1"/>
  <c r="I422" i="1" s="1"/>
  <c r="G422" i="1"/>
  <c r="F422" i="1"/>
  <c r="BE421" i="1"/>
  <c r="BD421" i="1"/>
  <c r="L421" i="1"/>
  <c r="J421" i="1"/>
  <c r="H421" i="1"/>
  <c r="I421" i="1" s="1"/>
  <c r="G421" i="1"/>
  <c r="F421" i="1"/>
  <c r="BE420" i="1"/>
  <c r="BD420" i="1"/>
  <c r="L420" i="1"/>
  <c r="J420" i="1"/>
  <c r="H420" i="1"/>
  <c r="I420" i="1" s="1"/>
  <c r="G420" i="1"/>
  <c r="F420" i="1"/>
  <c r="BE419" i="1"/>
  <c r="BD419" i="1"/>
  <c r="L419" i="1"/>
  <c r="J419" i="1"/>
  <c r="H419" i="1"/>
  <c r="I419" i="1" s="1"/>
  <c r="G419" i="1"/>
  <c r="F419" i="1"/>
  <c r="BE418" i="1"/>
  <c r="BD418" i="1"/>
  <c r="L418" i="1"/>
  <c r="J418" i="1"/>
  <c r="H418" i="1"/>
  <c r="I418" i="1" s="1"/>
  <c r="G418" i="1"/>
  <c r="F418" i="1"/>
  <c r="BE417" i="1"/>
  <c r="BD417" i="1"/>
  <c r="L417" i="1"/>
  <c r="J417" i="1"/>
  <c r="H417" i="1"/>
  <c r="I417" i="1" s="1"/>
  <c r="G417" i="1"/>
  <c r="F417" i="1"/>
  <c r="BE416" i="1"/>
  <c r="BD416" i="1"/>
  <c r="L416" i="1"/>
  <c r="J416" i="1"/>
  <c r="H416" i="1"/>
  <c r="I416" i="1" s="1"/>
  <c r="G416" i="1"/>
  <c r="F416" i="1"/>
  <c r="BE415" i="1"/>
  <c r="BD415" i="1"/>
  <c r="L415" i="1"/>
  <c r="J415" i="1"/>
  <c r="H415" i="1"/>
  <c r="I415" i="1" s="1"/>
  <c r="G415" i="1"/>
  <c r="F415" i="1"/>
  <c r="BE414" i="1"/>
  <c r="BD414" i="1"/>
  <c r="L414" i="1"/>
  <c r="J414" i="1"/>
  <c r="H414" i="1"/>
  <c r="I414" i="1" s="1"/>
  <c r="G414" i="1"/>
  <c r="F414" i="1"/>
  <c r="BE413" i="1"/>
  <c r="BD413" i="1"/>
  <c r="L413" i="1"/>
  <c r="J413" i="1"/>
  <c r="H413" i="1"/>
  <c r="I413" i="1" s="1"/>
  <c r="G413" i="1"/>
  <c r="F413" i="1"/>
  <c r="BE412" i="1"/>
  <c r="BD412" i="1"/>
  <c r="L412" i="1"/>
  <c r="J412" i="1"/>
  <c r="H412" i="1"/>
  <c r="I412" i="1" s="1"/>
  <c r="G412" i="1"/>
  <c r="F412" i="1"/>
  <c r="BE411" i="1"/>
  <c r="BD411" i="1"/>
  <c r="L411" i="1"/>
  <c r="J411" i="1"/>
  <c r="H411" i="1"/>
  <c r="I411" i="1" s="1"/>
  <c r="G411" i="1"/>
  <c r="F411" i="1"/>
  <c r="BE410" i="1"/>
  <c r="BD410" i="1"/>
  <c r="L410" i="1"/>
  <c r="J410" i="1"/>
  <c r="H410" i="1"/>
  <c r="I410" i="1" s="1"/>
  <c r="G410" i="1"/>
  <c r="F410" i="1"/>
  <c r="BE409" i="1"/>
  <c r="BD409" i="1"/>
  <c r="L409" i="1"/>
  <c r="J409" i="1"/>
  <c r="H409" i="1"/>
  <c r="I409" i="1" s="1"/>
  <c r="G409" i="1"/>
  <c r="F409" i="1"/>
  <c r="BE408" i="1"/>
  <c r="BD408" i="1"/>
  <c r="L408" i="1"/>
  <c r="J408" i="1"/>
  <c r="H408" i="1"/>
  <c r="I408" i="1" s="1"/>
  <c r="G408" i="1"/>
  <c r="F408" i="1"/>
  <c r="BE407" i="1"/>
  <c r="BD407" i="1"/>
  <c r="L407" i="1"/>
  <c r="J407" i="1"/>
  <c r="H407" i="1"/>
  <c r="I407" i="1" s="1"/>
  <c r="G407" i="1"/>
  <c r="F407" i="1"/>
  <c r="BE406" i="1"/>
  <c r="BD406" i="1"/>
  <c r="L406" i="1"/>
  <c r="J406" i="1"/>
  <c r="H406" i="1"/>
  <c r="I406" i="1" s="1"/>
  <c r="G406" i="1"/>
  <c r="F406" i="1"/>
  <c r="BE405" i="1"/>
  <c r="BD405" i="1"/>
  <c r="L405" i="1"/>
  <c r="J405" i="1"/>
  <c r="H405" i="1"/>
  <c r="I405" i="1" s="1"/>
  <c r="G405" i="1"/>
  <c r="F405" i="1"/>
  <c r="BE404" i="1"/>
  <c r="BD404" i="1"/>
  <c r="L404" i="1"/>
  <c r="J404" i="1"/>
  <c r="H404" i="1"/>
  <c r="I404" i="1" s="1"/>
  <c r="G404" i="1"/>
  <c r="F404" i="1"/>
  <c r="BE403" i="1"/>
  <c r="BD403" i="1"/>
  <c r="L403" i="1"/>
  <c r="J403" i="1"/>
  <c r="H403" i="1"/>
  <c r="I403" i="1" s="1"/>
  <c r="G403" i="1"/>
  <c r="F403" i="1"/>
  <c r="BE402" i="1"/>
  <c r="BD402" i="1"/>
  <c r="L402" i="1"/>
  <c r="J402" i="1"/>
  <c r="H402" i="1"/>
  <c r="I402" i="1" s="1"/>
  <c r="G402" i="1"/>
  <c r="F402" i="1"/>
  <c r="BE401" i="1"/>
  <c r="BD401" i="1"/>
  <c r="L401" i="1"/>
  <c r="J401" i="1"/>
  <c r="H401" i="1"/>
  <c r="I401" i="1" s="1"/>
  <c r="G401" i="1"/>
  <c r="F401" i="1"/>
  <c r="BE400" i="1"/>
  <c r="BD400" i="1"/>
  <c r="L400" i="1"/>
  <c r="J400" i="1"/>
  <c r="H400" i="1"/>
  <c r="I400" i="1" s="1"/>
  <c r="G400" i="1"/>
  <c r="F400" i="1"/>
  <c r="BE399" i="1"/>
  <c r="BD399" i="1"/>
  <c r="L399" i="1"/>
  <c r="J399" i="1"/>
  <c r="H399" i="1"/>
  <c r="I399" i="1" s="1"/>
  <c r="G399" i="1"/>
  <c r="F399" i="1"/>
  <c r="BE398" i="1"/>
  <c r="BD398" i="1"/>
  <c r="L398" i="1"/>
  <c r="J398" i="1"/>
  <c r="H398" i="1"/>
  <c r="I398" i="1" s="1"/>
  <c r="G398" i="1"/>
  <c r="F398" i="1"/>
  <c r="BE397" i="1"/>
  <c r="BD397" i="1"/>
  <c r="L397" i="1"/>
  <c r="J397" i="1"/>
  <c r="H397" i="1"/>
  <c r="I397" i="1" s="1"/>
  <c r="G397" i="1"/>
  <c r="F397" i="1"/>
  <c r="BE396" i="1"/>
  <c r="BD396" i="1"/>
  <c r="L396" i="1"/>
  <c r="J396" i="1"/>
  <c r="H396" i="1"/>
  <c r="I396" i="1" s="1"/>
  <c r="G396" i="1"/>
  <c r="F396" i="1"/>
  <c r="BE395" i="1"/>
  <c r="BD395" i="1"/>
  <c r="L395" i="1"/>
  <c r="J395" i="1"/>
  <c r="H395" i="1"/>
  <c r="I395" i="1" s="1"/>
  <c r="G395" i="1"/>
  <c r="F395" i="1"/>
  <c r="BE394" i="1"/>
  <c r="BD394" i="1"/>
  <c r="L394" i="1"/>
  <c r="J394" i="1"/>
  <c r="H394" i="1"/>
  <c r="I394" i="1" s="1"/>
  <c r="G394" i="1"/>
  <c r="F394" i="1"/>
  <c r="BE393" i="1"/>
  <c r="BD393" i="1"/>
  <c r="L393" i="1"/>
  <c r="J393" i="1"/>
  <c r="H393" i="1"/>
  <c r="I393" i="1" s="1"/>
  <c r="G393" i="1"/>
  <c r="F393" i="1"/>
  <c r="BE392" i="1"/>
  <c r="BD392" i="1"/>
  <c r="L392" i="1"/>
  <c r="J392" i="1"/>
  <c r="H392" i="1"/>
  <c r="I392" i="1" s="1"/>
  <c r="G392" i="1"/>
  <c r="F392" i="1"/>
  <c r="BE391" i="1"/>
  <c r="BD391" i="1"/>
  <c r="L391" i="1"/>
  <c r="J391" i="1"/>
  <c r="H391" i="1"/>
  <c r="I391" i="1" s="1"/>
  <c r="G391" i="1"/>
  <c r="F391" i="1"/>
  <c r="BE390" i="1"/>
  <c r="BD390" i="1"/>
  <c r="L390" i="1"/>
  <c r="J390" i="1"/>
  <c r="H390" i="1"/>
  <c r="I390" i="1" s="1"/>
  <c r="G390" i="1"/>
  <c r="F390" i="1"/>
  <c r="BE389" i="1"/>
  <c r="BD389" i="1"/>
  <c r="L389" i="1"/>
  <c r="J389" i="1"/>
  <c r="H389" i="1"/>
  <c r="I389" i="1" s="1"/>
  <c r="G389" i="1"/>
  <c r="F389" i="1"/>
  <c r="BE388" i="1"/>
  <c r="BD388" i="1"/>
  <c r="L388" i="1"/>
  <c r="J388" i="1"/>
  <c r="H388" i="1"/>
  <c r="I388" i="1" s="1"/>
  <c r="G388" i="1"/>
  <c r="F388" i="1"/>
  <c r="BE387" i="1"/>
  <c r="BD387" i="1"/>
  <c r="L387" i="1"/>
  <c r="J387" i="1"/>
  <c r="H387" i="1"/>
  <c r="I387" i="1" s="1"/>
  <c r="G387" i="1"/>
  <c r="F387" i="1"/>
  <c r="BE386" i="1"/>
  <c r="BD386" i="1"/>
  <c r="L386" i="1"/>
  <c r="J386" i="1"/>
  <c r="H386" i="1"/>
  <c r="I386" i="1" s="1"/>
  <c r="G386" i="1"/>
  <c r="F386" i="1"/>
  <c r="BE385" i="1"/>
  <c r="BD385" i="1"/>
  <c r="L385" i="1"/>
  <c r="J385" i="1"/>
  <c r="H385" i="1"/>
  <c r="I385" i="1" s="1"/>
  <c r="G385" i="1"/>
  <c r="F385" i="1"/>
  <c r="BE384" i="1"/>
  <c r="BD384" i="1"/>
  <c r="L384" i="1"/>
  <c r="J384" i="1"/>
  <c r="H384" i="1"/>
  <c r="I384" i="1" s="1"/>
  <c r="G384" i="1"/>
  <c r="F384" i="1"/>
  <c r="BE383" i="1"/>
  <c r="BD383" i="1"/>
  <c r="L383" i="1"/>
  <c r="J383" i="1"/>
  <c r="H383" i="1"/>
  <c r="I383" i="1" s="1"/>
  <c r="G383" i="1"/>
  <c r="F383" i="1"/>
  <c r="BE382" i="1"/>
  <c r="BD382" i="1"/>
  <c r="L382" i="1"/>
  <c r="J382" i="1"/>
  <c r="H382" i="1"/>
  <c r="I382" i="1" s="1"/>
  <c r="G382" i="1"/>
  <c r="F382" i="1"/>
  <c r="BE381" i="1"/>
  <c r="BD381" i="1"/>
  <c r="L381" i="1"/>
  <c r="J381" i="1"/>
  <c r="H381" i="1"/>
  <c r="I381" i="1" s="1"/>
  <c r="G381" i="1"/>
  <c r="F381" i="1"/>
  <c r="BE380" i="1"/>
  <c r="BD380" i="1"/>
  <c r="L380" i="1"/>
  <c r="J380" i="1"/>
  <c r="H380" i="1"/>
  <c r="I380" i="1" s="1"/>
  <c r="G380" i="1"/>
  <c r="F380" i="1"/>
  <c r="BE379" i="1"/>
  <c r="BD379" i="1"/>
  <c r="L379" i="1"/>
  <c r="J379" i="1"/>
  <c r="H379" i="1"/>
  <c r="I379" i="1" s="1"/>
  <c r="G379" i="1"/>
  <c r="F379" i="1"/>
  <c r="BE378" i="1"/>
  <c r="BD378" i="1"/>
  <c r="L378" i="1"/>
  <c r="J378" i="1"/>
  <c r="H378" i="1"/>
  <c r="I378" i="1" s="1"/>
  <c r="G378" i="1"/>
  <c r="F378" i="1"/>
  <c r="BE377" i="1"/>
  <c r="BD377" i="1"/>
  <c r="L377" i="1"/>
  <c r="J377" i="1"/>
  <c r="H377" i="1"/>
  <c r="I377" i="1" s="1"/>
  <c r="G377" i="1"/>
  <c r="F377" i="1"/>
  <c r="BE376" i="1"/>
  <c r="BD376" i="1"/>
  <c r="L376" i="1"/>
  <c r="J376" i="1"/>
  <c r="H376" i="1"/>
  <c r="I376" i="1" s="1"/>
  <c r="G376" i="1"/>
  <c r="F376" i="1"/>
  <c r="BE375" i="1"/>
  <c r="BD375" i="1"/>
  <c r="L375" i="1"/>
  <c r="J375" i="1"/>
  <c r="H375" i="1"/>
  <c r="I375" i="1" s="1"/>
  <c r="G375" i="1"/>
  <c r="F375" i="1"/>
  <c r="BE374" i="1"/>
  <c r="BD374" i="1"/>
  <c r="L374" i="1"/>
  <c r="J374" i="1"/>
  <c r="H374" i="1"/>
  <c r="I374" i="1" s="1"/>
  <c r="G374" i="1"/>
  <c r="F374" i="1"/>
  <c r="BE373" i="1"/>
  <c r="BD373" i="1"/>
  <c r="L373" i="1"/>
  <c r="J373" i="1"/>
  <c r="H373" i="1"/>
  <c r="I373" i="1" s="1"/>
  <c r="G373" i="1"/>
  <c r="F373" i="1"/>
  <c r="BE372" i="1"/>
  <c r="BD372" i="1"/>
  <c r="L372" i="1"/>
  <c r="J372" i="1"/>
  <c r="H372" i="1"/>
  <c r="I372" i="1" s="1"/>
  <c r="G372" i="1"/>
  <c r="F372" i="1"/>
  <c r="BE371" i="1"/>
  <c r="BD371" i="1"/>
  <c r="L371" i="1"/>
  <c r="J371" i="1"/>
  <c r="H371" i="1"/>
  <c r="I371" i="1" s="1"/>
  <c r="G371" i="1"/>
  <c r="F371" i="1"/>
  <c r="BE370" i="1"/>
  <c r="BD370" i="1"/>
  <c r="L370" i="1"/>
  <c r="J370" i="1"/>
  <c r="H370" i="1"/>
  <c r="I370" i="1" s="1"/>
  <c r="G370" i="1"/>
  <c r="F370" i="1"/>
  <c r="BE369" i="1"/>
  <c r="BD369" i="1"/>
  <c r="L369" i="1"/>
  <c r="J369" i="1"/>
  <c r="H369" i="1"/>
  <c r="I369" i="1" s="1"/>
  <c r="G369" i="1"/>
  <c r="F369" i="1"/>
  <c r="BE368" i="1"/>
  <c r="BD368" i="1"/>
  <c r="L368" i="1"/>
  <c r="J368" i="1"/>
  <c r="H368" i="1"/>
  <c r="I368" i="1" s="1"/>
  <c r="G368" i="1"/>
  <c r="F368" i="1"/>
  <c r="BE367" i="1"/>
  <c r="BD367" i="1"/>
  <c r="L367" i="1"/>
  <c r="J367" i="1"/>
  <c r="H367" i="1"/>
  <c r="I367" i="1" s="1"/>
  <c r="G367" i="1"/>
  <c r="F367" i="1"/>
  <c r="BE366" i="1"/>
  <c r="BD366" i="1"/>
  <c r="L366" i="1"/>
  <c r="J366" i="1"/>
  <c r="H366" i="1"/>
  <c r="I366" i="1" s="1"/>
  <c r="G366" i="1"/>
  <c r="F366" i="1"/>
  <c r="BE365" i="1"/>
  <c r="BD365" i="1"/>
  <c r="L365" i="1"/>
  <c r="J365" i="1"/>
  <c r="H365" i="1"/>
  <c r="I365" i="1" s="1"/>
  <c r="G365" i="1"/>
  <c r="F365" i="1"/>
  <c r="BE364" i="1"/>
  <c r="BD364" i="1"/>
  <c r="L364" i="1"/>
  <c r="J364" i="1"/>
  <c r="H364" i="1"/>
  <c r="I364" i="1" s="1"/>
  <c r="G364" i="1"/>
  <c r="F364" i="1"/>
  <c r="BE363" i="1"/>
  <c r="BD363" i="1"/>
  <c r="L363" i="1"/>
  <c r="J363" i="1"/>
  <c r="H363" i="1"/>
  <c r="I363" i="1" s="1"/>
  <c r="G363" i="1"/>
  <c r="F363" i="1"/>
  <c r="BE362" i="1"/>
  <c r="BD362" i="1"/>
  <c r="L362" i="1"/>
  <c r="J362" i="1"/>
  <c r="H362" i="1"/>
  <c r="I362" i="1" s="1"/>
  <c r="G362" i="1"/>
  <c r="F362" i="1"/>
  <c r="BE361" i="1"/>
  <c r="BD361" i="1"/>
  <c r="L361" i="1"/>
  <c r="J361" i="1"/>
  <c r="H361" i="1"/>
  <c r="I361" i="1" s="1"/>
  <c r="G361" i="1"/>
  <c r="F361" i="1"/>
  <c r="BE360" i="1"/>
  <c r="BD360" i="1"/>
  <c r="L360" i="1"/>
  <c r="J360" i="1"/>
  <c r="H360" i="1"/>
  <c r="I360" i="1" s="1"/>
  <c r="G360" i="1"/>
  <c r="F360" i="1"/>
  <c r="BE359" i="1"/>
  <c r="BD359" i="1"/>
  <c r="L359" i="1"/>
  <c r="J359" i="1"/>
  <c r="H359" i="1"/>
  <c r="I359" i="1" s="1"/>
  <c r="G359" i="1"/>
  <c r="F359" i="1"/>
  <c r="BE358" i="1"/>
  <c r="BD358" i="1"/>
  <c r="L358" i="1"/>
  <c r="J358" i="1"/>
  <c r="H358" i="1"/>
  <c r="I358" i="1" s="1"/>
  <c r="G358" i="1"/>
  <c r="F358" i="1"/>
  <c r="BE357" i="1"/>
  <c r="BD357" i="1"/>
  <c r="L357" i="1"/>
  <c r="J357" i="1"/>
  <c r="H357" i="1"/>
  <c r="I357" i="1" s="1"/>
  <c r="G357" i="1"/>
  <c r="F357" i="1"/>
  <c r="BE356" i="1"/>
  <c r="BD356" i="1"/>
  <c r="L356" i="1"/>
  <c r="J356" i="1"/>
  <c r="H356" i="1"/>
  <c r="I356" i="1" s="1"/>
  <c r="G356" i="1"/>
  <c r="F356" i="1"/>
  <c r="BE355" i="1"/>
  <c r="BD355" i="1"/>
  <c r="L355" i="1"/>
  <c r="J355" i="1"/>
  <c r="H355" i="1"/>
  <c r="I355" i="1" s="1"/>
  <c r="G355" i="1"/>
  <c r="F355" i="1"/>
  <c r="BE354" i="1"/>
  <c r="BD354" i="1"/>
  <c r="L354" i="1"/>
  <c r="J354" i="1"/>
  <c r="H354" i="1"/>
  <c r="I354" i="1" s="1"/>
  <c r="G354" i="1"/>
  <c r="F354" i="1"/>
  <c r="BE353" i="1"/>
  <c r="BD353" i="1"/>
  <c r="L353" i="1"/>
  <c r="J353" i="1"/>
  <c r="H353" i="1"/>
  <c r="I353" i="1" s="1"/>
  <c r="G353" i="1"/>
  <c r="F353" i="1"/>
  <c r="BE352" i="1"/>
  <c r="BD352" i="1"/>
  <c r="L352" i="1"/>
  <c r="J352" i="1"/>
  <c r="H352" i="1"/>
  <c r="I352" i="1" s="1"/>
  <c r="G352" i="1"/>
  <c r="F352" i="1"/>
  <c r="BE351" i="1"/>
  <c r="BD351" i="1"/>
  <c r="L351" i="1"/>
  <c r="J351" i="1"/>
  <c r="H351" i="1"/>
  <c r="I351" i="1" s="1"/>
  <c r="G351" i="1"/>
  <c r="F351" i="1"/>
  <c r="BE350" i="1"/>
  <c r="BD350" i="1"/>
  <c r="L350" i="1"/>
  <c r="J350" i="1"/>
  <c r="H350" i="1"/>
  <c r="I350" i="1" s="1"/>
  <c r="G350" i="1"/>
  <c r="F350" i="1"/>
  <c r="BE349" i="1"/>
  <c r="BD349" i="1"/>
  <c r="L349" i="1"/>
  <c r="J349" i="1"/>
  <c r="H349" i="1"/>
  <c r="I349" i="1" s="1"/>
  <c r="G349" i="1"/>
  <c r="F349" i="1"/>
  <c r="BE348" i="1"/>
  <c r="BD348" i="1"/>
  <c r="L348" i="1"/>
  <c r="J348" i="1"/>
  <c r="H348" i="1"/>
  <c r="I348" i="1" s="1"/>
  <c r="G348" i="1"/>
  <c r="F348" i="1"/>
  <c r="BE347" i="1"/>
  <c r="BD347" i="1"/>
  <c r="L347" i="1"/>
  <c r="J347" i="1"/>
  <c r="H347" i="1"/>
  <c r="I347" i="1" s="1"/>
  <c r="G347" i="1"/>
  <c r="F347" i="1"/>
  <c r="BE346" i="1"/>
  <c r="BD346" i="1"/>
  <c r="L346" i="1"/>
  <c r="J346" i="1"/>
  <c r="H346" i="1"/>
  <c r="I346" i="1" s="1"/>
  <c r="G346" i="1"/>
  <c r="F346" i="1"/>
  <c r="BE345" i="1"/>
  <c r="BD345" i="1"/>
  <c r="L345" i="1"/>
  <c r="J345" i="1"/>
  <c r="H345" i="1"/>
  <c r="I345" i="1" s="1"/>
  <c r="G345" i="1"/>
  <c r="F345" i="1"/>
  <c r="BE344" i="1"/>
  <c r="BD344" i="1"/>
  <c r="L344" i="1"/>
  <c r="J344" i="1"/>
  <c r="H344" i="1"/>
  <c r="I344" i="1" s="1"/>
  <c r="G344" i="1"/>
  <c r="F344" i="1"/>
  <c r="BE343" i="1"/>
  <c r="BD343" i="1"/>
  <c r="L343" i="1"/>
  <c r="J343" i="1"/>
  <c r="H343" i="1"/>
  <c r="I343" i="1" s="1"/>
  <c r="G343" i="1"/>
  <c r="F343" i="1"/>
  <c r="BE342" i="1"/>
  <c r="BD342" i="1"/>
  <c r="L342" i="1"/>
  <c r="J342" i="1"/>
  <c r="H342" i="1"/>
  <c r="I342" i="1" s="1"/>
  <c r="G342" i="1"/>
  <c r="F342" i="1"/>
  <c r="BE341" i="1"/>
  <c r="BD341" i="1"/>
  <c r="L341" i="1"/>
  <c r="J341" i="1"/>
  <c r="H341" i="1"/>
  <c r="I341" i="1" s="1"/>
  <c r="G341" i="1"/>
  <c r="F341" i="1"/>
  <c r="BE340" i="1"/>
  <c r="BD340" i="1"/>
  <c r="L340" i="1"/>
  <c r="J340" i="1"/>
  <c r="H340" i="1"/>
  <c r="I340" i="1" s="1"/>
  <c r="G340" i="1"/>
  <c r="F340" i="1"/>
  <c r="BE339" i="1"/>
  <c r="BD339" i="1"/>
  <c r="L339" i="1"/>
  <c r="J339" i="1"/>
  <c r="H339" i="1"/>
  <c r="I339" i="1" s="1"/>
  <c r="G339" i="1"/>
  <c r="F339" i="1"/>
  <c r="BE338" i="1"/>
  <c r="BD338" i="1"/>
  <c r="L338" i="1"/>
  <c r="J338" i="1"/>
  <c r="H338" i="1"/>
  <c r="I338" i="1" s="1"/>
  <c r="G338" i="1"/>
  <c r="F338" i="1"/>
  <c r="BE337" i="1"/>
  <c r="BD337" i="1"/>
  <c r="L337" i="1"/>
  <c r="J337" i="1"/>
  <c r="H337" i="1"/>
  <c r="I337" i="1" s="1"/>
  <c r="G337" i="1"/>
  <c r="F337" i="1"/>
  <c r="BE336" i="1"/>
  <c r="BD336" i="1"/>
  <c r="L336" i="1"/>
  <c r="J336" i="1"/>
  <c r="H336" i="1"/>
  <c r="I336" i="1" s="1"/>
  <c r="G336" i="1"/>
  <c r="F336" i="1"/>
  <c r="BE335" i="1"/>
  <c r="BD335" i="1"/>
  <c r="L335" i="1"/>
  <c r="J335" i="1"/>
  <c r="H335" i="1"/>
  <c r="I335" i="1" s="1"/>
  <c r="G335" i="1"/>
  <c r="F335" i="1"/>
  <c r="BE334" i="1"/>
  <c r="BD334" i="1"/>
  <c r="L334" i="1"/>
  <c r="J334" i="1"/>
  <c r="H334" i="1"/>
  <c r="I334" i="1" s="1"/>
  <c r="G334" i="1"/>
  <c r="F334" i="1"/>
  <c r="BE333" i="1"/>
  <c r="BD333" i="1"/>
  <c r="L333" i="1"/>
  <c r="J333" i="1"/>
  <c r="H333" i="1"/>
  <c r="I333" i="1" s="1"/>
  <c r="G333" i="1"/>
  <c r="F333" i="1"/>
  <c r="BE332" i="1"/>
  <c r="BD332" i="1"/>
  <c r="L332" i="1"/>
  <c r="J332" i="1"/>
  <c r="H332" i="1"/>
  <c r="I332" i="1" s="1"/>
  <c r="G332" i="1"/>
  <c r="F332" i="1"/>
  <c r="BE331" i="1"/>
  <c r="BD331" i="1"/>
  <c r="L331" i="1"/>
  <c r="J331" i="1"/>
  <c r="H331" i="1"/>
  <c r="I331" i="1" s="1"/>
  <c r="G331" i="1"/>
  <c r="F331" i="1"/>
  <c r="BE330" i="1"/>
  <c r="BD330" i="1"/>
  <c r="L330" i="1"/>
  <c r="J330" i="1"/>
  <c r="H330" i="1"/>
  <c r="I330" i="1" s="1"/>
  <c r="G330" i="1"/>
  <c r="F330" i="1"/>
  <c r="BE329" i="1"/>
  <c r="BD329" i="1"/>
  <c r="L329" i="1"/>
  <c r="J329" i="1"/>
  <c r="H329" i="1"/>
  <c r="I329" i="1" s="1"/>
  <c r="G329" i="1"/>
  <c r="F329" i="1"/>
  <c r="BE328" i="1"/>
  <c r="BD328" i="1"/>
  <c r="L328" i="1"/>
  <c r="J328" i="1"/>
  <c r="H328" i="1"/>
  <c r="I328" i="1" s="1"/>
  <c r="G328" i="1"/>
  <c r="F328" i="1"/>
  <c r="BE327" i="1"/>
  <c r="BD327" i="1"/>
  <c r="L327" i="1"/>
  <c r="J327" i="1"/>
  <c r="H327" i="1"/>
  <c r="I327" i="1" s="1"/>
  <c r="G327" i="1"/>
  <c r="F327" i="1"/>
  <c r="BE326" i="1"/>
  <c r="BD326" i="1"/>
  <c r="L326" i="1"/>
  <c r="J326" i="1"/>
  <c r="H326" i="1"/>
  <c r="I326" i="1" s="1"/>
  <c r="G326" i="1"/>
  <c r="F326" i="1"/>
  <c r="BE325" i="1"/>
  <c r="BD325" i="1"/>
  <c r="L325" i="1"/>
  <c r="J325" i="1"/>
  <c r="H325" i="1"/>
  <c r="I325" i="1" s="1"/>
  <c r="G325" i="1"/>
  <c r="F325" i="1"/>
  <c r="BE324" i="1"/>
  <c r="BD324" i="1"/>
  <c r="L324" i="1"/>
  <c r="J324" i="1"/>
  <c r="H324" i="1"/>
  <c r="I324" i="1" s="1"/>
  <c r="G324" i="1"/>
  <c r="F324" i="1"/>
  <c r="BE323" i="1"/>
  <c r="BD323" i="1"/>
  <c r="L323" i="1"/>
  <c r="J323" i="1"/>
  <c r="H323" i="1"/>
  <c r="I323" i="1" s="1"/>
  <c r="G323" i="1"/>
  <c r="F323" i="1"/>
  <c r="BE322" i="1"/>
  <c r="BD322" i="1"/>
  <c r="L322" i="1"/>
  <c r="J322" i="1"/>
  <c r="H322" i="1"/>
  <c r="I322" i="1" s="1"/>
  <c r="G322" i="1"/>
  <c r="F322" i="1"/>
  <c r="BE321" i="1"/>
  <c r="BD321" i="1"/>
  <c r="L321" i="1"/>
  <c r="J321" i="1"/>
  <c r="H321" i="1"/>
  <c r="I321" i="1" s="1"/>
  <c r="G321" i="1"/>
  <c r="F321" i="1"/>
  <c r="BE320" i="1"/>
  <c r="BD320" i="1"/>
  <c r="L320" i="1"/>
  <c r="J320" i="1"/>
  <c r="H320" i="1"/>
  <c r="I320" i="1" s="1"/>
  <c r="G320" i="1"/>
  <c r="F320" i="1"/>
  <c r="BE319" i="1"/>
  <c r="BD319" i="1"/>
  <c r="L319" i="1"/>
  <c r="J319" i="1"/>
  <c r="H319" i="1"/>
  <c r="I319" i="1" s="1"/>
  <c r="G319" i="1"/>
  <c r="F319" i="1"/>
  <c r="BE318" i="1"/>
  <c r="BD318" i="1"/>
  <c r="L318" i="1"/>
  <c r="J318" i="1"/>
  <c r="H318" i="1"/>
  <c r="I318" i="1" s="1"/>
  <c r="G318" i="1"/>
  <c r="F318" i="1"/>
  <c r="BE317" i="1"/>
  <c r="BD317" i="1"/>
  <c r="L317" i="1"/>
  <c r="J317" i="1"/>
  <c r="H317" i="1"/>
  <c r="I317" i="1" s="1"/>
  <c r="G317" i="1"/>
  <c r="F317" i="1"/>
  <c r="BE316" i="1"/>
  <c r="BD316" i="1"/>
  <c r="L316" i="1"/>
  <c r="J316" i="1"/>
  <c r="H316" i="1"/>
  <c r="I316" i="1" s="1"/>
  <c r="G316" i="1"/>
  <c r="F316" i="1"/>
  <c r="BE315" i="1"/>
  <c r="BD315" i="1"/>
  <c r="L315" i="1"/>
  <c r="J315" i="1"/>
  <c r="H315" i="1"/>
  <c r="I315" i="1" s="1"/>
  <c r="G315" i="1"/>
  <c r="F315" i="1"/>
  <c r="BE314" i="1"/>
  <c r="BD314" i="1"/>
  <c r="L314" i="1"/>
  <c r="J314" i="1"/>
  <c r="H314" i="1"/>
  <c r="I314" i="1" s="1"/>
  <c r="G314" i="1"/>
  <c r="F314" i="1"/>
  <c r="BE313" i="1"/>
  <c r="BD313" i="1"/>
  <c r="L313" i="1"/>
  <c r="J313" i="1"/>
  <c r="H313" i="1"/>
  <c r="I313" i="1" s="1"/>
  <c r="G313" i="1"/>
  <c r="F313" i="1"/>
  <c r="BE312" i="1"/>
  <c r="BD312" i="1"/>
  <c r="L312" i="1"/>
  <c r="J312" i="1"/>
  <c r="H312" i="1"/>
  <c r="I312" i="1" s="1"/>
  <c r="G312" i="1"/>
  <c r="F312" i="1"/>
  <c r="BE311" i="1"/>
  <c r="BD311" i="1"/>
  <c r="L311" i="1"/>
  <c r="J311" i="1"/>
  <c r="H311" i="1"/>
  <c r="I311" i="1" s="1"/>
  <c r="G311" i="1"/>
  <c r="F311" i="1"/>
  <c r="BE310" i="1"/>
  <c r="BD310" i="1"/>
  <c r="L310" i="1"/>
  <c r="J310" i="1"/>
  <c r="H310" i="1"/>
  <c r="I310" i="1" s="1"/>
  <c r="G310" i="1"/>
  <c r="F310" i="1"/>
  <c r="BE309" i="1"/>
  <c r="BD309" i="1"/>
  <c r="L309" i="1"/>
  <c r="J309" i="1"/>
  <c r="H309" i="1"/>
  <c r="I309" i="1" s="1"/>
  <c r="G309" i="1"/>
  <c r="F309" i="1"/>
  <c r="BE308" i="1"/>
  <c r="BD308" i="1"/>
  <c r="L308" i="1"/>
  <c r="J308" i="1"/>
  <c r="H308" i="1"/>
  <c r="I308" i="1" s="1"/>
  <c r="G308" i="1"/>
  <c r="F308" i="1"/>
  <c r="BE307" i="1"/>
  <c r="BD307" i="1"/>
  <c r="L307" i="1"/>
  <c r="J307" i="1"/>
  <c r="H307" i="1"/>
  <c r="I307" i="1" s="1"/>
  <c r="G307" i="1"/>
  <c r="F307" i="1"/>
  <c r="BE306" i="1"/>
  <c r="BD306" i="1"/>
  <c r="L306" i="1"/>
  <c r="J306" i="1"/>
  <c r="H306" i="1"/>
  <c r="I306" i="1" s="1"/>
  <c r="G306" i="1"/>
  <c r="F306" i="1"/>
  <c r="BE305" i="1"/>
  <c r="BD305" i="1"/>
  <c r="L305" i="1"/>
  <c r="J305" i="1"/>
  <c r="H305" i="1"/>
  <c r="I305" i="1" s="1"/>
  <c r="G305" i="1"/>
  <c r="F305" i="1"/>
  <c r="BE304" i="1"/>
  <c r="BD304" i="1"/>
  <c r="L304" i="1"/>
  <c r="J304" i="1"/>
  <c r="H304" i="1"/>
  <c r="I304" i="1" s="1"/>
  <c r="G304" i="1"/>
  <c r="F304" i="1"/>
  <c r="BE303" i="1"/>
  <c r="BD303" i="1"/>
  <c r="L303" i="1"/>
  <c r="J303" i="1"/>
  <c r="H303" i="1"/>
  <c r="I303" i="1" s="1"/>
  <c r="G303" i="1"/>
  <c r="F303" i="1"/>
  <c r="BE302" i="1"/>
  <c r="BD302" i="1"/>
  <c r="L302" i="1"/>
  <c r="J302" i="1"/>
  <c r="H302" i="1"/>
  <c r="I302" i="1" s="1"/>
  <c r="G302" i="1"/>
  <c r="F302" i="1"/>
  <c r="BE301" i="1"/>
  <c r="BD301" i="1"/>
  <c r="L301" i="1"/>
  <c r="J301" i="1"/>
  <c r="H301" i="1"/>
  <c r="I301" i="1" s="1"/>
  <c r="G301" i="1"/>
  <c r="F301" i="1"/>
  <c r="BE300" i="1"/>
  <c r="BD300" i="1"/>
  <c r="L300" i="1"/>
  <c r="J300" i="1"/>
  <c r="H300" i="1"/>
  <c r="I300" i="1" s="1"/>
  <c r="G300" i="1"/>
  <c r="F300" i="1"/>
  <c r="BE299" i="1"/>
  <c r="BD299" i="1"/>
  <c r="L299" i="1"/>
  <c r="J299" i="1"/>
  <c r="H299" i="1"/>
  <c r="I299" i="1" s="1"/>
  <c r="G299" i="1"/>
  <c r="F299" i="1"/>
  <c r="BE298" i="1"/>
  <c r="BD298" i="1"/>
  <c r="L298" i="1"/>
  <c r="J298" i="1"/>
  <c r="H298" i="1"/>
  <c r="I298" i="1" s="1"/>
  <c r="G298" i="1"/>
  <c r="F298" i="1"/>
  <c r="BE297" i="1"/>
  <c r="BD297" i="1"/>
  <c r="L297" i="1"/>
  <c r="J297" i="1"/>
  <c r="H297" i="1"/>
  <c r="I297" i="1" s="1"/>
  <c r="G297" i="1"/>
  <c r="F297" i="1"/>
  <c r="BE296" i="1"/>
  <c r="BD296" i="1"/>
  <c r="L296" i="1"/>
  <c r="J296" i="1"/>
  <c r="H296" i="1"/>
  <c r="I296" i="1" s="1"/>
  <c r="G296" i="1"/>
  <c r="F296" i="1"/>
  <c r="BE295" i="1"/>
  <c r="BD295" i="1"/>
  <c r="L295" i="1"/>
  <c r="J295" i="1"/>
  <c r="H295" i="1"/>
  <c r="I295" i="1" s="1"/>
  <c r="G295" i="1"/>
  <c r="F295" i="1"/>
  <c r="BE294" i="1"/>
  <c r="BD294" i="1"/>
  <c r="L294" i="1"/>
  <c r="J294" i="1"/>
  <c r="H294" i="1"/>
  <c r="I294" i="1" s="1"/>
  <c r="G294" i="1"/>
  <c r="F294" i="1"/>
  <c r="BE293" i="1"/>
  <c r="BD293" i="1"/>
  <c r="L293" i="1"/>
  <c r="J293" i="1"/>
  <c r="H293" i="1"/>
  <c r="I293" i="1" s="1"/>
  <c r="F293" i="1"/>
  <c r="D293" i="1"/>
  <c r="G293" i="1" s="1"/>
  <c r="BE292" i="1"/>
  <c r="BD292" i="1"/>
  <c r="L292" i="1"/>
  <c r="J292" i="1"/>
  <c r="H292" i="1"/>
  <c r="I292" i="1" s="1"/>
  <c r="G292" i="1"/>
  <c r="F292" i="1"/>
  <c r="BE291" i="1"/>
  <c r="BD291" i="1"/>
  <c r="L291" i="1"/>
  <c r="J291" i="1"/>
  <c r="H291" i="1"/>
  <c r="I291" i="1" s="1"/>
  <c r="G291" i="1"/>
  <c r="F291" i="1"/>
  <c r="BE290" i="1"/>
  <c r="BD290" i="1"/>
  <c r="L290" i="1"/>
  <c r="J290" i="1"/>
  <c r="H290" i="1"/>
  <c r="I290" i="1" s="1"/>
  <c r="G290" i="1"/>
  <c r="F290" i="1"/>
  <c r="BE289" i="1"/>
  <c r="BD289" i="1"/>
  <c r="L289" i="1"/>
  <c r="J289" i="1"/>
  <c r="H289" i="1"/>
  <c r="I289" i="1" s="1"/>
  <c r="G289" i="1"/>
  <c r="F289" i="1"/>
  <c r="BE288" i="1"/>
  <c r="BD288" i="1"/>
  <c r="L288" i="1"/>
  <c r="J288" i="1"/>
  <c r="H288" i="1"/>
  <c r="I288" i="1" s="1"/>
  <c r="G288" i="1"/>
  <c r="F288" i="1"/>
  <c r="BE287" i="1"/>
  <c r="BD287" i="1"/>
  <c r="L287" i="1"/>
  <c r="J287" i="1"/>
  <c r="H287" i="1"/>
  <c r="I287" i="1" s="1"/>
  <c r="G287" i="1"/>
  <c r="F287" i="1"/>
  <c r="BE286" i="1"/>
  <c r="BD286" i="1"/>
  <c r="L286" i="1"/>
  <c r="J286" i="1"/>
  <c r="H286" i="1"/>
  <c r="I286" i="1" s="1"/>
  <c r="G286" i="1"/>
  <c r="F286" i="1"/>
  <c r="BE285" i="1"/>
  <c r="BD285" i="1"/>
  <c r="L285" i="1"/>
  <c r="J285" i="1"/>
  <c r="H285" i="1"/>
  <c r="I285" i="1" s="1"/>
  <c r="G285" i="1"/>
  <c r="F285" i="1"/>
  <c r="BE284" i="1"/>
  <c r="BD284" i="1"/>
  <c r="L284" i="1"/>
  <c r="J284" i="1"/>
  <c r="H284" i="1"/>
  <c r="I284" i="1" s="1"/>
  <c r="G284" i="1"/>
  <c r="F284" i="1"/>
  <c r="BE283" i="1"/>
  <c r="BD283" i="1"/>
  <c r="L283" i="1"/>
  <c r="J283" i="1"/>
  <c r="H283" i="1"/>
  <c r="I283" i="1" s="1"/>
  <c r="G283" i="1"/>
  <c r="F283" i="1"/>
  <c r="BE282" i="1"/>
  <c r="BD282" i="1"/>
  <c r="L282" i="1"/>
  <c r="J282" i="1"/>
  <c r="H282" i="1"/>
  <c r="I282" i="1" s="1"/>
  <c r="G282" i="1"/>
  <c r="F282" i="1"/>
  <c r="BE281" i="1"/>
  <c r="BD281" i="1"/>
  <c r="L281" i="1"/>
  <c r="J281" i="1"/>
  <c r="H281" i="1"/>
  <c r="I281" i="1" s="1"/>
  <c r="G281" i="1"/>
  <c r="F281" i="1"/>
  <c r="BE280" i="1"/>
  <c r="BD280" i="1"/>
  <c r="L280" i="1"/>
  <c r="J280" i="1"/>
  <c r="H280" i="1"/>
  <c r="I280" i="1" s="1"/>
  <c r="G280" i="1"/>
  <c r="F280" i="1"/>
  <c r="BE279" i="1"/>
  <c r="BD279" i="1"/>
  <c r="L279" i="1"/>
  <c r="J279" i="1"/>
  <c r="H279" i="1"/>
  <c r="I279" i="1" s="1"/>
  <c r="G279" i="1"/>
  <c r="F279" i="1"/>
  <c r="BE278" i="1"/>
  <c r="BD278" i="1"/>
  <c r="L278" i="1"/>
  <c r="J278" i="1"/>
  <c r="H278" i="1"/>
  <c r="I278" i="1" s="1"/>
  <c r="G278" i="1"/>
  <c r="F278" i="1"/>
  <c r="BE277" i="1"/>
  <c r="BD277" i="1"/>
  <c r="L277" i="1"/>
  <c r="J277" i="1"/>
  <c r="H277" i="1"/>
  <c r="I277" i="1" s="1"/>
  <c r="G277" i="1"/>
  <c r="F277" i="1"/>
  <c r="BE276" i="1"/>
  <c r="BD276" i="1"/>
  <c r="L276" i="1"/>
  <c r="J276" i="1"/>
  <c r="H276" i="1"/>
  <c r="I276" i="1" s="1"/>
  <c r="G276" i="1"/>
  <c r="F276" i="1"/>
  <c r="BE275" i="1"/>
  <c r="BD275" i="1"/>
  <c r="L275" i="1"/>
  <c r="J275" i="1"/>
  <c r="H275" i="1"/>
  <c r="I275" i="1" s="1"/>
  <c r="G275" i="1"/>
  <c r="F275" i="1"/>
  <c r="BE274" i="1"/>
  <c r="BD274" i="1"/>
  <c r="L274" i="1"/>
  <c r="J274" i="1"/>
  <c r="H274" i="1"/>
  <c r="I274" i="1" s="1"/>
  <c r="G274" i="1"/>
  <c r="F274" i="1"/>
  <c r="BE273" i="1"/>
  <c r="BD273" i="1"/>
  <c r="L273" i="1"/>
  <c r="J273" i="1"/>
  <c r="H273" i="1"/>
  <c r="I273" i="1" s="1"/>
  <c r="G273" i="1"/>
  <c r="F273" i="1"/>
  <c r="BE272" i="1"/>
  <c r="BD272" i="1"/>
  <c r="L272" i="1"/>
  <c r="J272" i="1"/>
  <c r="H272" i="1"/>
  <c r="I272" i="1" s="1"/>
  <c r="G272" i="1"/>
  <c r="F272" i="1"/>
  <c r="BE271" i="1"/>
  <c r="BD271" i="1"/>
  <c r="L271" i="1"/>
  <c r="J271" i="1"/>
  <c r="H271" i="1"/>
  <c r="I271" i="1" s="1"/>
  <c r="G271" i="1"/>
  <c r="F271" i="1"/>
  <c r="BE270" i="1"/>
  <c r="BD270" i="1"/>
  <c r="L270" i="1"/>
  <c r="J270" i="1"/>
  <c r="H270" i="1"/>
  <c r="I270" i="1" s="1"/>
  <c r="G270" i="1"/>
  <c r="F270" i="1"/>
  <c r="BE269" i="1"/>
  <c r="BD269" i="1"/>
  <c r="L269" i="1"/>
  <c r="J269" i="1"/>
  <c r="H269" i="1"/>
  <c r="I269" i="1" s="1"/>
  <c r="G269" i="1"/>
  <c r="F269" i="1"/>
  <c r="BE268" i="1"/>
  <c r="BD268" i="1"/>
  <c r="L268" i="1"/>
  <c r="J268" i="1"/>
  <c r="H268" i="1"/>
  <c r="I268" i="1" s="1"/>
  <c r="G268" i="1"/>
  <c r="F268" i="1"/>
  <c r="BE267" i="1"/>
  <c r="BD267" i="1"/>
  <c r="L267" i="1"/>
  <c r="J267" i="1"/>
  <c r="H267" i="1"/>
  <c r="I267" i="1" s="1"/>
  <c r="G267" i="1"/>
  <c r="F267" i="1"/>
  <c r="BE266" i="1"/>
  <c r="BD266" i="1"/>
  <c r="L266" i="1"/>
  <c r="J266" i="1"/>
  <c r="H266" i="1"/>
  <c r="I266" i="1" s="1"/>
  <c r="G266" i="1"/>
  <c r="F266" i="1"/>
  <c r="BE265" i="1"/>
  <c r="BD265" i="1"/>
  <c r="L265" i="1"/>
  <c r="J265" i="1"/>
  <c r="H265" i="1"/>
  <c r="I265" i="1" s="1"/>
  <c r="G265" i="1"/>
  <c r="F265" i="1"/>
  <c r="BE264" i="1"/>
  <c r="BD264" i="1"/>
  <c r="L264" i="1"/>
  <c r="J264" i="1"/>
  <c r="H264" i="1"/>
  <c r="I264" i="1" s="1"/>
  <c r="G264" i="1"/>
  <c r="F264" i="1"/>
  <c r="BE263" i="1"/>
  <c r="BD263" i="1"/>
  <c r="L263" i="1"/>
  <c r="J263" i="1"/>
  <c r="H263" i="1"/>
  <c r="I263" i="1" s="1"/>
  <c r="G263" i="1"/>
  <c r="F263" i="1"/>
  <c r="BE262" i="1"/>
  <c r="BD262" i="1"/>
  <c r="L262" i="1"/>
  <c r="J262" i="1"/>
  <c r="H262" i="1"/>
  <c r="I262" i="1" s="1"/>
  <c r="G262" i="1"/>
  <c r="F262" i="1"/>
  <c r="BE261" i="1"/>
  <c r="BD261" i="1"/>
  <c r="L261" i="1"/>
  <c r="J261" i="1"/>
  <c r="H261" i="1"/>
  <c r="I261" i="1" s="1"/>
  <c r="G261" i="1"/>
  <c r="F261" i="1"/>
  <c r="BE260" i="1"/>
  <c r="BD260" i="1"/>
  <c r="L260" i="1"/>
  <c r="J260" i="1"/>
  <c r="H260" i="1"/>
  <c r="I260" i="1" s="1"/>
  <c r="G260" i="1"/>
  <c r="F260" i="1"/>
  <c r="BE259" i="1"/>
  <c r="BD259" i="1"/>
  <c r="L259" i="1"/>
  <c r="J259" i="1"/>
  <c r="H259" i="1"/>
  <c r="I259" i="1" s="1"/>
  <c r="G259" i="1"/>
  <c r="F259" i="1"/>
  <c r="BE258" i="1"/>
  <c r="BD258" i="1"/>
  <c r="L258" i="1"/>
  <c r="J258" i="1"/>
  <c r="H258" i="1"/>
  <c r="I258" i="1" s="1"/>
  <c r="G258" i="1"/>
  <c r="F258" i="1"/>
  <c r="BE257" i="1"/>
  <c r="BD257" i="1"/>
  <c r="L257" i="1"/>
  <c r="J257" i="1"/>
  <c r="H257" i="1"/>
  <c r="I257" i="1" s="1"/>
  <c r="G257" i="1"/>
  <c r="F257" i="1"/>
  <c r="BE256" i="1"/>
  <c r="BD256" i="1"/>
  <c r="L256" i="1"/>
  <c r="J256" i="1"/>
  <c r="H256" i="1"/>
  <c r="I256" i="1" s="1"/>
  <c r="G256" i="1"/>
  <c r="F256" i="1"/>
  <c r="BE255" i="1"/>
  <c r="BD255" i="1"/>
  <c r="L255" i="1"/>
  <c r="J255" i="1"/>
  <c r="H255" i="1"/>
  <c r="I255" i="1" s="1"/>
  <c r="G255" i="1"/>
  <c r="F255" i="1"/>
  <c r="BE254" i="1"/>
  <c r="BD254" i="1"/>
  <c r="L254" i="1"/>
  <c r="J254" i="1"/>
  <c r="H254" i="1"/>
  <c r="I254" i="1" s="1"/>
  <c r="G254" i="1"/>
  <c r="F254" i="1"/>
  <c r="BE253" i="1"/>
  <c r="BD253" i="1"/>
  <c r="L253" i="1"/>
  <c r="J253" i="1"/>
  <c r="H253" i="1"/>
  <c r="I253" i="1" s="1"/>
  <c r="G253" i="1"/>
  <c r="F253" i="1"/>
  <c r="BE252" i="1"/>
  <c r="BD252" i="1"/>
  <c r="L252" i="1"/>
  <c r="J252" i="1"/>
  <c r="H252" i="1"/>
  <c r="I252" i="1" s="1"/>
  <c r="G252" i="1"/>
  <c r="F252" i="1"/>
  <c r="BE251" i="1"/>
  <c r="BD251" i="1"/>
  <c r="L251" i="1"/>
  <c r="J251" i="1"/>
  <c r="H251" i="1"/>
  <c r="I251" i="1" s="1"/>
  <c r="G251" i="1"/>
  <c r="F251" i="1"/>
  <c r="BE250" i="1"/>
  <c r="BD250" i="1"/>
  <c r="L250" i="1"/>
  <c r="J250" i="1"/>
  <c r="H250" i="1"/>
  <c r="I250" i="1" s="1"/>
  <c r="G250" i="1"/>
  <c r="F250" i="1"/>
  <c r="BE249" i="1"/>
  <c r="BD249" i="1"/>
  <c r="L249" i="1"/>
  <c r="J249" i="1"/>
  <c r="H249" i="1"/>
  <c r="I249" i="1" s="1"/>
  <c r="G249" i="1"/>
  <c r="F249" i="1"/>
  <c r="BE248" i="1"/>
  <c r="BD248" i="1"/>
  <c r="L248" i="1"/>
  <c r="J248" i="1"/>
  <c r="H248" i="1"/>
  <c r="I248" i="1" s="1"/>
  <c r="G248" i="1"/>
  <c r="F248" i="1"/>
  <c r="BE247" i="1"/>
  <c r="BD247" i="1"/>
  <c r="L247" i="1"/>
  <c r="J247" i="1"/>
  <c r="H247" i="1"/>
  <c r="I247" i="1" s="1"/>
  <c r="G247" i="1"/>
  <c r="F247" i="1"/>
  <c r="BE246" i="1"/>
  <c r="BD246" i="1"/>
  <c r="L246" i="1"/>
  <c r="J246" i="1"/>
  <c r="H246" i="1"/>
  <c r="I246" i="1" s="1"/>
  <c r="G246" i="1"/>
  <c r="F246" i="1"/>
  <c r="BE245" i="1"/>
  <c r="BD245" i="1"/>
  <c r="L245" i="1"/>
  <c r="J245" i="1"/>
  <c r="H245" i="1"/>
  <c r="I245" i="1" s="1"/>
  <c r="G245" i="1"/>
  <c r="F245" i="1"/>
  <c r="BE244" i="1"/>
  <c r="BD244" i="1"/>
  <c r="L244" i="1"/>
  <c r="J244" i="1"/>
  <c r="H244" i="1"/>
  <c r="I244" i="1" s="1"/>
  <c r="G244" i="1"/>
  <c r="F244" i="1"/>
  <c r="BE243" i="1"/>
  <c r="BD243" i="1"/>
  <c r="L243" i="1"/>
  <c r="J243" i="1"/>
  <c r="H243" i="1"/>
  <c r="I243" i="1" s="1"/>
  <c r="G243" i="1"/>
  <c r="F243" i="1"/>
  <c r="BE242" i="1"/>
  <c r="BD242" i="1"/>
  <c r="L242" i="1"/>
  <c r="J242" i="1"/>
  <c r="H242" i="1"/>
  <c r="I242" i="1" s="1"/>
  <c r="G242" i="1"/>
  <c r="F242" i="1"/>
  <c r="BE241" i="1"/>
  <c r="BD241" i="1"/>
  <c r="L241" i="1"/>
  <c r="J241" i="1"/>
  <c r="H241" i="1"/>
  <c r="I241" i="1" s="1"/>
  <c r="G241" i="1"/>
  <c r="F241" i="1"/>
  <c r="BE240" i="1"/>
  <c r="BD240" i="1"/>
  <c r="L240" i="1"/>
  <c r="J240" i="1"/>
  <c r="H240" i="1"/>
  <c r="I240" i="1" s="1"/>
  <c r="G240" i="1"/>
  <c r="F240" i="1"/>
  <c r="BE239" i="1"/>
  <c r="BD239" i="1"/>
  <c r="L239" i="1"/>
  <c r="J239" i="1"/>
  <c r="H239" i="1"/>
  <c r="I239" i="1" s="1"/>
  <c r="G239" i="1"/>
  <c r="F239" i="1"/>
  <c r="BE238" i="1"/>
  <c r="BD238" i="1"/>
  <c r="L238" i="1"/>
  <c r="J238" i="1"/>
  <c r="H238" i="1"/>
  <c r="I238" i="1" s="1"/>
  <c r="G238" i="1"/>
  <c r="F238" i="1"/>
  <c r="BE237" i="1"/>
  <c r="BD237" i="1"/>
  <c r="L237" i="1"/>
  <c r="J237" i="1"/>
  <c r="H237" i="1"/>
  <c r="I237" i="1" s="1"/>
  <c r="G237" i="1"/>
  <c r="F237" i="1"/>
  <c r="BE236" i="1"/>
  <c r="BD236" i="1"/>
  <c r="L236" i="1"/>
  <c r="J236" i="1"/>
  <c r="H236" i="1"/>
  <c r="I236" i="1" s="1"/>
  <c r="G236" i="1"/>
  <c r="F236" i="1"/>
  <c r="BE235" i="1"/>
  <c r="BD235" i="1"/>
  <c r="L235" i="1"/>
  <c r="J235" i="1"/>
  <c r="H235" i="1"/>
  <c r="I235" i="1" s="1"/>
  <c r="G235" i="1"/>
  <c r="F235" i="1"/>
  <c r="BE234" i="1"/>
  <c r="BD234" i="1"/>
  <c r="L234" i="1"/>
  <c r="J234" i="1"/>
  <c r="H234" i="1"/>
  <c r="I234" i="1" s="1"/>
  <c r="G234" i="1"/>
  <c r="F234" i="1"/>
  <c r="BE233" i="1"/>
  <c r="BD233" i="1"/>
  <c r="L233" i="1"/>
  <c r="J233" i="1"/>
  <c r="H233" i="1"/>
  <c r="I233" i="1" s="1"/>
  <c r="G233" i="1"/>
  <c r="F233" i="1"/>
  <c r="BE232" i="1"/>
  <c r="BD232" i="1"/>
  <c r="L232" i="1"/>
  <c r="J232" i="1"/>
  <c r="H232" i="1"/>
  <c r="I232" i="1" s="1"/>
  <c r="G232" i="1"/>
  <c r="F232" i="1"/>
  <c r="BE231" i="1"/>
  <c r="BD231" i="1"/>
  <c r="L231" i="1"/>
  <c r="J231" i="1"/>
  <c r="H231" i="1"/>
  <c r="I231" i="1" s="1"/>
  <c r="G231" i="1"/>
  <c r="F231" i="1"/>
  <c r="BE230" i="1"/>
  <c r="BD230" i="1"/>
  <c r="L230" i="1"/>
  <c r="J230" i="1"/>
  <c r="H230" i="1"/>
  <c r="I230" i="1" s="1"/>
  <c r="G230" i="1"/>
  <c r="F230" i="1"/>
  <c r="BE229" i="1"/>
  <c r="BD229" i="1"/>
  <c r="L229" i="1"/>
  <c r="J229" i="1"/>
  <c r="H229" i="1"/>
  <c r="I229" i="1" s="1"/>
  <c r="G229" i="1"/>
  <c r="F229" i="1"/>
  <c r="BE228" i="1"/>
  <c r="BD228" i="1"/>
  <c r="L228" i="1"/>
  <c r="J228" i="1"/>
  <c r="H228" i="1"/>
  <c r="I228" i="1" s="1"/>
  <c r="G228" i="1"/>
  <c r="F228" i="1"/>
  <c r="BE227" i="1"/>
  <c r="BD227" i="1"/>
  <c r="L227" i="1"/>
  <c r="J227" i="1"/>
  <c r="H227" i="1"/>
  <c r="I227" i="1" s="1"/>
  <c r="G227" i="1"/>
  <c r="F227" i="1"/>
  <c r="BE226" i="1"/>
  <c r="BD226" i="1"/>
  <c r="L226" i="1"/>
  <c r="J226" i="1"/>
  <c r="H226" i="1"/>
  <c r="I226" i="1" s="1"/>
  <c r="G226" i="1"/>
  <c r="F226" i="1"/>
  <c r="BE225" i="1"/>
  <c r="BD225" i="1"/>
  <c r="L225" i="1"/>
  <c r="J225" i="1"/>
  <c r="H225" i="1"/>
  <c r="I225" i="1" s="1"/>
  <c r="G225" i="1"/>
  <c r="F225" i="1"/>
  <c r="BE224" i="1"/>
  <c r="BD224" i="1"/>
  <c r="L224" i="1"/>
  <c r="J224" i="1"/>
  <c r="H224" i="1"/>
  <c r="I224" i="1" s="1"/>
  <c r="G224" i="1"/>
  <c r="F224" i="1"/>
  <c r="BE223" i="1"/>
  <c r="BD223" i="1"/>
  <c r="L223" i="1"/>
  <c r="J223" i="1"/>
  <c r="H223" i="1"/>
  <c r="I223" i="1" s="1"/>
  <c r="G223" i="1"/>
  <c r="F223" i="1"/>
  <c r="BE222" i="1"/>
  <c r="BD222" i="1"/>
  <c r="L222" i="1"/>
  <c r="J222" i="1"/>
  <c r="H222" i="1"/>
  <c r="I222" i="1" s="1"/>
  <c r="G222" i="1"/>
  <c r="F222" i="1"/>
  <c r="BE221" i="1"/>
  <c r="BD221" i="1"/>
  <c r="L221" i="1"/>
  <c r="J221" i="1"/>
  <c r="H221" i="1"/>
  <c r="I221" i="1" s="1"/>
  <c r="G221" i="1"/>
  <c r="F221" i="1"/>
  <c r="BE220" i="1"/>
  <c r="BD220" i="1"/>
  <c r="L220" i="1"/>
  <c r="J220" i="1"/>
  <c r="H220" i="1"/>
  <c r="I220" i="1" s="1"/>
  <c r="G220" i="1"/>
  <c r="F220" i="1"/>
  <c r="BE219" i="1"/>
  <c r="BD219" i="1"/>
  <c r="L219" i="1"/>
  <c r="J219" i="1"/>
  <c r="H219" i="1"/>
  <c r="I219" i="1" s="1"/>
  <c r="G219" i="1"/>
  <c r="F219" i="1"/>
  <c r="BE218" i="1"/>
  <c r="BD218" i="1"/>
  <c r="L218" i="1"/>
  <c r="J218" i="1"/>
  <c r="H218" i="1"/>
  <c r="I218" i="1" s="1"/>
  <c r="G218" i="1"/>
  <c r="F218" i="1"/>
  <c r="BE217" i="1"/>
  <c r="BD217" i="1"/>
  <c r="L217" i="1"/>
  <c r="J217" i="1"/>
  <c r="H217" i="1"/>
  <c r="I217" i="1" s="1"/>
  <c r="G217" i="1"/>
  <c r="F217" i="1"/>
  <c r="BE216" i="1"/>
  <c r="BD216" i="1"/>
  <c r="L216" i="1"/>
  <c r="J216" i="1"/>
  <c r="H216" i="1"/>
  <c r="I216" i="1" s="1"/>
  <c r="G216" i="1"/>
  <c r="F216" i="1"/>
  <c r="BE215" i="1"/>
  <c r="BD215" i="1"/>
  <c r="L215" i="1"/>
  <c r="J215" i="1"/>
  <c r="H215" i="1"/>
  <c r="I215" i="1" s="1"/>
  <c r="G215" i="1"/>
  <c r="F215" i="1"/>
  <c r="BE214" i="1"/>
  <c r="BD214" i="1"/>
  <c r="L214" i="1"/>
  <c r="J214" i="1"/>
  <c r="H214" i="1"/>
  <c r="I214" i="1" s="1"/>
  <c r="G214" i="1"/>
  <c r="F214" i="1"/>
  <c r="BE213" i="1"/>
  <c r="BD213" i="1"/>
  <c r="L213" i="1"/>
  <c r="J213" i="1"/>
  <c r="H213" i="1"/>
  <c r="I213" i="1" s="1"/>
  <c r="G213" i="1"/>
  <c r="F213" i="1"/>
  <c r="BE212" i="1"/>
  <c r="BD212" i="1"/>
  <c r="L212" i="1"/>
  <c r="J212" i="1"/>
  <c r="H212" i="1"/>
  <c r="I212" i="1" s="1"/>
  <c r="G212" i="1"/>
  <c r="F212" i="1"/>
  <c r="BE211" i="1"/>
  <c r="BD211" i="1"/>
  <c r="L211" i="1"/>
  <c r="J211" i="1"/>
  <c r="H211" i="1"/>
  <c r="I211" i="1" s="1"/>
  <c r="G211" i="1"/>
  <c r="F211" i="1"/>
  <c r="BE210" i="1"/>
  <c r="BD210" i="1"/>
  <c r="L210" i="1"/>
  <c r="J210" i="1"/>
  <c r="H210" i="1"/>
  <c r="I210" i="1" s="1"/>
  <c r="G210" i="1"/>
  <c r="F210" i="1"/>
  <c r="BE209" i="1"/>
  <c r="BD209" i="1"/>
  <c r="L209" i="1"/>
  <c r="J209" i="1"/>
  <c r="H209" i="1"/>
  <c r="I209" i="1" s="1"/>
  <c r="G209" i="1"/>
  <c r="F209" i="1"/>
  <c r="BE208" i="1"/>
  <c r="BD208" i="1"/>
  <c r="L208" i="1"/>
  <c r="J208" i="1"/>
  <c r="H208" i="1"/>
  <c r="I208" i="1" s="1"/>
  <c r="G208" i="1"/>
  <c r="F208" i="1"/>
  <c r="BE207" i="1"/>
  <c r="BD207" i="1"/>
  <c r="L207" i="1"/>
  <c r="J207" i="1"/>
  <c r="H207" i="1"/>
  <c r="I207" i="1" s="1"/>
  <c r="G207" i="1"/>
  <c r="F207" i="1"/>
  <c r="BE206" i="1"/>
  <c r="BD206" i="1"/>
  <c r="L206" i="1"/>
  <c r="J206" i="1"/>
  <c r="H206" i="1"/>
  <c r="I206" i="1" s="1"/>
  <c r="G206" i="1"/>
  <c r="F206" i="1"/>
  <c r="BE205" i="1"/>
  <c r="BD205" i="1"/>
  <c r="L205" i="1"/>
  <c r="J205" i="1"/>
  <c r="H205" i="1"/>
  <c r="I205" i="1" s="1"/>
  <c r="G205" i="1"/>
  <c r="F205" i="1"/>
  <c r="BE204" i="1"/>
  <c r="BD204" i="1"/>
  <c r="L204" i="1"/>
  <c r="J204" i="1"/>
  <c r="H204" i="1"/>
  <c r="I204" i="1" s="1"/>
  <c r="G204" i="1"/>
  <c r="F204" i="1"/>
  <c r="BE203" i="1"/>
  <c r="BD203" i="1"/>
  <c r="L203" i="1"/>
  <c r="J203" i="1"/>
  <c r="H203" i="1"/>
  <c r="I203" i="1" s="1"/>
  <c r="G203" i="1"/>
  <c r="F203" i="1"/>
  <c r="BE202" i="1"/>
  <c r="BD202" i="1"/>
  <c r="L202" i="1"/>
  <c r="J202" i="1"/>
  <c r="H202" i="1"/>
  <c r="I202" i="1" s="1"/>
  <c r="G202" i="1"/>
  <c r="F202" i="1"/>
  <c r="BE201" i="1"/>
  <c r="BD201" i="1"/>
  <c r="L201" i="1"/>
  <c r="J201" i="1"/>
  <c r="H201" i="1"/>
  <c r="I201" i="1" s="1"/>
  <c r="G201" i="1"/>
  <c r="F201" i="1"/>
  <c r="BE200" i="1"/>
  <c r="BD200" i="1"/>
  <c r="L200" i="1"/>
  <c r="J200" i="1"/>
  <c r="H200" i="1"/>
  <c r="I200" i="1" s="1"/>
  <c r="G200" i="1"/>
  <c r="F200" i="1"/>
  <c r="BE199" i="1"/>
  <c r="BD199" i="1"/>
  <c r="L199" i="1"/>
  <c r="J199" i="1"/>
  <c r="H199" i="1"/>
  <c r="I199" i="1" s="1"/>
  <c r="G199" i="1"/>
  <c r="F199" i="1"/>
  <c r="BE198" i="1"/>
  <c r="BD198" i="1"/>
  <c r="L198" i="1"/>
  <c r="J198" i="1"/>
  <c r="H198" i="1"/>
  <c r="I198" i="1" s="1"/>
  <c r="G198" i="1"/>
  <c r="F198" i="1"/>
  <c r="BE197" i="1"/>
  <c r="BD197" i="1"/>
  <c r="L197" i="1"/>
  <c r="J197" i="1"/>
  <c r="H197" i="1"/>
  <c r="I197" i="1" s="1"/>
  <c r="G197" i="1"/>
  <c r="F197" i="1"/>
  <c r="BE196" i="1"/>
  <c r="BD196" i="1"/>
  <c r="L196" i="1"/>
  <c r="J196" i="1"/>
  <c r="H196" i="1"/>
  <c r="I196" i="1" s="1"/>
  <c r="G196" i="1"/>
  <c r="F196" i="1"/>
  <c r="BE195" i="1"/>
  <c r="BD195" i="1"/>
  <c r="L195" i="1"/>
  <c r="J195" i="1"/>
  <c r="H195" i="1"/>
  <c r="I195" i="1" s="1"/>
  <c r="G195" i="1"/>
  <c r="F195" i="1"/>
  <c r="BE194" i="1"/>
  <c r="BD194" i="1"/>
  <c r="L194" i="1"/>
  <c r="J194" i="1"/>
  <c r="H194" i="1"/>
  <c r="I194" i="1" s="1"/>
  <c r="G194" i="1"/>
  <c r="F194" i="1"/>
  <c r="BE193" i="1"/>
  <c r="BD193" i="1"/>
  <c r="L193" i="1"/>
  <c r="J193" i="1"/>
  <c r="H193" i="1"/>
  <c r="I193" i="1" s="1"/>
  <c r="G193" i="1"/>
  <c r="F193" i="1"/>
  <c r="BE192" i="1"/>
  <c r="BD192" i="1"/>
  <c r="L192" i="1"/>
  <c r="J192" i="1"/>
  <c r="H192" i="1"/>
  <c r="I192" i="1" s="1"/>
  <c r="G192" i="1"/>
  <c r="F192" i="1"/>
  <c r="BE191" i="1"/>
  <c r="BD191" i="1"/>
  <c r="L191" i="1"/>
  <c r="J191" i="1"/>
  <c r="H191" i="1"/>
  <c r="I191" i="1" s="1"/>
  <c r="G191" i="1"/>
  <c r="F191" i="1"/>
  <c r="BE190" i="1"/>
  <c r="BD190" i="1"/>
  <c r="L190" i="1"/>
  <c r="J190" i="1"/>
  <c r="H190" i="1"/>
  <c r="I190" i="1" s="1"/>
  <c r="G190" i="1"/>
  <c r="F190" i="1"/>
  <c r="BE189" i="1"/>
  <c r="BD189" i="1"/>
  <c r="L189" i="1"/>
  <c r="J189" i="1"/>
  <c r="H189" i="1"/>
  <c r="I189" i="1" s="1"/>
  <c r="G189" i="1"/>
  <c r="F189" i="1"/>
  <c r="BE188" i="1"/>
  <c r="BD188" i="1"/>
  <c r="L188" i="1"/>
  <c r="J188" i="1"/>
  <c r="H188" i="1"/>
  <c r="I188" i="1" s="1"/>
  <c r="G188" i="1"/>
  <c r="F188" i="1"/>
  <c r="BE187" i="1"/>
  <c r="BD187" i="1"/>
  <c r="L187" i="1"/>
  <c r="J187" i="1"/>
  <c r="H187" i="1"/>
  <c r="I187" i="1" s="1"/>
  <c r="G187" i="1"/>
  <c r="F187" i="1"/>
  <c r="BE186" i="1"/>
  <c r="BD186" i="1"/>
  <c r="L186" i="1"/>
  <c r="J186" i="1"/>
  <c r="H186" i="1"/>
  <c r="I186" i="1" s="1"/>
  <c r="G186" i="1"/>
  <c r="F186" i="1"/>
  <c r="BE185" i="1"/>
  <c r="BD185" i="1"/>
  <c r="L185" i="1"/>
  <c r="J185" i="1"/>
  <c r="H185" i="1"/>
  <c r="I185" i="1" s="1"/>
  <c r="G185" i="1"/>
  <c r="F185" i="1"/>
  <c r="BE184" i="1"/>
  <c r="BD184" i="1"/>
  <c r="L184" i="1"/>
  <c r="J184" i="1"/>
  <c r="H184" i="1"/>
  <c r="I184" i="1" s="1"/>
  <c r="G184" i="1"/>
  <c r="F184" i="1"/>
  <c r="BE183" i="1"/>
  <c r="BD183" i="1"/>
  <c r="L183" i="1"/>
  <c r="J183" i="1"/>
  <c r="H183" i="1"/>
  <c r="I183" i="1" s="1"/>
  <c r="G183" i="1"/>
  <c r="F183" i="1"/>
  <c r="BE182" i="1"/>
  <c r="BD182" i="1"/>
  <c r="L182" i="1"/>
  <c r="J182" i="1"/>
  <c r="H182" i="1"/>
  <c r="I182" i="1" s="1"/>
  <c r="G182" i="1"/>
  <c r="F182" i="1"/>
  <c r="BE181" i="1"/>
  <c r="BD181" i="1"/>
  <c r="L181" i="1"/>
  <c r="J181" i="1"/>
  <c r="H181" i="1"/>
  <c r="I181" i="1" s="1"/>
  <c r="G181" i="1"/>
  <c r="F181" i="1"/>
  <c r="BE180" i="1"/>
  <c r="BD180" i="1"/>
  <c r="L180" i="1"/>
  <c r="J180" i="1"/>
  <c r="H180" i="1"/>
  <c r="I180" i="1" s="1"/>
  <c r="G180" i="1"/>
  <c r="F180" i="1"/>
  <c r="BE179" i="1"/>
  <c r="BD179" i="1"/>
  <c r="L179" i="1"/>
  <c r="J179" i="1"/>
  <c r="H179" i="1"/>
  <c r="I179" i="1" s="1"/>
  <c r="G179" i="1"/>
  <c r="F179" i="1"/>
  <c r="BE178" i="1"/>
  <c r="BD178" i="1"/>
  <c r="L178" i="1"/>
  <c r="J178" i="1"/>
  <c r="H178" i="1"/>
  <c r="I178" i="1" s="1"/>
  <c r="G178" i="1"/>
  <c r="F178" i="1"/>
  <c r="BE177" i="1"/>
  <c r="BD177" i="1"/>
  <c r="L177" i="1"/>
  <c r="J177" i="1"/>
  <c r="H177" i="1"/>
  <c r="I177" i="1" s="1"/>
  <c r="G177" i="1"/>
  <c r="F177" i="1"/>
  <c r="BE176" i="1"/>
  <c r="BD176" i="1"/>
  <c r="L176" i="1"/>
  <c r="J176" i="1"/>
  <c r="H176" i="1"/>
  <c r="I176" i="1" s="1"/>
  <c r="G176" i="1"/>
  <c r="F176" i="1"/>
  <c r="BE175" i="1"/>
  <c r="BD175" i="1"/>
  <c r="L175" i="1"/>
  <c r="J175" i="1"/>
  <c r="H175" i="1"/>
  <c r="I175" i="1" s="1"/>
  <c r="G175" i="1"/>
  <c r="F175" i="1"/>
  <c r="BE174" i="1"/>
  <c r="BD174" i="1"/>
  <c r="L174" i="1"/>
  <c r="J174" i="1"/>
  <c r="H174" i="1"/>
  <c r="I174" i="1" s="1"/>
  <c r="G174" i="1"/>
  <c r="F174" i="1"/>
  <c r="BE173" i="1"/>
  <c r="BD173" i="1"/>
  <c r="L173" i="1"/>
  <c r="J173" i="1"/>
  <c r="H173" i="1"/>
  <c r="I173" i="1" s="1"/>
  <c r="G173" i="1"/>
  <c r="F173" i="1"/>
  <c r="BE172" i="1"/>
  <c r="BD172" i="1"/>
  <c r="L172" i="1"/>
  <c r="J172" i="1"/>
  <c r="H172" i="1"/>
  <c r="I172" i="1" s="1"/>
  <c r="G172" i="1"/>
  <c r="F172" i="1"/>
  <c r="BE171" i="1"/>
  <c r="BD171" i="1"/>
  <c r="L171" i="1"/>
  <c r="J171" i="1"/>
  <c r="H171" i="1"/>
  <c r="I171" i="1" s="1"/>
  <c r="G171" i="1"/>
  <c r="F171" i="1"/>
  <c r="BE170" i="1"/>
  <c r="BD170" i="1"/>
  <c r="L170" i="1"/>
  <c r="J170" i="1"/>
  <c r="H170" i="1"/>
  <c r="I170" i="1" s="1"/>
  <c r="G170" i="1"/>
  <c r="F170" i="1"/>
  <c r="BE169" i="1"/>
  <c r="BD169" i="1"/>
  <c r="L169" i="1"/>
  <c r="J169" i="1"/>
  <c r="H169" i="1"/>
  <c r="I169" i="1" s="1"/>
  <c r="G169" i="1"/>
  <c r="F169" i="1"/>
  <c r="BE168" i="1"/>
  <c r="BD168" i="1"/>
  <c r="L168" i="1"/>
  <c r="J168" i="1"/>
  <c r="H168" i="1"/>
  <c r="I168" i="1" s="1"/>
  <c r="G168" i="1"/>
  <c r="F168" i="1"/>
  <c r="BE167" i="1"/>
  <c r="BD167" i="1"/>
  <c r="L167" i="1"/>
  <c r="J167" i="1"/>
  <c r="H167" i="1"/>
  <c r="I167" i="1" s="1"/>
  <c r="G167" i="1"/>
  <c r="F167" i="1"/>
  <c r="BE166" i="1"/>
  <c r="BD166" i="1"/>
  <c r="L166" i="1"/>
  <c r="J166" i="1"/>
  <c r="H166" i="1"/>
  <c r="I166" i="1" s="1"/>
  <c r="G166" i="1"/>
  <c r="F166" i="1"/>
  <c r="BE165" i="1"/>
  <c r="BD165" i="1"/>
  <c r="L165" i="1"/>
  <c r="J165" i="1"/>
  <c r="H165" i="1"/>
  <c r="I165" i="1" s="1"/>
  <c r="G165" i="1"/>
  <c r="F165" i="1"/>
  <c r="BE164" i="1"/>
  <c r="BD164" i="1"/>
  <c r="L164" i="1"/>
  <c r="J164" i="1"/>
  <c r="H164" i="1"/>
  <c r="I164" i="1" s="1"/>
  <c r="G164" i="1"/>
  <c r="F164" i="1"/>
  <c r="BE163" i="1"/>
  <c r="BD163" i="1"/>
  <c r="L163" i="1"/>
  <c r="J163" i="1"/>
  <c r="H163" i="1"/>
  <c r="I163" i="1" s="1"/>
  <c r="G163" i="1"/>
  <c r="F163" i="1"/>
  <c r="BE162" i="1"/>
  <c r="BD162" i="1"/>
  <c r="L162" i="1"/>
  <c r="J162" i="1"/>
  <c r="H162" i="1"/>
  <c r="I162" i="1" s="1"/>
  <c r="G162" i="1"/>
  <c r="F162" i="1"/>
  <c r="BE161" i="1"/>
  <c r="BD161" i="1"/>
  <c r="L161" i="1"/>
  <c r="J161" i="1"/>
  <c r="H161" i="1"/>
  <c r="I161" i="1" s="1"/>
  <c r="G161" i="1"/>
  <c r="F161" i="1"/>
  <c r="BE160" i="1"/>
  <c r="BD160" i="1"/>
  <c r="L160" i="1"/>
  <c r="J160" i="1"/>
  <c r="H160" i="1"/>
  <c r="I160" i="1" s="1"/>
  <c r="G160" i="1"/>
  <c r="F160" i="1"/>
  <c r="BE159" i="1"/>
  <c r="BD159" i="1"/>
  <c r="L159" i="1"/>
  <c r="J159" i="1"/>
  <c r="H159" i="1"/>
  <c r="I159" i="1" s="1"/>
  <c r="G159" i="1"/>
  <c r="F159" i="1"/>
  <c r="BE158" i="1"/>
  <c r="BD158" i="1"/>
  <c r="L158" i="1"/>
  <c r="J158" i="1"/>
  <c r="H158" i="1"/>
  <c r="I158" i="1" s="1"/>
  <c r="G158" i="1"/>
  <c r="F158" i="1"/>
  <c r="BE157" i="1"/>
  <c r="BD157" i="1"/>
  <c r="L157" i="1"/>
  <c r="J157" i="1"/>
  <c r="H157" i="1"/>
  <c r="I157" i="1" s="1"/>
  <c r="G157" i="1"/>
  <c r="F157" i="1"/>
  <c r="BE156" i="1"/>
  <c r="BD156" i="1"/>
  <c r="L156" i="1"/>
  <c r="J156" i="1"/>
  <c r="H156" i="1"/>
  <c r="I156" i="1" s="1"/>
  <c r="G156" i="1"/>
  <c r="F156" i="1"/>
  <c r="BE155" i="1"/>
  <c r="BD155" i="1"/>
  <c r="L155" i="1"/>
  <c r="J155" i="1"/>
  <c r="H155" i="1"/>
  <c r="I155" i="1" s="1"/>
  <c r="G155" i="1"/>
  <c r="F155" i="1"/>
  <c r="BE154" i="1"/>
  <c r="BD154" i="1"/>
  <c r="L154" i="1"/>
  <c r="J154" i="1"/>
  <c r="H154" i="1"/>
  <c r="I154" i="1" s="1"/>
  <c r="G154" i="1"/>
  <c r="F154" i="1"/>
  <c r="BE153" i="1"/>
  <c r="BD153" i="1"/>
  <c r="L153" i="1"/>
  <c r="J153" i="1"/>
  <c r="H153" i="1"/>
  <c r="I153" i="1" s="1"/>
  <c r="G153" i="1"/>
  <c r="F153" i="1"/>
  <c r="BE152" i="1"/>
  <c r="BD152" i="1"/>
  <c r="L152" i="1"/>
  <c r="J152" i="1"/>
  <c r="H152" i="1"/>
  <c r="I152" i="1" s="1"/>
  <c r="G152" i="1"/>
  <c r="F152" i="1"/>
  <c r="BE151" i="1"/>
  <c r="BD151" i="1"/>
  <c r="L151" i="1"/>
  <c r="J151" i="1"/>
  <c r="H151" i="1"/>
  <c r="I151" i="1" s="1"/>
  <c r="G151" i="1"/>
  <c r="F151" i="1"/>
  <c r="BE150" i="1"/>
  <c r="BD150" i="1"/>
  <c r="L150" i="1"/>
  <c r="J150" i="1"/>
  <c r="H150" i="1"/>
  <c r="I150" i="1" s="1"/>
  <c r="G150" i="1"/>
  <c r="F150" i="1"/>
  <c r="BE149" i="1"/>
  <c r="BD149" i="1"/>
  <c r="L149" i="1"/>
  <c r="J149" i="1"/>
  <c r="H149" i="1"/>
  <c r="I149" i="1" s="1"/>
  <c r="G149" i="1"/>
  <c r="F149" i="1"/>
  <c r="BE148" i="1"/>
  <c r="BD148" i="1"/>
  <c r="L148" i="1"/>
  <c r="J148" i="1"/>
  <c r="H148" i="1"/>
  <c r="I148" i="1" s="1"/>
  <c r="G148" i="1"/>
  <c r="F148" i="1"/>
  <c r="BE147" i="1"/>
  <c r="BD147" i="1"/>
  <c r="L147" i="1"/>
  <c r="J147" i="1"/>
  <c r="H147" i="1"/>
  <c r="I147" i="1" s="1"/>
  <c r="G147" i="1"/>
  <c r="F147" i="1"/>
  <c r="BE146" i="1"/>
  <c r="BD146" i="1"/>
  <c r="L146" i="1"/>
  <c r="J146" i="1"/>
  <c r="H146" i="1"/>
  <c r="I146" i="1" s="1"/>
  <c r="G146" i="1"/>
  <c r="F146" i="1"/>
  <c r="BE145" i="1"/>
  <c r="BD145" i="1"/>
  <c r="L145" i="1"/>
  <c r="J145" i="1"/>
  <c r="H145" i="1"/>
  <c r="I145" i="1" s="1"/>
  <c r="G145" i="1"/>
  <c r="F145" i="1"/>
  <c r="BE144" i="1"/>
  <c r="BD144" i="1"/>
  <c r="L144" i="1"/>
  <c r="J144" i="1"/>
  <c r="H144" i="1"/>
  <c r="I144" i="1" s="1"/>
  <c r="G144" i="1"/>
  <c r="F144" i="1"/>
  <c r="BE143" i="1"/>
  <c r="BD143" i="1"/>
  <c r="L143" i="1"/>
  <c r="J143" i="1"/>
  <c r="H143" i="1"/>
  <c r="I143" i="1" s="1"/>
  <c r="G143" i="1"/>
  <c r="F143" i="1"/>
  <c r="BE142" i="1"/>
  <c r="BD142" i="1"/>
  <c r="L142" i="1"/>
  <c r="J142" i="1"/>
  <c r="H142" i="1"/>
  <c r="I142" i="1" s="1"/>
  <c r="G142" i="1"/>
  <c r="F142" i="1"/>
  <c r="BE141" i="1"/>
  <c r="BD141" i="1"/>
  <c r="L141" i="1"/>
  <c r="J141" i="1"/>
  <c r="H141" i="1"/>
  <c r="I141" i="1" s="1"/>
  <c r="G141" i="1"/>
  <c r="F141" i="1"/>
  <c r="BE140" i="1"/>
  <c r="BD140" i="1"/>
  <c r="L140" i="1"/>
  <c r="J140" i="1"/>
  <c r="H140" i="1"/>
  <c r="I140" i="1" s="1"/>
  <c r="G140" i="1"/>
  <c r="F140" i="1"/>
  <c r="BE139" i="1"/>
  <c r="BD139" i="1"/>
  <c r="L139" i="1"/>
  <c r="J139" i="1"/>
  <c r="H139" i="1"/>
  <c r="I139" i="1" s="1"/>
  <c r="G139" i="1"/>
  <c r="F139" i="1"/>
  <c r="BE138" i="1"/>
  <c r="BD138" i="1"/>
  <c r="L138" i="1"/>
  <c r="J138" i="1"/>
  <c r="H138" i="1"/>
  <c r="I138" i="1" s="1"/>
  <c r="G138" i="1"/>
  <c r="F138" i="1"/>
  <c r="BE137" i="1"/>
  <c r="BD137" i="1"/>
  <c r="L137" i="1"/>
  <c r="J137" i="1"/>
  <c r="H137" i="1"/>
  <c r="I137" i="1" s="1"/>
  <c r="G137" i="1"/>
  <c r="F137" i="1"/>
  <c r="BE136" i="1"/>
  <c r="BD136" i="1"/>
  <c r="L136" i="1"/>
  <c r="J136" i="1"/>
  <c r="H136" i="1"/>
  <c r="I136" i="1" s="1"/>
  <c r="G136" i="1"/>
  <c r="F136" i="1"/>
  <c r="BE135" i="1"/>
  <c r="BD135" i="1"/>
  <c r="L135" i="1"/>
  <c r="J135" i="1"/>
  <c r="H135" i="1"/>
  <c r="I135" i="1" s="1"/>
  <c r="G135" i="1"/>
  <c r="F135" i="1"/>
  <c r="BE134" i="1"/>
  <c r="BD134" i="1"/>
  <c r="L134" i="1"/>
  <c r="J134" i="1"/>
  <c r="H134" i="1"/>
  <c r="I134" i="1" s="1"/>
  <c r="G134" i="1"/>
  <c r="F134" i="1"/>
  <c r="BE133" i="1"/>
  <c r="BD133" i="1"/>
  <c r="L133" i="1"/>
  <c r="J133" i="1"/>
  <c r="H133" i="1"/>
  <c r="I133" i="1" s="1"/>
  <c r="G133" i="1"/>
  <c r="F133" i="1"/>
  <c r="BE132" i="1"/>
  <c r="BD132" i="1"/>
  <c r="L132" i="1"/>
  <c r="J132" i="1"/>
  <c r="H132" i="1"/>
  <c r="I132" i="1" s="1"/>
  <c r="G132" i="1"/>
  <c r="F132" i="1"/>
  <c r="BE131" i="1"/>
  <c r="BD131" i="1"/>
  <c r="L131" i="1"/>
  <c r="J131" i="1"/>
  <c r="H131" i="1"/>
  <c r="I131" i="1" s="1"/>
  <c r="G131" i="1"/>
  <c r="F131" i="1"/>
  <c r="BE130" i="1"/>
  <c r="BD130" i="1"/>
  <c r="L130" i="1"/>
  <c r="J130" i="1"/>
  <c r="H130" i="1"/>
  <c r="I130" i="1" s="1"/>
  <c r="G130" i="1"/>
  <c r="F130" i="1"/>
  <c r="BE129" i="1"/>
  <c r="BD129" i="1"/>
  <c r="L129" i="1"/>
  <c r="J129" i="1"/>
  <c r="H129" i="1"/>
  <c r="I129" i="1" s="1"/>
  <c r="G129" i="1"/>
  <c r="F129" i="1"/>
  <c r="BE128" i="1"/>
  <c r="BD128" i="1"/>
  <c r="L128" i="1"/>
  <c r="J128" i="1"/>
  <c r="H128" i="1"/>
  <c r="I128" i="1" s="1"/>
  <c r="G128" i="1"/>
  <c r="F128" i="1"/>
  <c r="BE127" i="1"/>
  <c r="BD127" i="1"/>
  <c r="L127" i="1"/>
  <c r="J127" i="1"/>
  <c r="H127" i="1"/>
  <c r="I127" i="1" s="1"/>
  <c r="G127" i="1"/>
  <c r="F127" i="1"/>
  <c r="BE126" i="1"/>
  <c r="BD126" i="1"/>
  <c r="L126" i="1"/>
  <c r="J126" i="1"/>
  <c r="H126" i="1"/>
  <c r="I126" i="1" s="1"/>
  <c r="G126" i="1"/>
  <c r="F126" i="1"/>
  <c r="BE125" i="1"/>
  <c r="BD125" i="1"/>
  <c r="L125" i="1"/>
  <c r="J125" i="1"/>
  <c r="H125" i="1"/>
  <c r="I125" i="1" s="1"/>
  <c r="G125" i="1"/>
  <c r="F125" i="1"/>
  <c r="BE124" i="1"/>
  <c r="BD124" i="1"/>
  <c r="L124" i="1"/>
  <c r="J124" i="1"/>
  <c r="H124" i="1"/>
  <c r="I124" i="1" s="1"/>
  <c r="G124" i="1"/>
  <c r="F124" i="1"/>
  <c r="BE123" i="1"/>
  <c r="BD123" i="1"/>
  <c r="L123" i="1"/>
  <c r="J123" i="1"/>
  <c r="H123" i="1"/>
  <c r="I123" i="1" s="1"/>
  <c r="G123" i="1"/>
  <c r="F123" i="1"/>
  <c r="BE122" i="1"/>
  <c r="BD122" i="1"/>
  <c r="L122" i="1"/>
  <c r="J122" i="1"/>
  <c r="H122" i="1"/>
  <c r="I122" i="1" s="1"/>
  <c r="G122" i="1"/>
  <c r="F122" i="1"/>
  <c r="BE121" i="1"/>
  <c r="BD121" i="1"/>
  <c r="L121" i="1"/>
  <c r="J121" i="1"/>
  <c r="H121" i="1"/>
  <c r="I121" i="1" s="1"/>
  <c r="G121" i="1"/>
  <c r="F121" i="1"/>
  <c r="BE120" i="1"/>
  <c r="BD120" i="1"/>
  <c r="L120" i="1"/>
  <c r="J120" i="1"/>
  <c r="H120" i="1"/>
  <c r="I120" i="1" s="1"/>
  <c r="G120" i="1"/>
  <c r="F120" i="1"/>
  <c r="BE119" i="1"/>
  <c r="BD119" i="1"/>
  <c r="L119" i="1"/>
  <c r="J119" i="1"/>
  <c r="H119" i="1"/>
  <c r="I119" i="1" s="1"/>
  <c r="G119" i="1"/>
  <c r="F119" i="1"/>
  <c r="BE118" i="1"/>
  <c r="BD118" i="1"/>
  <c r="L118" i="1"/>
  <c r="J118" i="1"/>
  <c r="H118" i="1"/>
  <c r="I118" i="1" s="1"/>
  <c r="G118" i="1"/>
  <c r="F118" i="1"/>
  <c r="BE117" i="1"/>
  <c r="BD117" i="1"/>
  <c r="L117" i="1"/>
  <c r="J117" i="1"/>
  <c r="H117" i="1"/>
  <c r="I117" i="1" s="1"/>
  <c r="G117" i="1"/>
  <c r="F117" i="1"/>
  <c r="BE116" i="1"/>
  <c r="BD116" i="1"/>
  <c r="L116" i="1"/>
  <c r="J116" i="1"/>
  <c r="H116" i="1"/>
  <c r="I116" i="1" s="1"/>
  <c r="G116" i="1"/>
  <c r="F116" i="1"/>
  <c r="BE115" i="1"/>
  <c r="BD115" i="1"/>
  <c r="L115" i="1"/>
  <c r="J115" i="1"/>
  <c r="H115" i="1"/>
  <c r="I115" i="1" s="1"/>
  <c r="G115" i="1"/>
  <c r="F115" i="1"/>
  <c r="BE114" i="1"/>
  <c r="BD114" i="1"/>
  <c r="L114" i="1"/>
  <c r="J114" i="1"/>
  <c r="H114" i="1"/>
  <c r="I114" i="1" s="1"/>
  <c r="G114" i="1"/>
  <c r="F114" i="1"/>
  <c r="BE113" i="1"/>
  <c r="BD113" i="1"/>
  <c r="L113" i="1"/>
  <c r="J113" i="1"/>
  <c r="H113" i="1"/>
  <c r="I113" i="1" s="1"/>
  <c r="G113" i="1"/>
  <c r="F113" i="1"/>
  <c r="BE112" i="1"/>
  <c r="BD112" i="1"/>
  <c r="L112" i="1"/>
  <c r="J112" i="1"/>
  <c r="H112" i="1"/>
  <c r="I112" i="1" s="1"/>
  <c r="G112" i="1"/>
  <c r="F112" i="1"/>
  <c r="BE111" i="1"/>
  <c r="BD111" i="1"/>
  <c r="L111" i="1"/>
  <c r="J111" i="1"/>
  <c r="H111" i="1"/>
  <c r="I111" i="1" s="1"/>
  <c r="G111" i="1"/>
  <c r="F111" i="1"/>
  <c r="BE110" i="1"/>
  <c r="BD110" i="1"/>
  <c r="L110" i="1"/>
  <c r="J110" i="1"/>
  <c r="H110" i="1"/>
  <c r="I110" i="1" s="1"/>
  <c r="G110" i="1"/>
  <c r="F110" i="1"/>
  <c r="BE109" i="1"/>
  <c r="BD109" i="1"/>
  <c r="L109" i="1"/>
  <c r="J109" i="1"/>
  <c r="H109" i="1"/>
  <c r="I109" i="1" s="1"/>
  <c r="G109" i="1"/>
  <c r="F109" i="1"/>
  <c r="BE108" i="1"/>
  <c r="BD108" i="1"/>
  <c r="L108" i="1"/>
  <c r="J108" i="1"/>
  <c r="H108" i="1"/>
  <c r="I108" i="1" s="1"/>
  <c r="G108" i="1"/>
  <c r="F108" i="1"/>
  <c r="BE107" i="1"/>
  <c r="BD107" i="1"/>
  <c r="L107" i="1"/>
  <c r="J107" i="1"/>
  <c r="H107" i="1"/>
  <c r="I107" i="1" s="1"/>
  <c r="G107" i="1"/>
  <c r="F107" i="1"/>
  <c r="BE106" i="1"/>
  <c r="BD106" i="1"/>
  <c r="L106" i="1"/>
  <c r="J106" i="1"/>
  <c r="H106" i="1"/>
  <c r="I106" i="1" s="1"/>
  <c r="G106" i="1"/>
  <c r="F106" i="1"/>
  <c r="BE105" i="1"/>
  <c r="BD105" i="1"/>
  <c r="L105" i="1"/>
  <c r="J105" i="1"/>
  <c r="H105" i="1"/>
  <c r="I105" i="1" s="1"/>
  <c r="G105" i="1"/>
  <c r="F105" i="1"/>
  <c r="BE104" i="1"/>
  <c r="BD104" i="1"/>
  <c r="L104" i="1"/>
  <c r="J104" i="1"/>
  <c r="H104" i="1"/>
  <c r="I104" i="1" s="1"/>
  <c r="G104" i="1"/>
  <c r="F104" i="1"/>
  <c r="BE103" i="1"/>
  <c r="BD103" i="1"/>
  <c r="L103" i="1"/>
  <c r="J103" i="1"/>
  <c r="H103" i="1"/>
  <c r="I103" i="1" s="1"/>
  <c r="G103" i="1"/>
  <c r="F103" i="1"/>
  <c r="BE102" i="1"/>
  <c r="BD102" i="1"/>
  <c r="L102" i="1"/>
  <c r="J102" i="1"/>
  <c r="H102" i="1"/>
  <c r="I102" i="1" s="1"/>
  <c r="G102" i="1"/>
  <c r="F102" i="1"/>
  <c r="BE101" i="1"/>
  <c r="BD101" i="1"/>
  <c r="L101" i="1"/>
  <c r="J101" i="1"/>
  <c r="H101" i="1"/>
  <c r="I101" i="1" s="1"/>
  <c r="G101" i="1"/>
  <c r="F101" i="1"/>
  <c r="BE100" i="1"/>
  <c r="BD100" i="1"/>
  <c r="L100" i="1"/>
  <c r="J100" i="1"/>
  <c r="H100" i="1"/>
  <c r="I100" i="1" s="1"/>
  <c r="G100" i="1"/>
  <c r="F100" i="1"/>
  <c r="BE99" i="1"/>
  <c r="BD99" i="1"/>
  <c r="L99" i="1"/>
  <c r="J99" i="1"/>
  <c r="H99" i="1"/>
  <c r="I99" i="1" s="1"/>
  <c r="G99" i="1"/>
  <c r="F99" i="1"/>
  <c r="BE98" i="1"/>
  <c r="BD98" i="1"/>
  <c r="L98" i="1"/>
  <c r="J98" i="1"/>
  <c r="H98" i="1"/>
  <c r="I98" i="1" s="1"/>
  <c r="G98" i="1"/>
  <c r="F98" i="1"/>
  <c r="BE97" i="1"/>
  <c r="BD97" i="1"/>
  <c r="L97" i="1"/>
  <c r="J97" i="1"/>
  <c r="H97" i="1"/>
  <c r="I97" i="1" s="1"/>
  <c r="G97" i="1"/>
  <c r="F97" i="1"/>
  <c r="BE96" i="1"/>
  <c r="BD96" i="1"/>
  <c r="L96" i="1"/>
  <c r="J96" i="1"/>
  <c r="H96" i="1"/>
  <c r="I96" i="1" s="1"/>
  <c r="G96" i="1"/>
  <c r="F96" i="1"/>
  <c r="BE95" i="1"/>
  <c r="BD95" i="1"/>
  <c r="L95" i="1"/>
  <c r="J95" i="1"/>
  <c r="H95" i="1"/>
  <c r="I95" i="1" s="1"/>
  <c r="G95" i="1"/>
  <c r="F95" i="1"/>
  <c r="BE94" i="1"/>
  <c r="BD94" i="1"/>
  <c r="L94" i="1"/>
  <c r="J94" i="1"/>
  <c r="H94" i="1"/>
  <c r="I94" i="1" s="1"/>
  <c r="G94" i="1"/>
  <c r="F94" i="1"/>
  <c r="BE93" i="1"/>
  <c r="BD93" i="1"/>
  <c r="L93" i="1"/>
  <c r="J93" i="1"/>
  <c r="H93" i="1"/>
  <c r="I93" i="1" s="1"/>
  <c r="G93" i="1"/>
  <c r="F93" i="1"/>
  <c r="BE92" i="1"/>
  <c r="BD92" i="1"/>
  <c r="L92" i="1"/>
  <c r="J92" i="1"/>
  <c r="H92" i="1"/>
  <c r="I92" i="1" s="1"/>
  <c r="G92" i="1"/>
  <c r="F92" i="1"/>
  <c r="BE91" i="1"/>
  <c r="BD91" i="1"/>
  <c r="L91" i="1"/>
  <c r="J91" i="1"/>
  <c r="H91" i="1"/>
  <c r="I91" i="1" s="1"/>
  <c r="G91" i="1"/>
  <c r="F91" i="1"/>
  <c r="BE90" i="1"/>
  <c r="BD90" i="1"/>
  <c r="L90" i="1"/>
  <c r="J90" i="1"/>
  <c r="H90" i="1"/>
  <c r="I90" i="1" s="1"/>
  <c r="G90" i="1"/>
  <c r="F90" i="1"/>
  <c r="BE89" i="1"/>
  <c r="BD89" i="1"/>
  <c r="L89" i="1"/>
  <c r="J89" i="1"/>
  <c r="H89" i="1"/>
  <c r="I89" i="1" s="1"/>
  <c r="G89" i="1"/>
  <c r="F89" i="1"/>
  <c r="BE88" i="1"/>
  <c r="BD88" i="1"/>
  <c r="L88" i="1"/>
  <c r="J88" i="1"/>
  <c r="H88" i="1"/>
  <c r="I88" i="1" s="1"/>
  <c r="G88" i="1"/>
  <c r="F88" i="1"/>
  <c r="BE87" i="1"/>
  <c r="BD87" i="1"/>
  <c r="L87" i="1"/>
  <c r="J87" i="1"/>
  <c r="H87" i="1"/>
  <c r="I87" i="1" s="1"/>
  <c r="G87" i="1"/>
  <c r="F87" i="1"/>
  <c r="BE86" i="1"/>
  <c r="BD86" i="1"/>
  <c r="L86" i="1"/>
  <c r="J86" i="1"/>
  <c r="H86" i="1"/>
  <c r="I86" i="1" s="1"/>
  <c r="G86" i="1"/>
  <c r="F86" i="1"/>
  <c r="BE85" i="1"/>
  <c r="BD85" i="1"/>
  <c r="L85" i="1"/>
  <c r="J85" i="1"/>
  <c r="H85" i="1"/>
  <c r="I85" i="1" s="1"/>
  <c r="G85" i="1"/>
  <c r="F85" i="1"/>
  <c r="BE84" i="1"/>
  <c r="BD84" i="1"/>
  <c r="L84" i="1"/>
  <c r="J84" i="1"/>
  <c r="H84" i="1"/>
  <c r="I84" i="1" s="1"/>
  <c r="G84" i="1"/>
  <c r="F84" i="1"/>
  <c r="BE83" i="1"/>
  <c r="BD83" i="1"/>
  <c r="L83" i="1"/>
  <c r="J83" i="1"/>
  <c r="H83" i="1"/>
  <c r="I83" i="1" s="1"/>
  <c r="G83" i="1"/>
  <c r="F83" i="1"/>
  <c r="BE82" i="1"/>
  <c r="BD82" i="1"/>
  <c r="L82" i="1"/>
  <c r="J82" i="1"/>
  <c r="H82" i="1"/>
  <c r="I82" i="1" s="1"/>
  <c r="G82" i="1"/>
  <c r="F82" i="1"/>
  <c r="BE81" i="1"/>
  <c r="BD81" i="1"/>
  <c r="L81" i="1"/>
  <c r="J81" i="1"/>
  <c r="H81" i="1"/>
  <c r="I81" i="1" s="1"/>
  <c r="G81" i="1"/>
  <c r="F81" i="1"/>
  <c r="BE80" i="1"/>
  <c r="BD80" i="1"/>
  <c r="L80" i="1"/>
  <c r="J80" i="1"/>
  <c r="H80" i="1"/>
  <c r="I80" i="1" s="1"/>
  <c r="G80" i="1"/>
  <c r="F80" i="1"/>
  <c r="BE79" i="1"/>
  <c r="BD79" i="1"/>
  <c r="L79" i="1"/>
  <c r="J79" i="1"/>
  <c r="H79" i="1"/>
  <c r="I79" i="1" s="1"/>
  <c r="G79" i="1"/>
  <c r="F79" i="1"/>
  <c r="BE78" i="1"/>
  <c r="BD78" i="1"/>
  <c r="L78" i="1"/>
  <c r="J78" i="1"/>
  <c r="H78" i="1"/>
  <c r="I78" i="1" s="1"/>
  <c r="G78" i="1"/>
  <c r="F78" i="1"/>
  <c r="BE77" i="1"/>
  <c r="BD77" i="1"/>
  <c r="L77" i="1"/>
  <c r="J77" i="1"/>
  <c r="H77" i="1"/>
  <c r="I77" i="1" s="1"/>
  <c r="G77" i="1"/>
  <c r="F77" i="1"/>
  <c r="BE76" i="1"/>
  <c r="BD76" i="1"/>
  <c r="L76" i="1"/>
  <c r="J76" i="1"/>
  <c r="H76" i="1"/>
  <c r="I76" i="1" s="1"/>
  <c r="G76" i="1"/>
  <c r="F76" i="1"/>
  <c r="BE75" i="1"/>
  <c r="BD75" i="1"/>
  <c r="L75" i="1"/>
  <c r="J75" i="1"/>
  <c r="H75" i="1"/>
  <c r="I75" i="1" s="1"/>
  <c r="G75" i="1"/>
  <c r="F75" i="1"/>
  <c r="BE74" i="1"/>
  <c r="BD74" i="1"/>
  <c r="L74" i="1"/>
  <c r="J74" i="1"/>
  <c r="H74" i="1"/>
  <c r="I74" i="1" s="1"/>
  <c r="G74" i="1"/>
  <c r="F74" i="1"/>
  <c r="BE73" i="1"/>
  <c r="BD73" i="1"/>
  <c r="L73" i="1"/>
  <c r="J73" i="1"/>
  <c r="H73" i="1"/>
  <c r="I73" i="1" s="1"/>
  <c r="G73" i="1"/>
  <c r="F73" i="1"/>
  <c r="BE72" i="1"/>
  <c r="BD72" i="1"/>
  <c r="L72" i="1"/>
  <c r="J72" i="1"/>
  <c r="H72" i="1"/>
  <c r="I72" i="1" s="1"/>
  <c r="G72" i="1"/>
  <c r="F72" i="1"/>
  <c r="BE71" i="1"/>
  <c r="BD71" i="1"/>
  <c r="L71" i="1"/>
  <c r="J71" i="1"/>
  <c r="H71" i="1"/>
  <c r="I71" i="1" s="1"/>
  <c r="G71" i="1"/>
  <c r="F71" i="1"/>
  <c r="BE70" i="1"/>
  <c r="BD70" i="1"/>
  <c r="L70" i="1"/>
  <c r="J70" i="1"/>
  <c r="H70" i="1"/>
  <c r="I70" i="1" s="1"/>
  <c r="G70" i="1"/>
  <c r="F70" i="1"/>
  <c r="BE69" i="1"/>
  <c r="BD69" i="1"/>
  <c r="L69" i="1"/>
  <c r="J69" i="1"/>
  <c r="H69" i="1"/>
  <c r="I69" i="1" s="1"/>
  <c r="G69" i="1"/>
  <c r="F69" i="1"/>
  <c r="BE68" i="1"/>
  <c r="BD68" i="1"/>
  <c r="L68" i="1"/>
  <c r="J68" i="1"/>
  <c r="H68" i="1"/>
  <c r="I68" i="1" s="1"/>
  <c r="G68" i="1"/>
  <c r="F68" i="1"/>
  <c r="BE67" i="1"/>
  <c r="BD67" i="1"/>
  <c r="L67" i="1"/>
  <c r="J67" i="1"/>
  <c r="H67" i="1"/>
  <c r="I67" i="1" s="1"/>
  <c r="G67" i="1"/>
  <c r="F67" i="1"/>
  <c r="BE66" i="1"/>
  <c r="BD66" i="1"/>
  <c r="L66" i="1"/>
  <c r="J66" i="1"/>
  <c r="H66" i="1"/>
  <c r="I66" i="1" s="1"/>
  <c r="G66" i="1"/>
  <c r="F66" i="1"/>
  <c r="BE65" i="1"/>
  <c r="BD65" i="1"/>
  <c r="L65" i="1"/>
  <c r="J65" i="1"/>
  <c r="H65" i="1"/>
  <c r="I65" i="1" s="1"/>
  <c r="G65" i="1"/>
  <c r="F65" i="1"/>
  <c r="BE64" i="1"/>
  <c r="BD64" i="1"/>
  <c r="L64" i="1"/>
  <c r="J64" i="1"/>
  <c r="H64" i="1"/>
  <c r="I64" i="1" s="1"/>
  <c r="G64" i="1"/>
  <c r="F64" i="1"/>
  <c r="BE63" i="1"/>
  <c r="BD63" i="1"/>
  <c r="L63" i="1"/>
  <c r="J63" i="1"/>
  <c r="H63" i="1"/>
  <c r="I63" i="1" s="1"/>
  <c r="G63" i="1"/>
  <c r="F63" i="1"/>
  <c r="BE62" i="1"/>
  <c r="BD62" i="1"/>
  <c r="L62" i="1"/>
  <c r="J62" i="1"/>
  <c r="H62" i="1"/>
  <c r="I62" i="1" s="1"/>
  <c r="G62" i="1"/>
  <c r="F62" i="1"/>
  <c r="BE61" i="1"/>
  <c r="BD61" i="1"/>
  <c r="L61" i="1"/>
  <c r="J61" i="1"/>
  <c r="H61" i="1"/>
  <c r="I61" i="1" s="1"/>
  <c r="G61" i="1"/>
  <c r="F61" i="1"/>
  <c r="BE60" i="1"/>
  <c r="BD60" i="1"/>
  <c r="L60" i="1"/>
  <c r="J60" i="1"/>
  <c r="H60" i="1"/>
  <c r="I60" i="1" s="1"/>
  <c r="G60" i="1"/>
  <c r="F60" i="1"/>
  <c r="BE59" i="1"/>
  <c r="BD59" i="1"/>
  <c r="L59" i="1"/>
  <c r="J59" i="1"/>
  <c r="H59" i="1"/>
  <c r="I59" i="1" s="1"/>
  <c r="G59" i="1"/>
  <c r="F59" i="1"/>
  <c r="BE58" i="1"/>
  <c r="BD58" i="1"/>
  <c r="L58" i="1"/>
  <c r="J58" i="1"/>
  <c r="H58" i="1"/>
  <c r="I58" i="1" s="1"/>
  <c r="G58" i="1"/>
  <c r="F58" i="1"/>
  <c r="BE57" i="1"/>
  <c r="BD57" i="1"/>
  <c r="L57" i="1"/>
  <c r="J57" i="1"/>
  <c r="H57" i="1"/>
  <c r="I57" i="1" s="1"/>
  <c r="G57" i="1"/>
  <c r="F57" i="1"/>
  <c r="BE56" i="1"/>
  <c r="BD56" i="1"/>
  <c r="L56" i="1"/>
  <c r="J56" i="1"/>
  <c r="H56" i="1"/>
  <c r="I56" i="1" s="1"/>
  <c r="G56" i="1"/>
  <c r="F56" i="1"/>
  <c r="BE55" i="1"/>
  <c r="BD55" i="1"/>
  <c r="L55" i="1"/>
  <c r="J55" i="1"/>
  <c r="H55" i="1"/>
  <c r="I55" i="1" s="1"/>
  <c r="G55" i="1"/>
  <c r="F55" i="1"/>
  <c r="BE54" i="1"/>
  <c r="BD54" i="1"/>
  <c r="L54" i="1"/>
  <c r="J54" i="1"/>
  <c r="H54" i="1"/>
  <c r="I54" i="1" s="1"/>
  <c r="G54" i="1"/>
  <c r="F54" i="1"/>
  <c r="BE53" i="1"/>
  <c r="BD53" i="1"/>
  <c r="L53" i="1"/>
  <c r="J53" i="1"/>
  <c r="H53" i="1"/>
  <c r="I53" i="1" s="1"/>
  <c r="G53" i="1"/>
  <c r="F53" i="1"/>
  <c r="BE52" i="1"/>
  <c r="BD52" i="1"/>
  <c r="L52" i="1"/>
  <c r="J52" i="1"/>
  <c r="H52" i="1"/>
  <c r="I52" i="1" s="1"/>
  <c r="G52" i="1"/>
  <c r="F52" i="1"/>
  <c r="BE51" i="1"/>
  <c r="BD51" i="1"/>
  <c r="L51" i="1"/>
  <c r="J51" i="1"/>
  <c r="H51" i="1"/>
  <c r="I51" i="1" s="1"/>
  <c r="G51" i="1"/>
  <c r="F51" i="1"/>
  <c r="BE50" i="1"/>
  <c r="BD50" i="1"/>
  <c r="L50" i="1"/>
  <c r="J50" i="1"/>
  <c r="H50" i="1"/>
  <c r="I50" i="1" s="1"/>
  <c r="G50" i="1"/>
  <c r="F50" i="1"/>
  <c r="BE49" i="1"/>
  <c r="BD49" i="1"/>
  <c r="L49" i="1"/>
  <c r="J49" i="1"/>
  <c r="H49" i="1"/>
  <c r="I49" i="1" s="1"/>
  <c r="G49" i="1"/>
  <c r="F49" i="1"/>
  <c r="BE48" i="1"/>
  <c r="BD48" i="1"/>
  <c r="L48" i="1"/>
  <c r="J48" i="1"/>
  <c r="H48" i="1"/>
  <c r="I48" i="1" s="1"/>
  <c r="G48" i="1"/>
  <c r="F48" i="1"/>
  <c r="BE47" i="1"/>
  <c r="BD47" i="1"/>
  <c r="L47" i="1"/>
  <c r="J47" i="1"/>
  <c r="H47" i="1"/>
  <c r="I47" i="1" s="1"/>
  <c r="G47" i="1"/>
  <c r="F47" i="1"/>
  <c r="BE46" i="1"/>
  <c r="BD46" i="1"/>
  <c r="L46" i="1"/>
  <c r="J46" i="1"/>
  <c r="H46" i="1"/>
  <c r="I46" i="1" s="1"/>
  <c r="G46" i="1"/>
  <c r="F46" i="1"/>
  <c r="BE45" i="1"/>
  <c r="BD45" i="1"/>
  <c r="L45" i="1"/>
  <c r="J45" i="1"/>
  <c r="H45" i="1"/>
  <c r="I45" i="1" s="1"/>
  <c r="G45" i="1"/>
  <c r="F45" i="1"/>
  <c r="BE44" i="1"/>
  <c r="BD44" i="1"/>
  <c r="L44" i="1"/>
  <c r="J44" i="1"/>
  <c r="H44" i="1"/>
  <c r="I44" i="1" s="1"/>
  <c r="G44" i="1"/>
  <c r="F44" i="1"/>
  <c r="BE43" i="1"/>
  <c r="BD43" i="1"/>
  <c r="L43" i="1"/>
  <c r="J43" i="1"/>
  <c r="H43" i="1"/>
  <c r="I43" i="1" s="1"/>
  <c r="G43" i="1"/>
  <c r="F43" i="1"/>
  <c r="BE42" i="1"/>
  <c r="BD42" i="1"/>
  <c r="L42" i="1"/>
  <c r="J42" i="1"/>
  <c r="H42" i="1"/>
  <c r="I42" i="1" s="1"/>
  <c r="G42" i="1"/>
  <c r="F42" i="1"/>
  <c r="BE41" i="1"/>
  <c r="BD41" i="1"/>
  <c r="L41" i="1"/>
  <c r="J41" i="1"/>
  <c r="H41" i="1"/>
  <c r="I41" i="1" s="1"/>
  <c r="G41" i="1"/>
  <c r="F41" i="1"/>
  <c r="BE40" i="1"/>
  <c r="BD40" i="1"/>
  <c r="L40" i="1"/>
  <c r="J40" i="1"/>
  <c r="H40" i="1"/>
  <c r="I40" i="1" s="1"/>
  <c r="G40" i="1"/>
  <c r="F40" i="1"/>
  <c r="BE39" i="1"/>
  <c r="BD39" i="1"/>
  <c r="L39" i="1"/>
  <c r="J39" i="1"/>
  <c r="H39" i="1"/>
  <c r="I39" i="1" s="1"/>
  <c r="G39" i="1"/>
  <c r="F39" i="1"/>
  <c r="BE38" i="1"/>
  <c r="BD38" i="1"/>
  <c r="L38" i="1"/>
  <c r="J38" i="1"/>
  <c r="H38" i="1"/>
  <c r="I38" i="1" s="1"/>
  <c r="G38" i="1"/>
  <c r="F38" i="1"/>
  <c r="BE37" i="1"/>
  <c r="BD37" i="1"/>
  <c r="L37" i="1"/>
  <c r="J37" i="1"/>
  <c r="H37" i="1"/>
  <c r="I37" i="1" s="1"/>
  <c r="G37" i="1"/>
  <c r="F37" i="1"/>
  <c r="BE36" i="1"/>
  <c r="BD36" i="1"/>
  <c r="L36" i="1"/>
  <c r="J36" i="1"/>
  <c r="H36" i="1"/>
  <c r="I36" i="1" s="1"/>
  <c r="G36" i="1"/>
  <c r="F36" i="1"/>
  <c r="BE35" i="1"/>
  <c r="BD35" i="1"/>
  <c r="L35" i="1"/>
  <c r="J35" i="1"/>
  <c r="H35" i="1"/>
  <c r="I35" i="1" s="1"/>
  <c r="G35" i="1"/>
  <c r="F35" i="1"/>
  <c r="BE34" i="1"/>
  <c r="BD34" i="1"/>
  <c r="L34" i="1"/>
  <c r="J34" i="1"/>
  <c r="H34" i="1"/>
  <c r="I34" i="1" s="1"/>
  <c r="G34" i="1"/>
  <c r="F34" i="1"/>
  <c r="BE33" i="1"/>
  <c r="BD33" i="1"/>
  <c r="L33" i="1"/>
  <c r="J33" i="1"/>
  <c r="H33" i="1"/>
  <c r="I33" i="1" s="1"/>
  <c r="G33" i="1"/>
  <c r="F33" i="1"/>
  <c r="BE32" i="1"/>
  <c r="BD32" i="1"/>
  <c r="L32" i="1"/>
  <c r="J32" i="1"/>
  <c r="H32" i="1"/>
  <c r="I32" i="1" s="1"/>
  <c r="G32" i="1"/>
  <c r="F32" i="1"/>
  <c r="BE31" i="1"/>
  <c r="BD31" i="1"/>
  <c r="L31" i="1"/>
  <c r="J31" i="1"/>
  <c r="H31" i="1"/>
  <c r="I31" i="1" s="1"/>
  <c r="G31" i="1"/>
  <c r="F31" i="1"/>
  <c r="BE30" i="1"/>
  <c r="BD30" i="1"/>
  <c r="L30" i="1"/>
  <c r="J30" i="1"/>
  <c r="H30" i="1"/>
  <c r="I30" i="1" s="1"/>
  <c r="G30" i="1"/>
  <c r="F30" i="1"/>
  <c r="BE29" i="1"/>
  <c r="BD29" i="1"/>
  <c r="L29" i="1"/>
  <c r="J29" i="1"/>
  <c r="H29" i="1"/>
  <c r="I29" i="1" s="1"/>
  <c r="G29" i="1"/>
  <c r="F29" i="1"/>
  <c r="BE28" i="1"/>
  <c r="BD28" i="1"/>
  <c r="L28" i="1"/>
  <c r="J28" i="1"/>
  <c r="H28" i="1"/>
  <c r="I28" i="1" s="1"/>
  <c r="G28" i="1"/>
  <c r="F28" i="1"/>
  <c r="BE27" i="1"/>
  <c r="BD27" i="1"/>
  <c r="L27" i="1"/>
  <c r="J27" i="1"/>
  <c r="H27" i="1"/>
  <c r="I27" i="1" s="1"/>
  <c r="G27" i="1"/>
  <c r="F27" i="1"/>
  <c r="BE26" i="1"/>
  <c r="BD26" i="1"/>
  <c r="L26" i="1"/>
  <c r="J26" i="1"/>
  <c r="H26" i="1"/>
  <c r="I26" i="1" s="1"/>
  <c r="G26" i="1"/>
  <c r="F26" i="1"/>
  <c r="BE25" i="1"/>
  <c r="BD25" i="1"/>
  <c r="L25" i="1"/>
  <c r="J25" i="1"/>
  <c r="H25" i="1"/>
  <c r="I25" i="1" s="1"/>
  <c r="G25" i="1"/>
  <c r="F25" i="1"/>
  <c r="BE24" i="1"/>
  <c r="BD24" i="1"/>
  <c r="L24" i="1"/>
  <c r="J24" i="1"/>
  <c r="H24" i="1"/>
  <c r="I24" i="1" s="1"/>
  <c r="G24" i="1"/>
  <c r="F24" i="1"/>
  <c r="BE23" i="1"/>
  <c r="BD23" i="1"/>
  <c r="L23" i="1"/>
  <c r="J23" i="1"/>
  <c r="H23" i="1"/>
  <c r="I23" i="1" s="1"/>
  <c r="G23" i="1"/>
  <c r="F23" i="1"/>
  <c r="BE22" i="1"/>
  <c r="BD22" i="1"/>
  <c r="L22" i="1"/>
  <c r="J22" i="1"/>
  <c r="H22" i="1"/>
  <c r="I22" i="1" s="1"/>
  <c r="G22" i="1"/>
  <c r="F22" i="1"/>
  <c r="BE21" i="1"/>
  <c r="BD21" i="1"/>
  <c r="L21" i="1"/>
  <c r="J21" i="1"/>
  <c r="H21" i="1"/>
  <c r="I21" i="1" s="1"/>
  <c r="G21" i="1"/>
  <c r="F21" i="1"/>
  <c r="BE20" i="1"/>
  <c r="BD20" i="1"/>
  <c r="L20" i="1"/>
  <c r="J20" i="1"/>
  <c r="H20" i="1"/>
  <c r="I20" i="1" s="1"/>
  <c r="G20" i="1"/>
  <c r="F20" i="1"/>
  <c r="BE19" i="1"/>
  <c r="BD19" i="1"/>
  <c r="L19" i="1"/>
  <c r="J19" i="1"/>
  <c r="H19" i="1"/>
  <c r="I19" i="1" s="1"/>
  <c r="G19" i="1"/>
  <c r="F19" i="1"/>
  <c r="BE18" i="1"/>
  <c r="BD18" i="1"/>
  <c r="L18" i="1"/>
  <c r="J18" i="1"/>
  <c r="H18" i="1"/>
  <c r="I18" i="1" s="1"/>
  <c r="G18" i="1"/>
  <c r="F18" i="1"/>
  <c r="BE17" i="1"/>
  <c r="BD17" i="1"/>
  <c r="L17" i="1"/>
  <c r="J17" i="1"/>
  <c r="H17" i="1"/>
  <c r="I17" i="1" s="1"/>
  <c r="G17" i="1"/>
  <c r="F17" i="1"/>
  <c r="BE16" i="1"/>
  <c r="BD16" i="1"/>
  <c r="L16" i="1"/>
  <c r="J16" i="1"/>
  <c r="H16" i="1"/>
  <c r="I16" i="1" s="1"/>
  <c r="G16" i="1"/>
  <c r="F16" i="1"/>
  <c r="BE15" i="1"/>
  <c r="BD15" i="1"/>
  <c r="L15" i="1"/>
  <c r="J15" i="1"/>
  <c r="H15" i="1"/>
  <c r="I15" i="1" s="1"/>
  <c r="G15" i="1"/>
  <c r="F15" i="1"/>
  <c r="BE14" i="1"/>
  <c r="BD14" i="1"/>
  <c r="L14" i="1"/>
  <c r="J14" i="1"/>
  <c r="H14" i="1"/>
  <c r="I14" i="1" s="1"/>
  <c r="G14" i="1"/>
  <c r="F14" i="1"/>
  <c r="BE13" i="1"/>
  <c r="BD13" i="1"/>
  <c r="L13" i="1"/>
  <c r="J13" i="1"/>
  <c r="H13" i="1"/>
  <c r="I13" i="1" s="1"/>
  <c r="G13" i="1"/>
  <c r="F13" i="1"/>
  <c r="BE12" i="1"/>
  <c r="BD12" i="1"/>
  <c r="L12" i="1"/>
  <c r="J12" i="1"/>
  <c r="H12" i="1"/>
  <c r="I12" i="1" s="1"/>
  <c r="G12" i="1"/>
  <c r="F12" i="1"/>
  <c r="BE11" i="1"/>
  <c r="BD11" i="1"/>
  <c r="L11" i="1"/>
  <c r="J11" i="1"/>
  <c r="H11" i="1"/>
  <c r="I11" i="1" s="1"/>
  <c r="G11" i="1"/>
  <c r="F11" i="1"/>
  <c r="BE10" i="1"/>
  <c r="BD10" i="1"/>
  <c r="L10" i="1"/>
  <c r="J10" i="1"/>
  <c r="H10" i="1"/>
  <c r="I10" i="1" s="1"/>
  <c r="G10" i="1"/>
  <c r="F10" i="1"/>
  <c r="BE9" i="1"/>
  <c r="BD9" i="1"/>
  <c r="L9" i="1"/>
  <c r="J9" i="1"/>
  <c r="H9" i="1"/>
  <c r="I9" i="1" s="1"/>
  <c r="G9" i="1"/>
  <c r="F9" i="1"/>
  <c r="BE8" i="1"/>
  <c r="BD8" i="1"/>
  <c r="L8" i="1"/>
  <c r="J8" i="1"/>
  <c r="H8" i="1"/>
  <c r="I8" i="1" s="1"/>
  <c r="G8" i="1"/>
  <c r="F8" i="1"/>
  <c r="BE7" i="1"/>
  <c r="BD7" i="1"/>
  <c r="L7" i="1"/>
  <c r="J7" i="1"/>
  <c r="H7" i="1"/>
  <c r="I7" i="1" s="1"/>
  <c r="G7" i="1"/>
  <c r="F7" i="1"/>
  <c r="BE6" i="1"/>
  <c r="BD6" i="1"/>
  <c r="L6" i="1"/>
  <c r="J6" i="1"/>
  <c r="H6" i="1"/>
  <c r="I6" i="1" s="1"/>
  <c r="G6" i="1"/>
  <c r="F6" i="1"/>
  <c r="BE5" i="1"/>
  <c r="BD5" i="1"/>
  <c r="L5" i="1"/>
  <c r="J5" i="1"/>
  <c r="H5" i="1"/>
  <c r="I5" i="1" s="1"/>
  <c r="G5" i="1"/>
  <c r="F5" i="1"/>
  <c r="BE4" i="1"/>
  <c r="BD4" i="1"/>
  <c r="L4" i="1"/>
  <c r="J4" i="1"/>
  <c r="H4" i="1"/>
  <c r="I4" i="1" s="1"/>
  <c r="G4" i="1"/>
  <c r="F4" i="1"/>
  <c r="BE3" i="1"/>
  <c r="BD3" i="1"/>
  <c r="L3" i="1"/>
  <c r="J3" i="1"/>
  <c r="H3" i="1"/>
  <c r="I3" i="1" s="1"/>
  <c r="G3" i="1"/>
  <c r="F3" i="1"/>
  <c r="BE2" i="1"/>
  <c r="BD2" i="1"/>
  <c r="L2" i="1"/>
  <c r="J2" i="1"/>
  <c r="H2" i="1"/>
  <c r="I2" i="1" s="1"/>
  <c r="G2" i="1"/>
  <c r="F2" i="1"/>
  <c r="AC602" i="1" l="1"/>
  <c r="AC610" i="1"/>
  <c r="AC618" i="1"/>
  <c r="AC626" i="1"/>
  <c r="AC603" i="1"/>
  <c r="AC611" i="1"/>
  <c r="AC619" i="1"/>
  <c r="AC627" i="1"/>
  <c r="AC604" i="1"/>
  <c r="AC612" i="1"/>
  <c r="AC620" i="1"/>
  <c r="AC599" i="1"/>
  <c r="AC607" i="1"/>
  <c r="AC615" i="1"/>
  <c r="AC623" i="1"/>
  <c r="AC600" i="1"/>
  <c r="AC616" i="1"/>
  <c r="AC601" i="1"/>
  <c r="AC617" i="1"/>
  <c r="AC605" i="1"/>
  <c r="AC621" i="1"/>
  <c r="AC608" i="1"/>
  <c r="AC624" i="1"/>
  <c r="AC614" i="1"/>
  <c r="AC622" i="1"/>
  <c r="AC625" i="1"/>
  <c r="AC598" i="1"/>
  <c r="AC606" i="1"/>
  <c r="AC609" i="1"/>
  <c r="AC613" i="1"/>
  <c r="AC208" i="1"/>
  <c r="AC209" i="1"/>
  <c r="AC206" i="1"/>
  <c r="AC207" i="1"/>
  <c r="AC3" i="1"/>
  <c r="AC11" i="1"/>
  <c r="AC19" i="1"/>
  <c r="AC27" i="1"/>
  <c r="AC35" i="1"/>
  <c r="AC43" i="1"/>
  <c r="AC4" i="1"/>
  <c r="AC12" i="1"/>
  <c r="AC20" i="1"/>
  <c r="AC28" i="1"/>
  <c r="AC36" i="1"/>
  <c r="AC44" i="1"/>
  <c r="AC5" i="1"/>
  <c r="AC13" i="1"/>
  <c r="AC21" i="1"/>
  <c r="AC29" i="1"/>
  <c r="AC37" i="1"/>
  <c r="AC45" i="1"/>
  <c r="AC7" i="1"/>
  <c r="AC15" i="1"/>
  <c r="AC23" i="1"/>
  <c r="AC31" i="1"/>
  <c r="AC39" i="1"/>
  <c r="AC47" i="1"/>
  <c r="AC18" i="1"/>
  <c r="AC34" i="1"/>
  <c r="AC25" i="1"/>
  <c r="AC10" i="1"/>
  <c r="AC30" i="1"/>
  <c r="AC6" i="1"/>
  <c r="AC22" i="1"/>
  <c r="AC38" i="1"/>
  <c r="AC9" i="1"/>
  <c r="AC41" i="1"/>
  <c r="AC42" i="1"/>
  <c r="AC8" i="1"/>
  <c r="AC24" i="1"/>
  <c r="AC40" i="1"/>
  <c r="AC46" i="1"/>
  <c r="AC26" i="1"/>
  <c r="AC14" i="1"/>
  <c r="AC16" i="1"/>
  <c r="AC32" i="1"/>
  <c r="AC48" i="1"/>
  <c r="AC17" i="1"/>
  <c r="AC33" i="1"/>
  <c r="AC49" i="1"/>
  <c r="AC2" i="1"/>
  <c r="AC1005" i="1"/>
  <c r="AC1013" i="1"/>
  <c r="AC1006" i="1"/>
  <c r="AC1014" i="1"/>
  <c r="AC999" i="1"/>
  <c r="AC1007" i="1"/>
  <c r="AC1001" i="1"/>
  <c r="AC1009" i="1"/>
  <c r="AC1012" i="1"/>
  <c r="AC1000" i="1"/>
  <c r="AC1002" i="1"/>
  <c r="AC1003" i="1"/>
  <c r="AC1004" i="1"/>
  <c r="AC1008" i="1"/>
  <c r="AC1010" i="1"/>
  <c r="AC1011" i="1"/>
  <c r="AC570" i="1"/>
  <c r="AC578" i="1"/>
  <c r="AC586" i="1"/>
  <c r="AC594" i="1"/>
  <c r="AC571" i="1"/>
  <c r="AC579" i="1"/>
  <c r="AC587" i="1"/>
  <c r="AC595" i="1"/>
  <c r="AC572" i="1"/>
  <c r="AC580" i="1"/>
  <c r="AC588" i="1"/>
  <c r="AC596" i="1"/>
  <c r="AC567" i="1"/>
  <c r="AC575" i="1"/>
  <c r="AC583" i="1"/>
  <c r="AC591" i="1"/>
  <c r="AC568" i="1"/>
  <c r="AC584" i="1"/>
  <c r="AC569" i="1"/>
  <c r="AC585" i="1"/>
  <c r="AC573" i="1"/>
  <c r="AC589" i="1"/>
  <c r="AC576" i="1"/>
  <c r="AC592" i="1"/>
  <c r="AC577" i="1"/>
  <c r="AC593" i="1"/>
  <c r="AC581" i="1"/>
  <c r="AC597" i="1"/>
  <c r="AC582" i="1"/>
  <c r="AC590" i="1"/>
  <c r="AC566" i="1"/>
  <c r="AC574" i="1"/>
  <c r="AC1021" i="1"/>
  <c r="AC1022" i="1"/>
  <c r="AC1015" i="1"/>
  <c r="AC1023" i="1"/>
  <c r="AC1017" i="1"/>
  <c r="AC1025" i="1"/>
  <c r="AC1028" i="1"/>
  <c r="AC1019" i="1"/>
  <c r="AC1020" i="1"/>
  <c r="AC1016" i="1"/>
  <c r="AC1018" i="1"/>
  <c r="AC1024" i="1"/>
  <c r="AC1026" i="1"/>
  <c r="AC1027" i="1"/>
  <c r="AC51" i="1"/>
  <c r="AC52" i="1"/>
  <c r="AC53" i="1"/>
  <c r="AC55" i="1"/>
  <c r="AC50" i="1"/>
  <c r="AC54" i="1"/>
  <c r="AC458" i="1"/>
  <c r="AC466" i="1"/>
  <c r="AC474" i="1"/>
  <c r="AC459" i="1"/>
  <c r="AC467" i="1"/>
  <c r="AC475" i="1"/>
  <c r="AC452" i="1"/>
  <c r="AC460" i="1"/>
  <c r="AC468" i="1"/>
  <c r="AC455" i="1"/>
  <c r="AC463" i="1"/>
  <c r="AC471" i="1"/>
  <c r="AC456" i="1"/>
  <c r="AC472" i="1"/>
  <c r="AC457" i="1"/>
  <c r="AC473" i="1"/>
  <c r="AC461" i="1"/>
  <c r="AC462" i="1"/>
  <c r="AC464" i="1"/>
  <c r="AC465" i="1"/>
  <c r="AC454" i="1"/>
  <c r="AC469" i="1"/>
  <c r="AC470" i="1"/>
  <c r="AC453" i="1"/>
  <c r="AC1054" i="1"/>
  <c r="AC1055" i="1"/>
  <c r="AC1057" i="1"/>
  <c r="AC1056" i="1"/>
  <c r="AC1058" i="1"/>
  <c r="AC482" i="1"/>
  <c r="AC490" i="1"/>
  <c r="AC483" i="1"/>
  <c r="AC491" i="1"/>
  <c r="AC476" i="1"/>
  <c r="AC484" i="1"/>
  <c r="AC492" i="1"/>
  <c r="AC479" i="1"/>
  <c r="AC487" i="1"/>
  <c r="AC488" i="1"/>
  <c r="AC489" i="1"/>
  <c r="AC477" i="1"/>
  <c r="AC478" i="1"/>
  <c r="AC480" i="1"/>
  <c r="AC481" i="1"/>
  <c r="AC485" i="1"/>
  <c r="AC486" i="1"/>
  <c r="AC250" i="1"/>
  <c r="AC243" i="1"/>
  <c r="AC251" i="1"/>
  <c r="AC244" i="1"/>
  <c r="AC245" i="1"/>
  <c r="AC246" i="1"/>
  <c r="AC247" i="1"/>
  <c r="AC248" i="1"/>
  <c r="AC249" i="1"/>
  <c r="AC204" i="1"/>
  <c r="AC205" i="1"/>
  <c r="AC762" i="1"/>
  <c r="AC770" i="1"/>
  <c r="AC778" i="1"/>
  <c r="AC786" i="1"/>
  <c r="AC794" i="1"/>
  <c r="AC802" i="1"/>
  <c r="AC763" i="1"/>
  <c r="AC771" i="1"/>
  <c r="AC779" i="1"/>
  <c r="AC787" i="1"/>
  <c r="AC795" i="1"/>
  <c r="AC803" i="1"/>
  <c r="AC764" i="1"/>
  <c r="AC772" i="1"/>
  <c r="AC780" i="1"/>
  <c r="AC788" i="1"/>
  <c r="AC796" i="1"/>
  <c r="AC804" i="1"/>
  <c r="AC759" i="1"/>
  <c r="AC767" i="1"/>
  <c r="AC775" i="1"/>
  <c r="AC783" i="1"/>
  <c r="AC791" i="1"/>
  <c r="AC799" i="1"/>
  <c r="AC760" i="1"/>
  <c r="AC776" i="1"/>
  <c r="AC792" i="1"/>
  <c r="AC761" i="1"/>
  <c r="AC777" i="1"/>
  <c r="AC793" i="1"/>
  <c r="AC765" i="1"/>
  <c r="AC781" i="1"/>
  <c r="AC797" i="1"/>
  <c r="AC768" i="1"/>
  <c r="AC784" i="1"/>
  <c r="AC800" i="1"/>
  <c r="AC774" i="1"/>
  <c r="AC757" i="1"/>
  <c r="AC782" i="1"/>
  <c r="AC785" i="1"/>
  <c r="AC789" i="1"/>
  <c r="AC758" i="1"/>
  <c r="AC790" i="1"/>
  <c r="AC766" i="1"/>
  <c r="AC798" i="1"/>
  <c r="AC769" i="1"/>
  <c r="AC801" i="1"/>
  <c r="AC773" i="1"/>
  <c r="AC386" i="1"/>
  <c r="AC394" i="1"/>
  <c r="AC402" i="1"/>
  <c r="AC410" i="1"/>
  <c r="AC418" i="1"/>
  <c r="AC426" i="1"/>
  <c r="AC434" i="1"/>
  <c r="AC442" i="1"/>
  <c r="AC387" i="1"/>
  <c r="AC395" i="1"/>
  <c r="AC403" i="1"/>
  <c r="AC411" i="1"/>
  <c r="AC419" i="1"/>
  <c r="AC427" i="1"/>
  <c r="AC435" i="1"/>
  <c r="AC443" i="1"/>
  <c r="AC388" i="1"/>
  <c r="AC396" i="1"/>
  <c r="AC404" i="1"/>
  <c r="AC412" i="1"/>
  <c r="AC420" i="1"/>
  <c r="AC428" i="1"/>
  <c r="AC436" i="1"/>
  <c r="AC444" i="1"/>
  <c r="AC391" i="1"/>
  <c r="AC399" i="1"/>
  <c r="AC407" i="1"/>
  <c r="AC415" i="1"/>
  <c r="AC423" i="1"/>
  <c r="AC431" i="1"/>
  <c r="AC439" i="1"/>
  <c r="AC392" i="1"/>
  <c r="AC408" i="1"/>
  <c r="AC424" i="1"/>
  <c r="AC440" i="1"/>
  <c r="AC393" i="1"/>
  <c r="AC409" i="1"/>
  <c r="AC425" i="1"/>
  <c r="AC441" i="1"/>
  <c r="AC397" i="1"/>
  <c r="AC413" i="1"/>
  <c r="AC429" i="1"/>
  <c r="AC445" i="1"/>
  <c r="AC398" i="1"/>
  <c r="AC414" i="1"/>
  <c r="AC430" i="1"/>
  <c r="AC384" i="1"/>
  <c r="AC400" i="1"/>
  <c r="AC416" i="1"/>
  <c r="AC432" i="1"/>
  <c r="AC385" i="1"/>
  <c r="AC401" i="1"/>
  <c r="AC417" i="1"/>
  <c r="AC433" i="1"/>
  <c r="AC389" i="1"/>
  <c r="AC405" i="1"/>
  <c r="AC421" i="1"/>
  <c r="AC390" i="1"/>
  <c r="AC406" i="1"/>
  <c r="AC422" i="1"/>
  <c r="AC437" i="1"/>
  <c r="AC438" i="1"/>
  <c r="AC232" i="1"/>
  <c r="AC233" i="1"/>
  <c r="AC235" i="1"/>
  <c r="AC234" i="1"/>
  <c r="AC236" i="1"/>
  <c r="AC238" i="1"/>
  <c r="AC237" i="1"/>
  <c r="AC231" i="1"/>
  <c r="AC67" i="1"/>
  <c r="AC75" i="1"/>
  <c r="AC68" i="1"/>
  <c r="AC76" i="1"/>
  <c r="AC69" i="1"/>
  <c r="AC77" i="1"/>
  <c r="AC63" i="1"/>
  <c r="AC71" i="1"/>
  <c r="AC79" i="1"/>
  <c r="AC66" i="1"/>
  <c r="AC73" i="1"/>
  <c r="AC74" i="1"/>
  <c r="AC70" i="1"/>
  <c r="AC72" i="1"/>
  <c r="AC62" i="1"/>
  <c r="AC78" i="1"/>
  <c r="AC64" i="1"/>
  <c r="AC80" i="1"/>
  <c r="AC65" i="1"/>
  <c r="AC81" i="1"/>
  <c r="AC1029" i="1"/>
  <c r="AC1037" i="1"/>
  <c r="AC1030" i="1"/>
  <c r="AC1038" i="1"/>
  <c r="AC1031" i="1"/>
  <c r="AC1039" i="1"/>
  <c r="AC1033" i="1"/>
  <c r="AC1041" i="1"/>
  <c r="AC1044" i="1"/>
  <c r="AC1032" i="1"/>
  <c r="AC1035" i="1"/>
  <c r="AC1034" i="1"/>
  <c r="AC1036" i="1"/>
  <c r="AC1040" i="1"/>
  <c r="AC1042" i="1"/>
  <c r="AC1043" i="1"/>
  <c r="AC818" i="1"/>
  <c r="AC826" i="1"/>
  <c r="AC834" i="1"/>
  <c r="AC842" i="1"/>
  <c r="AC850" i="1"/>
  <c r="AC858" i="1"/>
  <c r="AC866" i="1"/>
  <c r="AC874" i="1"/>
  <c r="AC882" i="1"/>
  <c r="AC890" i="1"/>
  <c r="AC898" i="1"/>
  <c r="AC906" i="1"/>
  <c r="AC914" i="1"/>
  <c r="AC922" i="1"/>
  <c r="AC819" i="1"/>
  <c r="AC827" i="1"/>
  <c r="AC835" i="1"/>
  <c r="AC843" i="1"/>
  <c r="AC820" i="1"/>
  <c r="AC828" i="1"/>
  <c r="AC836" i="1"/>
  <c r="AC823" i="1"/>
  <c r="AC831" i="1"/>
  <c r="AC839" i="1"/>
  <c r="AC847" i="1"/>
  <c r="AC824" i="1"/>
  <c r="AC840" i="1"/>
  <c r="AC852" i="1"/>
  <c r="AC861" i="1"/>
  <c r="AC870" i="1"/>
  <c r="AC879" i="1"/>
  <c r="AC888" i="1"/>
  <c r="AC897" i="1"/>
  <c r="AC907" i="1"/>
  <c r="AC916" i="1"/>
  <c r="AC925" i="1"/>
  <c r="AC825" i="1"/>
  <c r="AC841" i="1"/>
  <c r="AC853" i="1"/>
  <c r="AC862" i="1"/>
  <c r="AC871" i="1"/>
  <c r="AC880" i="1"/>
  <c r="AC889" i="1"/>
  <c r="AC899" i="1"/>
  <c r="AC908" i="1"/>
  <c r="AC917" i="1"/>
  <c r="AC926" i="1"/>
  <c r="AC829" i="1"/>
  <c r="AC844" i="1"/>
  <c r="AC854" i="1"/>
  <c r="AC863" i="1"/>
  <c r="AC872" i="1"/>
  <c r="AC881" i="1"/>
  <c r="AC891" i="1"/>
  <c r="AC900" i="1"/>
  <c r="AC909" i="1"/>
  <c r="AC918" i="1"/>
  <c r="AC832" i="1"/>
  <c r="AC846" i="1"/>
  <c r="AC856" i="1"/>
  <c r="AC865" i="1"/>
  <c r="AC875" i="1"/>
  <c r="AC884" i="1"/>
  <c r="AC893" i="1"/>
  <c r="AC902" i="1"/>
  <c r="AC911" i="1"/>
  <c r="AC920" i="1"/>
  <c r="AC838" i="1"/>
  <c r="AC860" i="1"/>
  <c r="AC878" i="1"/>
  <c r="AC896" i="1"/>
  <c r="AC915" i="1"/>
  <c r="AC821" i="1"/>
  <c r="AC886" i="1"/>
  <c r="AC923" i="1"/>
  <c r="AC905" i="1"/>
  <c r="AC845" i="1"/>
  <c r="AC864" i="1"/>
  <c r="AC883" i="1"/>
  <c r="AC901" i="1"/>
  <c r="AC919" i="1"/>
  <c r="AC868" i="1"/>
  <c r="AC904" i="1"/>
  <c r="AC817" i="1"/>
  <c r="AC848" i="1"/>
  <c r="AC867" i="1"/>
  <c r="AC885" i="1"/>
  <c r="AC903" i="1"/>
  <c r="AC921" i="1"/>
  <c r="AC887" i="1"/>
  <c r="AC849" i="1"/>
  <c r="AC822" i="1"/>
  <c r="AC851" i="1"/>
  <c r="AC869" i="1"/>
  <c r="AC924" i="1"/>
  <c r="AC830" i="1"/>
  <c r="AC855" i="1"/>
  <c r="AC873" i="1"/>
  <c r="AC892" i="1"/>
  <c r="AC910" i="1"/>
  <c r="AC833" i="1"/>
  <c r="AC857" i="1"/>
  <c r="AC876" i="1"/>
  <c r="AC894" i="1"/>
  <c r="AC912" i="1"/>
  <c r="AC837" i="1"/>
  <c r="AC859" i="1"/>
  <c r="AC877" i="1"/>
  <c r="AC895" i="1"/>
  <c r="AC913" i="1"/>
  <c r="AC738" i="1"/>
  <c r="AC746" i="1"/>
  <c r="AC754" i="1"/>
  <c r="AC739" i="1"/>
  <c r="AC747" i="1"/>
  <c r="AC755" i="1"/>
  <c r="AC732" i="1"/>
  <c r="AC740" i="1"/>
  <c r="AC748" i="1"/>
  <c r="AC756" i="1"/>
  <c r="AC735" i="1"/>
  <c r="AC743" i="1"/>
  <c r="AC751" i="1"/>
  <c r="AC744" i="1"/>
  <c r="AC745" i="1"/>
  <c r="AC733" i="1"/>
  <c r="AC749" i="1"/>
  <c r="AC736" i="1"/>
  <c r="AC752" i="1"/>
  <c r="AC742" i="1"/>
  <c r="AC750" i="1"/>
  <c r="AC753" i="1"/>
  <c r="AC734" i="1"/>
  <c r="AC737" i="1"/>
  <c r="AC741" i="1"/>
  <c r="AC634" i="1"/>
  <c r="AC635" i="1"/>
  <c r="AC628" i="1"/>
  <c r="AC636" i="1"/>
  <c r="AC631" i="1"/>
  <c r="AC639" i="1"/>
  <c r="AC632" i="1"/>
  <c r="AC633" i="1"/>
  <c r="AC637" i="1"/>
  <c r="AC629" i="1"/>
  <c r="AC630" i="1"/>
  <c r="AC638" i="1"/>
  <c r="AC933" i="1"/>
  <c r="AC941" i="1"/>
  <c r="AC949" i="1"/>
  <c r="AC957" i="1"/>
  <c r="AC965" i="1"/>
  <c r="AC973" i="1"/>
  <c r="AC981" i="1"/>
  <c r="AC989" i="1"/>
  <c r="AC997" i="1"/>
  <c r="AC934" i="1"/>
  <c r="AC942" i="1"/>
  <c r="AC950" i="1"/>
  <c r="AC958" i="1"/>
  <c r="AC966" i="1"/>
  <c r="AC974" i="1"/>
  <c r="AC982" i="1"/>
  <c r="AC990" i="1"/>
  <c r="AC998" i="1"/>
  <c r="AC927" i="1"/>
  <c r="AC935" i="1"/>
  <c r="AC943" i="1"/>
  <c r="AC951" i="1"/>
  <c r="AC959" i="1"/>
  <c r="AC967" i="1"/>
  <c r="AC975" i="1"/>
  <c r="AC983" i="1"/>
  <c r="AC991" i="1"/>
  <c r="AC929" i="1"/>
  <c r="AC937" i="1"/>
  <c r="AC945" i="1"/>
  <c r="AC953" i="1"/>
  <c r="AC961" i="1"/>
  <c r="AC969" i="1"/>
  <c r="AC977" i="1"/>
  <c r="AC985" i="1"/>
  <c r="AC993" i="1"/>
  <c r="AC932" i="1"/>
  <c r="AC948" i="1"/>
  <c r="AC964" i="1"/>
  <c r="AC980" i="1"/>
  <c r="AC996" i="1"/>
  <c r="AC971" i="1"/>
  <c r="AC936" i="1"/>
  <c r="AC952" i="1"/>
  <c r="AC968" i="1"/>
  <c r="AC984" i="1"/>
  <c r="AC955" i="1"/>
  <c r="AC987" i="1"/>
  <c r="AC940" i="1"/>
  <c r="AC938" i="1"/>
  <c r="AC954" i="1"/>
  <c r="AC970" i="1"/>
  <c r="AC986" i="1"/>
  <c r="AC939" i="1"/>
  <c r="AC988" i="1"/>
  <c r="AC956" i="1"/>
  <c r="AC972" i="1"/>
  <c r="AC928" i="1"/>
  <c r="AC944" i="1"/>
  <c r="AC960" i="1"/>
  <c r="AC976" i="1"/>
  <c r="AC992" i="1"/>
  <c r="AC930" i="1"/>
  <c r="AC946" i="1"/>
  <c r="AC962" i="1"/>
  <c r="AC978" i="1"/>
  <c r="AC994" i="1"/>
  <c r="AC931" i="1"/>
  <c r="AC947" i="1"/>
  <c r="AC963" i="1"/>
  <c r="AC979" i="1"/>
  <c r="AC995" i="1"/>
  <c r="AC810" i="1"/>
  <c r="AC811" i="1"/>
  <c r="AC812" i="1"/>
  <c r="AC807" i="1"/>
  <c r="AC815" i="1"/>
  <c r="AC808" i="1"/>
  <c r="AC809" i="1"/>
  <c r="AC813" i="1"/>
  <c r="AC816" i="1"/>
  <c r="AC806" i="1"/>
  <c r="AC814" i="1"/>
  <c r="AC805" i="1"/>
  <c r="AC1045" i="1"/>
  <c r="AC1053" i="1"/>
  <c r="AC1046" i="1"/>
  <c r="AC1047" i="1"/>
  <c r="AC1049" i="1"/>
  <c r="AC1048" i="1"/>
  <c r="AC1052" i="1"/>
  <c r="AC1050" i="1"/>
  <c r="AC1051" i="1"/>
  <c r="AC160" i="1"/>
  <c r="AC168" i="1"/>
  <c r="AC176" i="1"/>
  <c r="AC184" i="1"/>
  <c r="AC192" i="1"/>
  <c r="AC200" i="1"/>
  <c r="AC171" i="1"/>
  <c r="AC195" i="1"/>
  <c r="AC164" i="1"/>
  <c r="AC188" i="1"/>
  <c r="AC161" i="1"/>
  <c r="AC169" i="1"/>
  <c r="AC177" i="1"/>
  <c r="AC185" i="1"/>
  <c r="AC193" i="1"/>
  <c r="AC201" i="1"/>
  <c r="AC179" i="1"/>
  <c r="AC203" i="1"/>
  <c r="AC180" i="1"/>
  <c r="AC162" i="1"/>
  <c r="AC170" i="1"/>
  <c r="AC178" i="1"/>
  <c r="AC186" i="1"/>
  <c r="AC194" i="1"/>
  <c r="AC202" i="1"/>
  <c r="AC163" i="1"/>
  <c r="AC187" i="1"/>
  <c r="AC172" i="1"/>
  <c r="AC196" i="1"/>
  <c r="AC156" i="1"/>
  <c r="AC165" i="1"/>
  <c r="AC181" i="1"/>
  <c r="AC197" i="1"/>
  <c r="AC158" i="1"/>
  <c r="AC166" i="1"/>
  <c r="AC174" i="1"/>
  <c r="AC182" i="1"/>
  <c r="AC190" i="1"/>
  <c r="AC198" i="1"/>
  <c r="AC159" i="1"/>
  <c r="AC167" i="1"/>
  <c r="AC175" i="1"/>
  <c r="AC183" i="1"/>
  <c r="AC191" i="1"/>
  <c r="AC199" i="1"/>
  <c r="AC157" i="1"/>
  <c r="AC173" i="1"/>
  <c r="AC189" i="1"/>
  <c r="AC258" i="1"/>
  <c r="AC266" i="1"/>
  <c r="AC259" i="1"/>
  <c r="AC267" i="1"/>
  <c r="AC252" i="1"/>
  <c r="AC260" i="1"/>
  <c r="AC268" i="1"/>
  <c r="AC254" i="1"/>
  <c r="AC255" i="1"/>
  <c r="AC263" i="1"/>
  <c r="AC271" i="1"/>
  <c r="AC264" i="1"/>
  <c r="AC265" i="1"/>
  <c r="AC269" i="1"/>
  <c r="AC253" i="1"/>
  <c r="AC270" i="1"/>
  <c r="AC256" i="1"/>
  <c r="AC257" i="1"/>
  <c r="AC261" i="1"/>
  <c r="AC262" i="1"/>
  <c r="AC450" i="1"/>
  <c r="AC451" i="1"/>
  <c r="AC447" i="1"/>
  <c r="AC446" i="1"/>
  <c r="AC448" i="1"/>
  <c r="AC449" i="1"/>
  <c r="AC642" i="1"/>
  <c r="AC650" i="1"/>
  <c r="AC658" i="1"/>
  <c r="AC666" i="1"/>
  <c r="AC674" i="1"/>
  <c r="AC682" i="1"/>
  <c r="AC690" i="1"/>
  <c r="AC698" i="1"/>
  <c r="AC706" i="1"/>
  <c r="AC714" i="1"/>
  <c r="AC722" i="1"/>
  <c r="AC730" i="1"/>
  <c r="AC643" i="1"/>
  <c r="AC651" i="1"/>
  <c r="AC659" i="1"/>
  <c r="AC667" i="1"/>
  <c r="AC675" i="1"/>
  <c r="AC683" i="1"/>
  <c r="AC691" i="1"/>
  <c r="AC699" i="1"/>
  <c r="AC707" i="1"/>
  <c r="AC715" i="1"/>
  <c r="AC723" i="1"/>
  <c r="AC731" i="1"/>
  <c r="AC644" i="1"/>
  <c r="AC652" i="1"/>
  <c r="AC660" i="1"/>
  <c r="AC668" i="1"/>
  <c r="AC676" i="1"/>
  <c r="AC684" i="1"/>
  <c r="AC692" i="1"/>
  <c r="AC700" i="1"/>
  <c r="AC708" i="1"/>
  <c r="AC716" i="1"/>
  <c r="AC724" i="1"/>
  <c r="AC647" i="1"/>
  <c r="AC655" i="1"/>
  <c r="AC663" i="1"/>
  <c r="AC671" i="1"/>
  <c r="AC679" i="1"/>
  <c r="AC687" i="1"/>
  <c r="AC695" i="1"/>
  <c r="AC703" i="1"/>
  <c r="AC711" i="1"/>
  <c r="AC719" i="1"/>
  <c r="AC727" i="1"/>
  <c r="AC648" i="1"/>
  <c r="AC664" i="1"/>
  <c r="AC680" i="1"/>
  <c r="AC696" i="1"/>
  <c r="AC712" i="1"/>
  <c r="AC728" i="1"/>
  <c r="AC649" i="1"/>
  <c r="AC665" i="1"/>
  <c r="AC681" i="1"/>
  <c r="AC697" i="1"/>
  <c r="AC713" i="1"/>
  <c r="AC729" i="1"/>
  <c r="AC653" i="1"/>
  <c r="AC669" i="1"/>
  <c r="AC685" i="1"/>
  <c r="AC701" i="1"/>
  <c r="AC717" i="1"/>
  <c r="AC640" i="1"/>
  <c r="AC656" i="1"/>
  <c r="AC672" i="1"/>
  <c r="AC688" i="1"/>
  <c r="AC704" i="1"/>
  <c r="AC720" i="1"/>
  <c r="AC646" i="1"/>
  <c r="AC678" i="1"/>
  <c r="AC710" i="1"/>
  <c r="AC693" i="1"/>
  <c r="AC654" i="1"/>
  <c r="AC686" i="1"/>
  <c r="AC718" i="1"/>
  <c r="AC725" i="1"/>
  <c r="AC657" i="1"/>
  <c r="AC689" i="1"/>
  <c r="AC721" i="1"/>
  <c r="AC661" i="1"/>
  <c r="AC662" i="1"/>
  <c r="AC694" i="1"/>
  <c r="AC726" i="1"/>
  <c r="AC670" i="1"/>
  <c r="AC702" i="1"/>
  <c r="AC641" i="1"/>
  <c r="AC673" i="1"/>
  <c r="AC705" i="1"/>
  <c r="AC645" i="1"/>
  <c r="AC677" i="1"/>
  <c r="AC709" i="1"/>
  <c r="AC1061" i="1"/>
  <c r="AC1069" i="1"/>
  <c r="AC1062" i="1"/>
  <c r="AC1070" i="1"/>
  <c r="AC1063" i="1"/>
  <c r="AC1071" i="1"/>
  <c r="AC1065" i="1"/>
  <c r="AC1073" i="1"/>
  <c r="AC1060" i="1"/>
  <c r="AC1064" i="1"/>
  <c r="AC1066" i="1"/>
  <c r="AC1067" i="1"/>
  <c r="AC1068" i="1"/>
  <c r="AC1072" i="1"/>
  <c r="AC1074" i="1"/>
  <c r="AC1059" i="1"/>
  <c r="AZ541" i="1"/>
  <c r="AY1044" i="1"/>
  <c r="AY310" i="1"/>
  <c r="AZ1071" i="1"/>
  <c r="AY408" i="1"/>
  <c r="AY413" i="1"/>
  <c r="AY290" i="1"/>
  <c r="AY517" i="1"/>
  <c r="AY604" i="1"/>
  <c r="AY417" i="1"/>
  <c r="AY420" i="1"/>
  <c r="AY431" i="1"/>
  <c r="AZ730" i="1"/>
  <c r="AY1048" i="1"/>
  <c r="AZ1031" i="1"/>
  <c r="AZ657" i="1"/>
  <c r="AZ48" i="1"/>
  <c r="AZ54" i="1"/>
  <c r="AY595" i="1"/>
  <c r="AY738" i="1"/>
  <c r="AY1034" i="1"/>
  <c r="AZ726" i="1"/>
  <c r="AY729" i="1"/>
  <c r="AY940" i="1"/>
  <c r="AZ27" i="1"/>
  <c r="AZ198" i="1"/>
  <c r="AY972" i="1"/>
  <c r="AY828" i="1"/>
  <c r="AY1047" i="1"/>
  <c r="AZ291" i="1"/>
  <c r="AY294" i="1"/>
  <c r="AY437" i="1"/>
  <c r="AY440" i="1"/>
  <c r="AY443" i="1"/>
  <c r="AY618" i="1"/>
  <c r="AZ25" i="1"/>
  <c r="AZ702" i="1"/>
  <c r="AZ839" i="1"/>
  <c r="AY920" i="1"/>
  <c r="AY965" i="1"/>
  <c r="AZ991" i="1"/>
  <c r="AY1000" i="1"/>
  <c r="AY127" i="1"/>
  <c r="AZ149" i="1"/>
  <c r="AZ211" i="1"/>
  <c r="AY326" i="1"/>
  <c r="AY346" i="1"/>
  <c r="AY361" i="1"/>
  <c r="AY395" i="1"/>
  <c r="AY432" i="1"/>
  <c r="AY444" i="1"/>
  <c r="AY450" i="1"/>
  <c r="AZ476" i="1"/>
  <c r="AZ674" i="1"/>
  <c r="AY686" i="1"/>
  <c r="AZ838" i="1"/>
  <c r="AY1017" i="1"/>
  <c r="AY4" i="1"/>
  <c r="AZ85" i="1"/>
  <c r="AY110" i="1"/>
  <c r="AY181" i="1"/>
  <c r="AZ187" i="1"/>
  <c r="AZ196" i="1"/>
  <c r="AY841" i="1"/>
  <c r="AY928" i="1"/>
  <c r="AZ984" i="1"/>
  <c r="AZ56" i="1"/>
  <c r="AZ57" i="1"/>
  <c r="AZ84" i="1"/>
  <c r="AZ166" i="1"/>
  <c r="AZ328" i="1"/>
  <c r="AY383" i="1"/>
  <c r="AY425" i="1"/>
  <c r="AZ452" i="1"/>
  <c r="AY461" i="1"/>
  <c r="AY549" i="1"/>
  <c r="AY612" i="1"/>
  <c r="AY899" i="1"/>
  <c r="AZ379" i="1"/>
  <c r="AY497" i="1"/>
  <c r="AZ581" i="1"/>
  <c r="AZ678" i="1"/>
  <c r="AY681" i="1"/>
  <c r="AZ189" i="1"/>
  <c r="AY108" i="1"/>
  <c r="AY162" i="1"/>
  <c r="AY445" i="1"/>
  <c r="AY1033" i="1"/>
  <c r="AZ1039" i="1"/>
  <c r="AZ605" i="1"/>
  <c r="AZ641" i="1"/>
  <c r="AZ685" i="1"/>
  <c r="AZ840" i="1"/>
  <c r="AZ875" i="1"/>
  <c r="AY38" i="1"/>
  <c r="AY49" i="1"/>
  <c r="AZ99" i="1"/>
  <c r="AY152" i="1"/>
  <c r="AY168" i="1"/>
  <c r="AZ228" i="1"/>
  <c r="AZ254" i="1"/>
  <c r="AY385" i="1"/>
  <c r="AY388" i="1"/>
  <c r="AY397" i="1"/>
  <c r="AY400" i="1"/>
  <c r="AY722" i="1"/>
  <c r="AY849" i="1"/>
  <c r="AY859" i="1"/>
  <c r="AZ878" i="1"/>
  <c r="AY1001" i="1"/>
  <c r="AY55" i="1"/>
  <c r="AY151" i="1"/>
  <c r="AY167" i="1"/>
  <c r="AY204" i="1"/>
  <c r="AZ227" i="1"/>
  <c r="AY356" i="1"/>
  <c r="AY369" i="1"/>
  <c r="AY393" i="1"/>
  <c r="AY415" i="1"/>
  <c r="AY427" i="1"/>
  <c r="AY511" i="1"/>
  <c r="AZ547" i="1"/>
  <c r="AY613" i="1"/>
  <c r="AY673" i="1"/>
  <c r="AY734" i="1"/>
  <c r="AY737" i="1"/>
  <c r="AY827" i="1"/>
  <c r="AY47" i="1"/>
  <c r="AZ5" i="1"/>
  <c r="AZ24" i="1"/>
  <c r="AY136" i="1"/>
  <c r="AZ179" i="1"/>
  <c r="AY197" i="1"/>
  <c r="AZ309" i="1"/>
  <c r="AY336" i="1"/>
  <c r="AY405" i="1"/>
  <c r="AY433" i="1"/>
  <c r="AY436" i="1"/>
  <c r="AY457" i="1"/>
  <c r="AY469" i="1"/>
  <c r="AY550" i="1"/>
  <c r="AY715" i="1"/>
  <c r="AZ851" i="1"/>
  <c r="AZ854" i="1"/>
  <c r="AZ999" i="1"/>
  <c r="AZ1012" i="1"/>
  <c r="AY1018" i="1"/>
  <c r="AY1032" i="1"/>
  <c r="AY1040" i="1"/>
  <c r="AZ203" i="1"/>
  <c r="AZ249" i="1"/>
  <c r="AZ252" i="1"/>
  <c r="AY288" i="1"/>
  <c r="AY342" i="1"/>
  <c r="AY348" i="1"/>
  <c r="AZ368" i="1"/>
  <c r="AY411" i="1"/>
  <c r="AY453" i="1"/>
  <c r="AZ579" i="1"/>
  <c r="AZ588" i="1"/>
  <c r="AY663" i="1"/>
  <c r="AZ867" i="1"/>
  <c r="AZ880" i="1"/>
  <c r="AZ1080" i="1"/>
  <c r="AZ7" i="1"/>
  <c r="AZ100" i="1"/>
  <c r="AZ109" i="1"/>
  <c r="AZ195" i="1"/>
  <c r="AZ235" i="1"/>
  <c r="AZ248" i="1"/>
  <c r="AY351" i="1"/>
  <c r="AY371" i="1"/>
  <c r="AY401" i="1"/>
  <c r="AY407" i="1"/>
  <c r="AZ555" i="1"/>
  <c r="AZ611" i="1"/>
  <c r="AZ701" i="1"/>
  <c r="AZ863" i="1"/>
  <c r="AZ879" i="1"/>
  <c r="AZ947" i="1"/>
  <c r="AZ1079" i="1"/>
  <c r="AZ1091" i="1"/>
  <c r="AY3" i="1"/>
  <c r="AZ39" i="1"/>
  <c r="AZ82" i="1"/>
  <c r="AZ93" i="1"/>
  <c r="AZ101" i="1"/>
  <c r="AZ107" i="1"/>
  <c r="AY140" i="1"/>
  <c r="AY186" i="1"/>
  <c r="AY296" i="1"/>
  <c r="AZ296" i="1"/>
  <c r="AY344" i="1"/>
  <c r="AZ377" i="1"/>
  <c r="AY377" i="1"/>
  <c r="AZ380" i="1"/>
  <c r="AY380" i="1"/>
  <c r="AZ477" i="1"/>
  <c r="AY477" i="1"/>
  <c r="AZ389" i="1"/>
  <c r="AY389" i="1"/>
  <c r="AZ423" i="1"/>
  <c r="AY423" i="1"/>
  <c r="AY111" i="1"/>
  <c r="AY133" i="1"/>
  <c r="AY157" i="1"/>
  <c r="AY164" i="1"/>
  <c r="AY180" i="1"/>
  <c r="AY272" i="1"/>
  <c r="AZ295" i="1"/>
  <c r="AY318" i="1"/>
  <c r="AZ318" i="1"/>
  <c r="AY404" i="1"/>
  <c r="AY429" i="1"/>
  <c r="AY439" i="1"/>
  <c r="AY460" i="1"/>
  <c r="AZ460" i="1"/>
  <c r="AY466" i="1"/>
  <c r="AY190" i="1"/>
  <c r="AZ391" i="1"/>
  <c r="AY391" i="1"/>
  <c r="AZ435" i="1"/>
  <c r="AY435" i="1"/>
  <c r="AZ403" i="1"/>
  <c r="AY403" i="1"/>
  <c r="AZ416" i="1"/>
  <c r="AY416" i="1"/>
  <c r="AZ428" i="1"/>
  <c r="AY428" i="1"/>
  <c r="AY40" i="1"/>
  <c r="AY41" i="1"/>
  <c r="AY46" i="1"/>
  <c r="AZ83" i="1"/>
  <c r="AY15" i="1"/>
  <c r="AY22" i="1"/>
  <c r="AZ23" i="1"/>
  <c r="AY120" i="1"/>
  <c r="AY188" i="1"/>
  <c r="AY199" i="1"/>
  <c r="AY213" i="1"/>
  <c r="AZ219" i="1"/>
  <c r="AY229" i="1"/>
  <c r="AY247" i="1"/>
  <c r="AY255" i="1"/>
  <c r="AY330" i="1"/>
  <c r="AZ441" i="1"/>
  <c r="AY441" i="1"/>
  <c r="AY468" i="1"/>
  <c r="AZ468" i="1"/>
  <c r="AZ236" i="1"/>
  <c r="AY289" i="1"/>
  <c r="AZ384" i="1"/>
  <c r="AY384" i="1"/>
  <c r="AZ396" i="1"/>
  <c r="AY396" i="1"/>
  <c r="AZ409" i="1"/>
  <c r="AY409" i="1"/>
  <c r="AZ6" i="1"/>
  <c r="AY14" i="1"/>
  <c r="AZ421" i="1"/>
  <c r="AY421" i="1"/>
  <c r="AZ458" i="1"/>
  <c r="AY458" i="1"/>
  <c r="AZ474" i="1"/>
  <c r="AY474" i="1"/>
  <c r="AZ489" i="1"/>
  <c r="AY489" i="1"/>
  <c r="AY331" i="1"/>
  <c r="AY341" i="1"/>
  <c r="AY364" i="1"/>
  <c r="AY387" i="1"/>
  <c r="AY412" i="1"/>
  <c r="AY419" i="1"/>
  <c r="AY498" i="1"/>
  <c r="AZ573" i="1"/>
  <c r="AZ587" i="1"/>
  <c r="AZ662" i="1"/>
  <c r="AZ862" i="1"/>
  <c r="AY868" i="1"/>
  <c r="AY876" i="1"/>
  <c r="AZ886" i="1"/>
  <c r="AZ887" i="1"/>
  <c r="AZ921" i="1"/>
  <c r="AY621" i="1"/>
  <c r="AY635" i="1"/>
  <c r="AY651" i="1"/>
  <c r="AY680" i="1"/>
  <c r="AY699" i="1"/>
  <c r="AY714" i="1"/>
  <c r="AY741" i="1"/>
  <c r="AY745" i="1"/>
  <c r="AY746" i="1"/>
  <c r="AY891" i="1"/>
  <c r="AY894" i="1"/>
  <c r="AY896" i="1"/>
  <c r="AZ927" i="1"/>
  <c r="AZ935" i="1"/>
  <c r="AY964" i="1"/>
  <c r="AY520" i="1"/>
  <c r="AZ540" i="1"/>
  <c r="AZ571" i="1"/>
  <c r="AY597" i="1"/>
  <c r="AY603" i="1"/>
  <c r="AY620" i="1"/>
  <c r="AY634" i="1"/>
  <c r="AY650" i="1"/>
  <c r="AY679" i="1"/>
  <c r="AY710" i="1"/>
  <c r="AY711" i="1"/>
  <c r="AY712" i="1"/>
  <c r="AY713" i="1"/>
  <c r="AZ725" i="1"/>
  <c r="AY750" i="1"/>
  <c r="AY754" i="1"/>
  <c r="AY835" i="1"/>
  <c r="AY836" i="1"/>
  <c r="AY865" i="1"/>
  <c r="AY881" i="1"/>
  <c r="AY895" i="1"/>
  <c r="AY907" i="1"/>
  <c r="AZ919" i="1"/>
  <c r="AY949" i="1"/>
  <c r="AY956" i="1"/>
  <c r="AZ975" i="1"/>
  <c r="AY996" i="1"/>
  <c r="AY997" i="1"/>
  <c r="AY1037" i="1"/>
  <c r="AY1064" i="1"/>
  <c r="AY465" i="1"/>
  <c r="AY482" i="1"/>
  <c r="AY539" i="1"/>
  <c r="AZ548" i="1"/>
  <c r="AY589" i="1"/>
  <c r="AY633" i="1"/>
  <c r="AZ642" i="1"/>
  <c r="AY649" i="1"/>
  <c r="AY658" i="1"/>
  <c r="AY659" i="1"/>
  <c r="AY660" i="1"/>
  <c r="AY749" i="1"/>
  <c r="AY753" i="1"/>
  <c r="AZ822" i="1"/>
  <c r="AY847" i="1"/>
  <c r="AZ864" i="1"/>
  <c r="AY948" i="1"/>
  <c r="AZ967" i="1"/>
  <c r="AZ992" i="1"/>
  <c r="AY1013" i="1"/>
  <c r="AY1024" i="1"/>
  <c r="AY1036" i="1"/>
  <c r="AY1056" i="1"/>
  <c r="AY1060" i="1"/>
  <c r="AY355" i="1"/>
  <c r="AY392" i="1"/>
  <c r="AY399" i="1"/>
  <c r="AY424" i="1"/>
  <c r="AY503" i="1"/>
  <c r="AY506" i="1"/>
  <c r="AZ596" i="1"/>
  <c r="AY925" i="1"/>
  <c r="AY981" i="1"/>
  <c r="AZ988" i="1"/>
  <c r="AY1002" i="1"/>
  <c r="AY1020" i="1"/>
  <c r="AZ1035" i="1"/>
  <c r="AZ1041" i="1"/>
  <c r="AY1052" i="1"/>
  <c r="AY1055" i="1"/>
  <c r="AY1082" i="1"/>
  <c r="AY1076" i="1"/>
  <c r="AY1081" i="1"/>
  <c r="AZ502" i="1"/>
  <c r="AZ580" i="1"/>
  <c r="AZ677" i="1"/>
  <c r="AZ888" i="1"/>
  <c r="AY340" i="1"/>
  <c r="AY12" i="1"/>
  <c r="AZ345" i="1"/>
  <c r="AY345" i="1"/>
  <c r="AY486" i="1"/>
  <c r="AZ486" i="1"/>
  <c r="AZ493" i="1"/>
  <c r="AY493" i="1"/>
  <c r="AZ719" i="1"/>
  <c r="AY719" i="1"/>
  <c r="AY42" i="1"/>
  <c r="AY52" i="1"/>
  <c r="AZ117" i="1"/>
  <c r="AZ125" i="1"/>
  <c r="AY222" i="1"/>
  <c r="AY302" i="1"/>
  <c r="AY565" i="1"/>
  <c r="AZ565" i="1"/>
  <c r="AY106" i="1"/>
  <c r="AY150" i="1"/>
  <c r="AY334" i="1"/>
  <c r="AZ91" i="1"/>
  <c r="AZ92" i="1"/>
  <c r="AZ159" i="1"/>
  <c r="AY159" i="1"/>
  <c r="AY172" i="1"/>
  <c r="AZ172" i="1"/>
  <c r="AY325" i="1"/>
  <c r="AZ325" i="1"/>
  <c r="AZ372" i="1"/>
  <c r="AY372" i="1"/>
  <c r="AZ13" i="1"/>
  <c r="AZ88" i="1"/>
  <c r="AY88" i="1"/>
  <c r="AZ155" i="1"/>
  <c r="AY284" i="1"/>
  <c r="AY124" i="1"/>
  <c r="AY238" i="1"/>
  <c r="AY283" i="1"/>
  <c r="AY473" i="1"/>
  <c r="AY50" i="1"/>
  <c r="AZ10" i="1"/>
  <c r="AY10" i="1"/>
  <c r="AY90" i="1"/>
  <c r="AY141" i="1"/>
  <c r="AY142" i="1"/>
  <c r="AY143" i="1"/>
  <c r="AY148" i="1"/>
  <c r="AZ202" i="1"/>
  <c r="AY202" i="1"/>
  <c r="AY237" i="1"/>
  <c r="AZ237" i="1"/>
  <c r="AZ253" i="1"/>
  <c r="AY253" i="1"/>
  <c r="AY271" i="1"/>
  <c r="AZ298" i="1"/>
  <c r="AY298" i="1"/>
  <c r="AY321" i="1"/>
  <c r="AZ363" i="1"/>
  <c r="AZ367" i="1"/>
  <c r="AY367" i="1"/>
  <c r="AZ455" i="1"/>
  <c r="AY455" i="1"/>
  <c r="AZ519" i="1"/>
  <c r="AY519" i="1"/>
  <c r="AZ31" i="1"/>
  <c r="AY31" i="1"/>
  <c r="AY139" i="1"/>
  <c r="AZ139" i="1"/>
  <c r="AY572" i="1"/>
  <c r="AZ572" i="1"/>
  <c r="AZ742" i="1"/>
  <c r="AY742" i="1"/>
  <c r="AZ820" i="1"/>
  <c r="AY820" i="1"/>
  <c r="AZ98" i="1"/>
  <c r="AY98" i="1"/>
  <c r="AY165" i="1"/>
  <c r="AZ165" i="1"/>
  <c r="AZ212" i="1"/>
  <c r="AZ479" i="1"/>
  <c r="AY479" i="1"/>
  <c r="AY43" i="1"/>
  <c r="AZ132" i="1"/>
  <c r="AY132" i="1"/>
  <c r="AY173" i="1"/>
  <c r="AY335" i="1"/>
  <c r="AY116" i="1"/>
  <c r="AZ154" i="1"/>
  <c r="AY154" i="1"/>
  <c r="AY123" i="1"/>
  <c r="AZ123" i="1"/>
  <c r="AY282" i="1"/>
  <c r="AZ114" i="1"/>
  <c r="AY114" i="1"/>
  <c r="AZ158" i="1"/>
  <c r="AY158" i="1"/>
  <c r="AZ270" i="1"/>
  <c r="AY281" i="1"/>
  <c r="AZ281" i="1"/>
  <c r="AY293" i="1"/>
  <c r="AZ293" i="1"/>
  <c r="AZ317" i="1"/>
  <c r="AY447" i="1"/>
  <c r="AZ505" i="1"/>
  <c r="AY505" i="1"/>
  <c r="AZ518" i="1"/>
  <c r="AY518" i="1"/>
  <c r="AY126" i="1"/>
  <c r="AZ156" i="1"/>
  <c r="AY156" i="1"/>
  <c r="AZ178" i="1"/>
  <c r="AY178" i="1"/>
  <c r="AY194" i="1"/>
  <c r="AY223" i="1"/>
  <c r="AY339" i="1"/>
  <c r="AZ221" i="1"/>
  <c r="AY221" i="1"/>
  <c r="AY675" i="1"/>
  <c r="AZ675" i="1"/>
  <c r="AZ115" i="1"/>
  <c r="AZ333" i="1"/>
  <c r="AY333" i="1"/>
  <c r="AY564" i="1"/>
  <c r="AZ564" i="1"/>
  <c r="AZ231" i="1"/>
  <c r="AY231" i="1"/>
  <c r="AZ269" i="1"/>
  <c r="AY269" i="1"/>
  <c r="AY320" i="1"/>
  <c r="AZ320" i="1"/>
  <c r="AZ490" i="1"/>
  <c r="AY490" i="1"/>
  <c r="AY446" i="1"/>
  <c r="AZ446" i="1"/>
  <c r="AY718" i="1"/>
  <c r="AZ995" i="1"/>
  <c r="AZ601" i="1"/>
  <c r="AY601" i="1"/>
  <c r="AY147" i="1"/>
  <c r="AZ147" i="1"/>
  <c r="AY19" i="1"/>
  <c r="AZ171" i="1"/>
  <c r="AZ230" i="1"/>
  <c r="AY230" i="1"/>
  <c r="AY266" i="1"/>
  <c r="AY267" i="1"/>
  <c r="AZ268" i="1"/>
  <c r="AZ280" i="1"/>
  <c r="AZ287" i="1"/>
  <c r="AZ297" i="1"/>
  <c r="AY297" i="1"/>
  <c r="AZ332" i="1"/>
  <c r="AY332" i="1"/>
  <c r="AZ343" i="1"/>
  <c r="AY343" i="1"/>
  <c r="AY353" i="1"/>
  <c r="AZ376" i="1"/>
  <c r="AY386" i="1"/>
  <c r="AY390" i="1"/>
  <c r="AY394" i="1"/>
  <c r="AY398" i="1"/>
  <c r="AY402" i="1"/>
  <c r="AY406" i="1"/>
  <c r="AY410" i="1"/>
  <c r="AY414" i="1"/>
  <c r="AY418" i="1"/>
  <c r="AY422" i="1"/>
  <c r="AY426" i="1"/>
  <c r="AY430" i="1"/>
  <c r="AY434" i="1"/>
  <c r="AY438" i="1"/>
  <c r="AY442" i="1"/>
  <c r="AZ463" i="1"/>
  <c r="AY463" i="1"/>
  <c r="AY481" i="1"/>
  <c r="AZ610" i="1"/>
  <c r="AY610" i="1"/>
  <c r="AY733" i="1"/>
  <c r="AZ733" i="1"/>
  <c r="AY20" i="1"/>
  <c r="AY96" i="1"/>
  <c r="AY122" i="1"/>
  <c r="AY138" i="1"/>
  <c r="AZ176" i="1"/>
  <c r="AY176" i="1"/>
  <c r="AZ205" i="1"/>
  <c r="AY215" i="1"/>
  <c r="AZ220" i="1"/>
  <c r="AY251" i="1"/>
  <c r="AY265" i="1"/>
  <c r="AY279" i="1"/>
  <c r="AZ292" i="1"/>
  <c r="AY292" i="1"/>
  <c r="AZ337" i="1"/>
  <c r="AY337" i="1"/>
  <c r="AY352" i="1"/>
  <c r="AZ352" i="1"/>
  <c r="AY375" i="1"/>
  <c r="AZ471" i="1"/>
  <c r="AY471" i="1"/>
  <c r="AZ563" i="1"/>
  <c r="AY563" i="1"/>
  <c r="AY647" i="1"/>
  <c r="AZ709" i="1"/>
  <c r="AY709" i="1"/>
  <c r="AZ954" i="1"/>
  <c r="AY954" i="1"/>
  <c r="AY301" i="1"/>
  <c r="AZ301" i="1"/>
  <c r="AZ338" i="1"/>
  <c r="AY338" i="1"/>
  <c r="AY30" i="1"/>
  <c r="AY32" i="1"/>
  <c r="AY33" i="1"/>
  <c r="AZ131" i="1"/>
  <c r="AY34" i="1"/>
  <c r="AY60" i="1"/>
  <c r="AY130" i="1"/>
  <c r="AY146" i="1"/>
  <c r="AZ163" i="1"/>
  <c r="AY170" i="1"/>
  <c r="AY191" i="1"/>
  <c r="AZ214" i="1"/>
  <c r="AY214" i="1"/>
  <c r="AZ239" i="1"/>
  <c r="AY250" i="1"/>
  <c r="AY256" i="1"/>
  <c r="AZ264" i="1"/>
  <c r="AY286" i="1"/>
  <c r="AZ286" i="1"/>
  <c r="AY347" i="1"/>
  <c r="AZ360" i="1"/>
  <c r="AY449" i="1"/>
  <c r="AY495" i="1"/>
  <c r="AY516" i="1"/>
  <c r="AZ516" i="1"/>
  <c r="AY557" i="1"/>
  <c r="AZ592" i="1"/>
  <c r="AY592" i="1"/>
  <c r="AZ697" i="1"/>
  <c r="AY697" i="1"/>
  <c r="AY946" i="1"/>
  <c r="AZ263" i="1"/>
  <c r="AY263" i="1"/>
  <c r="AY494" i="1"/>
  <c r="AZ494" i="1"/>
  <c r="AY556" i="1"/>
  <c r="AZ556" i="1"/>
  <c r="AZ609" i="1"/>
  <c r="AY609" i="1"/>
  <c r="AZ619" i="1"/>
  <c r="AY619" i="1"/>
  <c r="AZ833" i="1"/>
  <c r="AY833" i="1"/>
  <c r="AY846" i="1"/>
  <c r="AZ846" i="1"/>
  <c r="AZ873" i="1"/>
  <c r="AY873" i="1"/>
  <c r="AY945" i="1"/>
  <c r="AZ593" i="1"/>
  <c r="AY593" i="1"/>
  <c r="AZ630" i="1"/>
  <c r="AY630" i="1"/>
  <c r="AZ832" i="1"/>
  <c r="AY832" i="1"/>
  <c r="AY487" i="1"/>
  <c r="AY646" i="1"/>
  <c r="AZ696" i="1"/>
  <c r="AY696" i="1"/>
  <c r="AY1063" i="1"/>
  <c r="AZ1063" i="1"/>
  <c r="AY1073" i="1"/>
  <c r="AZ1073" i="1"/>
  <c r="AZ645" i="1"/>
  <c r="AZ819" i="1"/>
  <c r="AY819" i="1"/>
  <c r="AZ924" i="1"/>
  <c r="AY924" i="1"/>
  <c r="AY979" i="1"/>
  <c r="AZ979" i="1"/>
  <c r="AY644" i="1"/>
  <c r="AY912" i="1"/>
  <c r="AZ916" i="1"/>
  <c r="AY916" i="1"/>
  <c r="AZ963" i="1"/>
  <c r="AZ329" i="1"/>
  <c r="AY329" i="1"/>
  <c r="AZ359" i="1"/>
  <c r="AY359" i="1"/>
  <c r="AY454" i="1"/>
  <c r="AZ454" i="1"/>
  <c r="AY602" i="1"/>
  <c r="AZ617" i="1"/>
  <c r="AY617" i="1"/>
  <c r="AY643" i="1"/>
  <c r="AY848" i="1"/>
  <c r="AY889" i="1"/>
  <c r="AZ910" i="1"/>
  <c r="AY911" i="1"/>
  <c r="AZ962" i="1"/>
  <c r="AY962" i="1"/>
  <c r="AZ884" i="1"/>
  <c r="AY884" i="1"/>
  <c r="AZ1008" i="1"/>
  <c r="AY1008" i="1"/>
  <c r="AZ510" i="1"/>
  <c r="AY515" i="1"/>
  <c r="AY525" i="1"/>
  <c r="AY526" i="1"/>
  <c r="AY576" i="1"/>
  <c r="AY577" i="1"/>
  <c r="AY584" i="1"/>
  <c r="AY600" i="1"/>
  <c r="AY608" i="1"/>
  <c r="AY616" i="1"/>
  <c r="AY638" i="1"/>
  <c r="AY639" i="1"/>
  <c r="AY654" i="1"/>
  <c r="AY670" i="1"/>
  <c r="AY671" i="1"/>
  <c r="AZ831" i="1"/>
  <c r="AY831" i="1"/>
  <c r="AY872" i="1"/>
  <c r="AY902" i="1"/>
  <c r="AY904" i="1"/>
  <c r="AY909" i="1"/>
  <c r="AZ944" i="1"/>
  <c r="AY944" i="1"/>
  <c r="AZ953" i="1"/>
  <c r="AY953" i="1"/>
  <c r="AZ961" i="1"/>
  <c r="AY961" i="1"/>
  <c r="AZ970" i="1"/>
  <c r="AY970" i="1"/>
  <c r="AZ514" i="1"/>
  <c r="AZ524" i="1"/>
  <c r="AY534" i="1"/>
  <c r="AY552" i="1"/>
  <c r="AY560" i="1"/>
  <c r="AY561" i="1"/>
  <c r="AY568" i="1"/>
  <c r="AY599" i="1"/>
  <c r="AY607" i="1"/>
  <c r="AY615" i="1"/>
  <c r="AY623" i="1"/>
  <c r="AY624" i="1"/>
  <c r="AY625" i="1"/>
  <c r="AY626" i="1"/>
  <c r="AY627" i="1"/>
  <c r="AY665" i="1"/>
  <c r="AY666" i="1"/>
  <c r="AY682" i="1"/>
  <c r="AY689" i="1"/>
  <c r="AY690" i="1"/>
  <c r="AZ694" i="1"/>
  <c r="AY694" i="1"/>
  <c r="AY706" i="1"/>
  <c r="AY707" i="1"/>
  <c r="AY721" i="1"/>
  <c r="AY860" i="1"/>
  <c r="AY871" i="1"/>
  <c r="AZ883" i="1"/>
  <c r="AY883" i="1"/>
  <c r="AY903" i="1"/>
  <c r="AY932" i="1"/>
  <c r="AY952" i="1"/>
  <c r="AY1016" i="1"/>
  <c r="AZ1068" i="1"/>
  <c r="AY1068" i="1"/>
  <c r="AZ462" i="1"/>
  <c r="AZ470" i="1"/>
  <c r="AZ478" i="1"/>
  <c r="AY485" i="1"/>
  <c r="AY513" i="1"/>
  <c r="AY523" i="1"/>
  <c r="AY531" i="1"/>
  <c r="AZ532" i="1"/>
  <c r="AY533" i="1"/>
  <c r="AY542" i="1"/>
  <c r="AY598" i="1"/>
  <c r="AY606" i="1"/>
  <c r="AY614" i="1"/>
  <c r="AY622" i="1"/>
  <c r="AY667" i="1"/>
  <c r="AY668" i="1"/>
  <c r="AY870" i="1"/>
  <c r="AZ870" i="1"/>
  <c r="AY901" i="1"/>
  <c r="AZ901" i="1"/>
  <c r="AZ960" i="1"/>
  <c r="AY960" i="1"/>
  <c r="AY980" i="1"/>
  <c r="AY1004" i="1"/>
  <c r="AZ1015" i="1"/>
  <c r="AY1084" i="1"/>
  <c r="AY951" i="1"/>
  <c r="AZ951" i="1"/>
  <c r="AZ983" i="1"/>
  <c r="AY852" i="1"/>
  <c r="AY918" i="1"/>
  <c r="AY823" i="1"/>
  <c r="AZ830" i="1"/>
  <c r="AY843" i="1"/>
  <c r="AY844" i="1"/>
  <c r="AY855" i="1"/>
  <c r="AY856" i="1"/>
  <c r="AY857" i="1"/>
  <c r="AY922" i="1"/>
  <c r="AZ923" i="1"/>
  <c r="AY936" i="1"/>
  <c r="AZ943" i="1"/>
  <c r="AZ959" i="1"/>
  <c r="AY968" i="1"/>
  <c r="AY969" i="1"/>
  <c r="AY976" i="1"/>
  <c r="AY977" i="1"/>
  <c r="AY978" i="1"/>
  <c r="AY986" i="1"/>
  <c r="AZ1007" i="1"/>
  <c r="AY1028" i="1"/>
  <c r="AY1072" i="1"/>
  <c r="AZ1087" i="1"/>
  <c r="AY1088" i="1"/>
  <c r="AZ693" i="1"/>
  <c r="AY695" i="1"/>
  <c r="AZ717" i="1"/>
  <c r="AY985" i="1"/>
  <c r="AY11" i="1"/>
  <c r="AY28" i="1"/>
  <c r="AY51" i="1"/>
  <c r="AZ53" i="1"/>
  <c r="AY53" i="1"/>
  <c r="AY118" i="1"/>
  <c r="AY119" i="1"/>
  <c r="AZ121" i="1"/>
  <c r="AY121" i="1"/>
  <c r="AY128" i="1"/>
  <c r="AZ62" i="1"/>
  <c r="AY62" i="1"/>
  <c r="AZ66" i="1"/>
  <c r="AY66" i="1"/>
  <c r="AZ70" i="1"/>
  <c r="AY70" i="1"/>
  <c r="AZ74" i="1"/>
  <c r="AY74" i="1"/>
  <c r="AZ78" i="1"/>
  <c r="AY78" i="1"/>
  <c r="AZ113" i="1"/>
  <c r="AY113" i="1"/>
  <c r="AZ193" i="1"/>
  <c r="AY193" i="1"/>
  <c r="AZ208" i="1"/>
  <c r="AY208" i="1"/>
  <c r="AY16" i="1"/>
  <c r="AY17" i="1"/>
  <c r="AY35" i="1"/>
  <c r="AZ37" i="1"/>
  <c r="AY37" i="1"/>
  <c r="AY58" i="1"/>
  <c r="AY102" i="1"/>
  <c r="AY103" i="1"/>
  <c r="AZ105" i="1"/>
  <c r="AY105" i="1"/>
  <c r="AY112" i="1"/>
  <c r="AY182" i="1"/>
  <c r="AY183" i="1"/>
  <c r="AZ185" i="1"/>
  <c r="AY185" i="1"/>
  <c r="AY192" i="1"/>
  <c r="AY206" i="1"/>
  <c r="AY207" i="1"/>
  <c r="AZ216" i="1"/>
  <c r="AY216" i="1"/>
  <c r="AY2" i="1"/>
  <c r="AY18" i="1"/>
  <c r="AY36" i="1"/>
  <c r="AY59" i="1"/>
  <c r="AZ61" i="1"/>
  <c r="AY61" i="1"/>
  <c r="AZ65" i="1"/>
  <c r="AY65" i="1"/>
  <c r="AZ69" i="1"/>
  <c r="AY69" i="1"/>
  <c r="AZ73" i="1"/>
  <c r="AY73" i="1"/>
  <c r="AZ77" i="1"/>
  <c r="AY77" i="1"/>
  <c r="AZ81" i="1"/>
  <c r="AY81" i="1"/>
  <c r="AY86" i="1"/>
  <c r="AY87" i="1"/>
  <c r="AZ89" i="1"/>
  <c r="AY89" i="1"/>
  <c r="AY94" i="1"/>
  <c r="AY95" i="1"/>
  <c r="AZ97" i="1"/>
  <c r="AY97" i="1"/>
  <c r="AY104" i="1"/>
  <c r="AY174" i="1"/>
  <c r="AY175" i="1"/>
  <c r="AZ177" i="1"/>
  <c r="AY177" i="1"/>
  <c r="AY184" i="1"/>
  <c r="AZ21" i="1"/>
  <c r="AY21" i="1"/>
  <c r="AZ153" i="1"/>
  <c r="AY153" i="1"/>
  <c r="AZ169" i="1"/>
  <c r="AY169" i="1"/>
  <c r="AZ45" i="1"/>
  <c r="AY45" i="1"/>
  <c r="AZ64" i="1"/>
  <c r="AY64" i="1"/>
  <c r="AZ68" i="1"/>
  <c r="AY68" i="1"/>
  <c r="AZ72" i="1"/>
  <c r="AY72" i="1"/>
  <c r="AZ76" i="1"/>
  <c r="AY76" i="1"/>
  <c r="AZ80" i="1"/>
  <c r="AY80" i="1"/>
  <c r="AZ145" i="1"/>
  <c r="AY145" i="1"/>
  <c r="AZ161" i="1"/>
  <c r="AY161" i="1"/>
  <c r="AY8" i="1"/>
  <c r="AY9" i="1"/>
  <c r="AY26" i="1"/>
  <c r="AY44" i="1"/>
  <c r="AY134" i="1"/>
  <c r="AY135" i="1"/>
  <c r="AZ137" i="1"/>
  <c r="AY137" i="1"/>
  <c r="AY144" i="1"/>
  <c r="AY160" i="1"/>
  <c r="AZ200" i="1"/>
  <c r="AY200" i="1"/>
  <c r="AZ29" i="1"/>
  <c r="AY29" i="1"/>
  <c r="AZ63" i="1"/>
  <c r="AY63" i="1"/>
  <c r="AZ67" i="1"/>
  <c r="AY67" i="1"/>
  <c r="AZ71" i="1"/>
  <c r="AY71" i="1"/>
  <c r="AZ75" i="1"/>
  <c r="AY75" i="1"/>
  <c r="AZ79" i="1"/>
  <c r="AY79" i="1"/>
  <c r="AZ129" i="1"/>
  <c r="AY129" i="1"/>
  <c r="AZ349" i="1"/>
  <c r="AY349" i="1"/>
  <c r="AY362" i="1"/>
  <c r="AZ362" i="1"/>
  <c r="AY224" i="1"/>
  <c r="AY232" i="1"/>
  <c r="AY242" i="1"/>
  <c r="AY257" i="1"/>
  <c r="AY258" i="1"/>
  <c r="AY273" i="1"/>
  <c r="AY274" i="1"/>
  <c r="AY354" i="1"/>
  <c r="AZ354" i="1"/>
  <c r="AY201" i="1"/>
  <c r="AY209" i="1"/>
  <c r="AY217" i="1"/>
  <c r="AY225" i="1"/>
  <c r="AY233" i="1"/>
  <c r="AY241" i="1"/>
  <c r="AY243" i="1"/>
  <c r="AY259" i="1"/>
  <c r="AY275" i="1"/>
  <c r="AZ306" i="1"/>
  <c r="AY306" i="1"/>
  <c r="AZ314" i="1"/>
  <c r="AY314" i="1"/>
  <c r="AY319" i="1"/>
  <c r="AZ319" i="1"/>
  <c r="AY210" i="1"/>
  <c r="AY218" i="1"/>
  <c r="AY226" i="1"/>
  <c r="AY234" i="1"/>
  <c r="AY240" i="1"/>
  <c r="AY244" i="1"/>
  <c r="AY260" i="1"/>
  <c r="AY276" i="1"/>
  <c r="AY303" i="1"/>
  <c r="AY304" i="1"/>
  <c r="AY305" i="1"/>
  <c r="AY311" i="1"/>
  <c r="AY312" i="1"/>
  <c r="AY313" i="1"/>
  <c r="AY245" i="1"/>
  <c r="AZ246" i="1"/>
  <c r="AY261" i="1"/>
  <c r="AZ262" i="1"/>
  <c r="AY277" i="1"/>
  <c r="AZ278" i="1"/>
  <c r="AZ381" i="1"/>
  <c r="AY381" i="1"/>
  <c r="AZ373" i="1"/>
  <c r="AY373" i="1"/>
  <c r="AZ285" i="1"/>
  <c r="AY285" i="1"/>
  <c r="AY327" i="1"/>
  <c r="AZ327" i="1"/>
  <c r="AZ365" i="1"/>
  <c r="AY365" i="1"/>
  <c r="AY378" i="1"/>
  <c r="AZ378" i="1"/>
  <c r="AZ299" i="1"/>
  <c r="AY299" i="1"/>
  <c r="AZ322" i="1"/>
  <c r="AY322" i="1"/>
  <c r="AZ357" i="1"/>
  <c r="AY357" i="1"/>
  <c r="AY370" i="1"/>
  <c r="AZ370" i="1"/>
  <c r="AZ448" i="1"/>
  <c r="AZ456" i="1"/>
  <c r="AZ464" i="1"/>
  <c r="AZ472" i="1"/>
  <c r="AZ480" i="1"/>
  <c r="AZ488" i="1"/>
  <c r="AZ496" i="1"/>
  <c r="AZ504" i="1"/>
  <c r="AZ512" i="1"/>
  <c r="AZ640" i="1"/>
  <c r="AY640" i="1"/>
  <c r="AZ683" i="1"/>
  <c r="AY683" i="1"/>
  <c r="AZ522" i="1"/>
  <c r="AY522" i="1"/>
  <c r="AZ554" i="1"/>
  <c r="AY554" i="1"/>
  <c r="AZ570" i="1"/>
  <c r="AY570" i="1"/>
  <c r="AZ586" i="1"/>
  <c r="AY586" i="1"/>
  <c r="AZ632" i="1"/>
  <c r="AY632" i="1"/>
  <c r="AY636" i="1"/>
  <c r="AZ637" i="1"/>
  <c r="AZ672" i="1"/>
  <c r="AY672" i="1"/>
  <c r="AY451" i="1"/>
  <c r="AY459" i="1"/>
  <c r="AY467" i="1"/>
  <c r="AY475" i="1"/>
  <c r="AY483" i="1"/>
  <c r="AY491" i="1"/>
  <c r="AY499" i="1"/>
  <c r="AY507" i="1"/>
  <c r="AY521" i="1"/>
  <c r="AY527" i="1"/>
  <c r="AY528" i="1"/>
  <c r="AZ530" i="1"/>
  <c r="AY530" i="1"/>
  <c r="AY535" i="1"/>
  <c r="AY536" i="1"/>
  <c r="AZ538" i="1"/>
  <c r="AY538" i="1"/>
  <c r="AY543" i="1"/>
  <c r="AY544" i="1"/>
  <c r="AZ546" i="1"/>
  <c r="AY546" i="1"/>
  <c r="AY551" i="1"/>
  <c r="AY553" i="1"/>
  <c r="AY569" i="1"/>
  <c r="AY585" i="1"/>
  <c r="AY628" i="1"/>
  <c r="AZ629" i="1"/>
  <c r="AY631" i="1"/>
  <c r="AY307" i="1"/>
  <c r="AY315" i="1"/>
  <c r="AY323" i="1"/>
  <c r="AY350" i="1"/>
  <c r="AY358" i="1"/>
  <c r="AY366" i="1"/>
  <c r="AY374" i="1"/>
  <c r="AY382" i="1"/>
  <c r="AY484" i="1"/>
  <c r="AY492" i="1"/>
  <c r="AY500" i="1"/>
  <c r="AY508" i="1"/>
  <c r="AY529" i="1"/>
  <c r="AY537" i="1"/>
  <c r="AY545" i="1"/>
  <c r="AY566" i="1"/>
  <c r="AZ567" i="1"/>
  <c r="AY582" i="1"/>
  <c r="AZ583" i="1"/>
  <c r="AY669" i="1"/>
  <c r="AZ669" i="1"/>
  <c r="AY300" i="1"/>
  <c r="AY308" i="1"/>
  <c r="AY316" i="1"/>
  <c r="AY324" i="1"/>
  <c r="AY501" i="1"/>
  <c r="AY509" i="1"/>
  <c r="AZ664" i="1"/>
  <c r="AY664" i="1"/>
  <c r="AZ562" i="1"/>
  <c r="AY562" i="1"/>
  <c r="AZ578" i="1"/>
  <c r="AY578" i="1"/>
  <c r="AZ594" i="1"/>
  <c r="AY594" i="1"/>
  <c r="AY661" i="1"/>
  <c r="AZ661" i="1"/>
  <c r="AZ656" i="1"/>
  <c r="AY656" i="1"/>
  <c r="AY558" i="1"/>
  <c r="AZ559" i="1"/>
  <c r="AY574" i="1"/>
  <c r="AZ575" i="1"/>
  <c r="AY590" i="1"/>
  <c r="AZ591" i="1"/>
  <c r="AZ648" i="1"/>
  <c r="AY648" i="1"/>
  <c r="AY652" i="1"/>
  <c r="AZ653" i="1"/>
  <c r="AY655" i="1"/>
  <c r="AZ687" i="1"/>
  <c r="AZ688" i="1"/>
  <c r="AZ692" i="1"/>
  <c r="AY692" i="1"/>
  <c r="AZ731" i="1"/>
  <c r="AY731" i="1"/>
  <c r="AY691" i="1"/>
  <c r="AY698" i="1"/>
  <c r="AZ700" i="1"/>
  <c r="AY700" i="1"/>
  <c r="AY703" i="1"/>
  <c r="AY704" i="1"/>
  <c r="AY705" i="1"/>
  <c r="AY720" i="1"/>
  <c r="AZ720" i="1"/>
  <c r="AY723" i="1"/>
  <c r="AZ708" i="1"/>
  <c r="AY708" i="1"/>
  <c r="AZ743" i="1"/>
  <c r="AY743" i="1"/>
  <c r="AZ716" i="1"/>
  <c r="AY716" i="1"/>
  <c r="AZ735" i="1"/>
  <c r="AY735" i="1"/>
  <c r="AZ676" i="1"/>
  <c r="AY676" i="1"/>
  <c r="AZ684" i="1"/>
  <c r="AY684" i="1"/>
  <c r="AZ727" i="1"/>
  <c r="AY727" i="1"/>
  <c r="AZ728" i="1"/>
  <c r="AZ736" i="1"/>
  <c r="AZ744" i="1"/>
  <c r="AZ752" i="1"/>
  <c r="AZ826" i="1"/>
  <c r="AY826" i="1"/>
  <c r="AY739" i="1"/>
  <c r="AY747" i="1"/>
  <c r="AY755" i="1"/>
  <c r="AY824" i="1"/>
  <c r="AY825" i="1"/>
  <c r="AY724" i="1"/>
  <c r="AY732" i="1"/>
  <c r="AY740" i="1"/>
  <c r="AY748" i="1"/>
  <c r="AY756" i="1"/>
  <c r="AY757" i="1"/>
  <c r="AY758" i="1"/>
  <c r="AY759" i="1"/>
  <c r="AY760" i="1"/>
  <c r="AY761" i="1"/>
  <c r="AY762" i="1"/>
  <c r="AY763" i="1"/>
  <c r="AY764" i="1"/>
  <c r="AY765" i="1"/>
  <c r="AY766" i="1"/>
  <c r="AY767" i="1"/>
  <c r="AY768" i="1"/>
  <c r="AY769" i="1"/>
  <c r="AY770" i="1"/>
  <c r="AY771" i="1"/>
  <c r="AY772" i="1"/>
  <c r="AY773" i="1"/>
  <c r="AY774" i="1"/>
  <c r="AY775" i="1"/>
  <c r="AY776" i="1"/>
  <c r="AY777" i="1"/>
  <c r="AY778" i="1"/>
  <c r="AY779" i="1"/>
  <c r="AY780" i="1"/>
  <c r="AY781" i="1"/>
  <c r="AY782" i="1"/>
  <c r="AY783" i="1"/>
  <c r="AY784" i="1"/>
  <c r="AY785" i="1"/>
  <c r="AY786" i="1"/>
  <c r="AY787" i="1"/>
  <c r="AY788" i="1"/>
  <c r="AY789" i="1"/>
  <c r="AY790" i="1"/>
  <c r="AY791" i="1"/>
  <c r="AY792" i="1"/>
  <c r="AY793" i="1"/>
  <c r="AY794" i="1"/>
  <c r="AY795" i="1"/>
  <c r="AY796" i="1"/>
  <c r="AY797" i="1"/>
  <c r="AY798" i="1"/>
  <c r="AY799" i="1"/>
  <c r="AY800" i="1"/>
  <c r="AY801" i="1"/>
  <c r="AY802" i="1"/>
  <c r="AY803" i="1"/>
  <c r="AY804" i="1"/>
  <c r="AY805" i="1"/>
  <c r="AY806" i="1"/>
  <c r="AY807" i="1"/>
  <c r="AY808" i="1"/>
  <c r="AY809" i="1"/>
  <c r="AY810" i="1"/>
  <c r="AY811" i="1"/>
  <c r="AY812" i="1"/>
  <c r="AY813" i="1"/>
  <c r="AY814" i="1"/>
  <c r="AY815" i="1"/>
  <c r="AY816" i="1"/>
  <c r="AZ818" i="1"/>
  <c r="AZ834" i="1"/>
  <c r="AY834" i="1"/>
  <c r="AY817" i="1"/>
  <c r="AY821" i="1"/>
  <c r="AY751" i="1"/>
  <c r="AZ829" i="1"/>
  <c r="AY829" i="1"/>
  <c r="AY837" i="1"/>
  <c r="AY845" i="1"/>
  <c r="AY853" i="1"/>
  <c r="AY861" i="1"/>
  <c r="AY869" i="1"/>
  <c r="AY877" i="1"/>
  <c r="AY885" i="1"/>
  <c r="AZ892" i="1"/>
  <c r="AY893" i="1"/>
  <c r="AZ900" i="1"/>
  <c r="AZ908" i="1"/>
  <c r="AZ917" i="1"/>
  <c r="AZ926" i="1"/>
  <c r="AY926" i="1"/>
  <c r="AZ929" i="1"/>
  <c r="AZ966" i="1"/>
  <c r="AY966" i="1"/>
  <c r="AZ982" i="1"/>
  <c r="AY982" i="1"/>
  <c r="AZ1045" i="1"/>
  <c r="AY1045" i="1"/>
  <c r="AZ1057" i="1"/>
  <c r="AZ1065" i="1"/>
  <c r="AZ998" i="1"/>
  <c r="AY998" i="1"/>
  <c r="AZ1038" i="1"/>
  <c r="AY1038" i="1"/>
  <c r="AY1042" i="1"/>
  <c r="AZ1043" i="1"/>
  <c r="AZ1014" i="1"/>
  <c r="AY1014" i="1"/>
  <c r="AY1089" i="1"/>
  <c r="AY1090" i="1"/>
  <c r="AZ942" i="1"/>
  <c r="AY942" i="1"/>
  <c r="AY993" i="1"/>
  <c r="AY994" i="1"/>
  <c r="AZ1011" i="1"/>
  <c r="AZ1030" i="1"/>
  <c r="AY1030" i="1"/>
  <c r="AZ1053" i="1"/>
  <c r="AY1053" i="1"/>
  <c r="AY897" i="1"/>
  <c r="AY905" i="1"/>
  <c r="AY913" i="1"/>
  <c r="AZ939" i="1"/>
  <c r="AY941" i="1"/>
  <c r="AZ958" i="1"/>
  <c r="AY958" i="1"/>
  <c r="AZ974" i="1"/>
  <c r="AY974" i="1"/>
  <c r="AZ990" i="1"/>
  <c r="AY990" i="1"/>
  <c r="AY1009" i="1"/>
  <c r="AY1010" i="1"/>
  <c r="AZ1027" i="1"/>
  <c r="AY1029" i="1"/>
  <c r="AZ1061" i="1"/>
  <c r="AY1061" i="1"/>
  <c r="AZ1069" i="1"/>
  <c r="AY1069" i="1"/>
  <c r="AY842" i="1"/>
  <c r="AY850" i="1"/>
  <c r="AY858" i="1"/>
  <c r="AY866" i="1"/>
  <c r="AY874" i="1"/>
  <c r="AY882" i="1"/>
  <c r="AY890" i="1"/>
  <c r="AY898" i="1"/>
  <c r="AY906" i="1"/>
  <c r="AY914" i="1"/>
  <c r="AY915" i="1"/>
  <c r="AY937" i="1"/>
  <c r="AY938" i="1"/>
  <c r="AZ955" i="1"/>
  <c r="AY957" i="1"/>
  <c r="AZ971" i="1"/>
  <c r="AY973" i="1"/>
  <c r="AZ987" i="1"/>
  <c r="AY989" i="1"/>
  <c r="AY1025" i="1"/>
  <c r="AY1026" i="1"/>
  <c r="AY1049" i="1"/>
  <c r="AY1050" i="1"/>
  <c r="AZ1051" i="1"/>
  <c r="AZ1077" i="1"/>
  <c r="AY1077" i="1"/>
  <c r="AZ934" i="1"/>
  <c r="AY934" i="1"/>
  <c r="AZ1006" i="1"/>
  <c r="AY1006" i="1"/>
  <c r="AZ1022" i="1"/>
  <c r="AY1022" i="1"/>
  <c r="AZ1059" i="1"/>
  <c r="AZ1067" i="1"/>
  <c r="AZ1075" i="1"/>
  <c r="AZ1085" i="1"/>
  <c r="AY1085" i="1"/>
  <c r="AY930" i="1"/>
  <c r="AZ931" i="1"/>
  <c r="AY933" i="1"/>
  <c r="AZ950" i="1"/>
  <c r="AY950" i="1"/>
  <c r="AZ1003" i="1"/>
  <c r="AY1005" i="1"/>
  <c r="AZ1019" i="1"/>
  <c r="AY1021" i="1"/>
  <c r="AY1058" i="1"/>
  <c r="AY1066" i="1"/>
  <c r="AY1074" i="1"/>
  <c r="AZ1083" i="1"/>
  <c r="AY1092" i="1"/>
  <c r="AY1046" i="1"/>
  <c r="AY1054" i="1"/>
  <c r="AY1062" i="1"/>
  <c r="AY1070" i="1"/>
  <c r="AY1078" i="1"/>
  <c r="AY1086" i="1"/>
  <c r="AQ1054" i="1" l="1"/>
  <c r="AR105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tc={8E451891-A569-DC46-95A3-1BEBFA87F820}</author>
    <author>tc={D5DA555F-112F-3249-8C3C-22D1D1DFA82D}</author>
    <author>tc={42048847-2461-6C48-AB52-7C9B5C7F58D3}</author>
    <author>tc={A9CF9F7D-09FA-A840-ACA5-A1D316CEDBD1}</author>
    <author>tc={FA2D9333-754E-7746-86CF-256C93E85A8F}</author>
    <author>tc={A406E3C4-CFBC-A440-BD92-0F4F0745282B}</author>
    <author>tc={3406DF94-9060-6341-96AC-8892C562CCFC}</author>
    <author>tc={32FCA8CF-487B-1F41-AB88-94421A85628B}</author>
    <author>tc={8C806552-516F-6844-B7E9-7CB93173EC5A}</author>
    <author>tc={02D54161-B3FC-814D-8B9E-F7DBC6CEA3DA}</author>
    <author>tc={F53FBF68-C121-6B41-9575-64E6B6299BE9}</author>
    <author>tc={EA2EFDC0-3943-BC47-884F-858DE9FB9498}</author>
    <author>tc={E6C20B53-72FD-4149-9076-E32C6A5DF5B2}</author>
    <author>tc={7A35A42B-BD27-3143-B211-20A2DB733388}</author>
    <author>tc={F0A267C3-9E9C-5E4C-BCF5-6B38DA1A11A1}</author>
    <author>tc={106D8653-69B6-E34A-8598-1E1303B26303}</author>
    <author>tc={7456169F-D935-3D40-8D38-174E4E81307F}</author>
    <author>tc={A1740496-7792-0A47-83B3-D6768D830D51}</author>
    <author>tc={547654BF-C6A7-AE49-A1D9-0B7DDB2684E8}</author>
    <author>tc={01C62B2D-25B0-3E4C-96EF-7DFF8AD6C54C}</author>
    <author>tc={4C20D850-A6C3-F648-AC3E-DD349D20F901}</author>
  </authors>
  <commentList>
    <comment ref="M1" authorId="0" shapeId="0" xr:uid="{8E451891-A569-DC46-95A3-1BEBFA87F820}">
      <text>
        <t>[Threaded comment]
Your version of Excel allows you to read this threaded comment; however, any edits to it will get removed if the file is opened in a newer version of Excel. Learn more: https://go.microsoft.com/fwlink/?linkid=870924
Comment:
    x&gt;=196 (median 192)</t>
      </text>
    </comment>
    <comment ref="O1" authorId="1" shapeId="0" xr:uid="{D5DA555F-112F-3249-8C3C-22D1D1DFA82D}">
      <text>
        <t>[Threaded comment]
Your version of Excel allows you to read this threaded comment; however, any edits to it will get removed if the file is opened in a newer version of Excel. Learn more: https://go.microsoft.com/fwlink/?linkid=870924
Comment:
    =0 if only full-time
Reply:
    in computing wages</t>
      </text>
    </comment>
    <comment ref="P1" authorId="2" shapeId="0" xr:uid="{42048847-2461-6C48-AB52-7C9B5C7F58D3}">
      <text>
        <t>[Threaded comment]
Your version of Excel allows you to read this threaded comment; however, any edits to it will get removed if the file is opened in a newer version of Excel. Learn more: https://go.microsoft.com/fwlink/?linkid=870924
Comment:
    &gt;20 years</t>
      </text>
    </comment>
    <comment ref="Q1" authorId="3" shapeId="0" xr:uid="{A9CF9F7D-09FA-A840-ACA5-A1D316CEDBD1}">
      <text>
        <t>[Threaded comment]
Your version of Excel allows you to read this threaded comment; however, any edits to it will get removed if the file is opened in a newer version of Excel. Learn more: https://go.microsoft.com/fwlink/?linkid=870924
Comment:
    &lt; 20 years</t>
      </text>
    </comment>
    <comment ref="R1" authorId="4" shapeId="0" xr:uid="{FA2D9333-754E-7746-86CF-256C93E85A8F}">
      <text>
        <t>[Threaded comment]
Your version of Excel allows you to read this threaded comment; however, any edits to it will get removed if the file is opened in a newer version of Excel. Learn more: https://go.microsoft.com/fwlink/?linkid=870924
Comment:
    bc and above, “some college”</t>
      </text>
    </comment>
    <comment ref="S1" authorId="5" shapeId="0" xr:uid="{A406E3C4-CFBC-A440-BD92-0F4F0745282B}">
      <text>
        <t>[Threaded comment]
Your version of Excel allows you to read this threaded comment; however, any edits to it will get removed if the file is opened in a newer version of Excel. Learn more: https://go.microsoft.com/fwlink/?linkid=870924
Comment:
    below bc, hs, hs dropouts.</t>
      </text>
    </comment>
    <comment ref="AB1" authorId="6" shapeId="0" xr:uid="{3406DF94-9060-6341-96AC-8892C562CCFC}">
      <text>
        <t>[Threaded comment]
Your version of Excel allows you to read this threaded comment; however, any edits to it will get removed if the file is opened in a newer version of Excel. Learn more: https://go.microsoft.com/fwlink/?linkid=870924
Comment:
    US/Canada (EN speaking) =1, Europe/other = 0</t>
      </text>
    </comment>
    <comment ref="AJ1" authorId="7" shapeId="0" xr:uid="{32FCA8CF-487B-1F41-AB88-94421A85628B}">
      <text>
        <t>[Threaded comment]
Your version of Excel allows you to read this threaded comment; however, any edits to it will get removed if the file is opened in a newer version of Excel. Learn more: https://go.microsoft.com/fwlink/?linkid=870924
Comment:
    national = 1, regional = 0
western Germany</t>
      </text>
    </comment>
    <comment ref="AK1" authorId="8" shapeId="0" xr:uid="{8C806552-516F-6844-B7E9-7CB93173EC5A}">
      <text>
        <t>[Threaded comment]
Your version of Excel allows you to read this threaded comment; however, any edits to it will get removed if the file is opened in a newer version of Excel. Learn more: https://go.microsoft.com/fwlink/?linkid=870924
Comment:
    38_Lu (2022) Lasso estimates (i IV Lasso estimates)</t>
      </text>
    </comment>
    <comment ref="AS1" authorId="9" shapeId="0" xr:uid="{02D54161-B3FC-814D-8B9E-F7DBC6CEA3DA}">
      <text>
        <t>[Threaded comment]
Your version of Excel allows you to read this threaded comment; however, any edits to it will get removed if the file is opened in a newer version of Excel. Learn more: https://go.microsoft.com/fwlink/?linkid=870924
Comment:
    journals with IF (vynechány wp a žurnály s 0 IF)</t>
      </text>
    </comment>
    <comment ref="D254" authorId="10" shapeId="0" xr:uid="{F53FBF68-C121-6B41-9575-64E6B6299BE9}">
      <text>
        <t>[Threaded comment]
Your version of Excel allows you to read this threaded comment; however, any edits to it will get removed if the file is opened in a newer version of Excel. Learn more: https://go.microsoft.com/fwlink/?linkid=870924
Comment:
    byla nula</t>
      </text>
    </comment>
    <comment ref="D259" authorId="11" shapeId="0" xr:uid="{EA2EFDC0-3943-BC47-884F-858DE9FB9498}">
      <text>
        <t>[Threaded comment]
Your version of Excel allows you to read this threaded comment; however, any edits to it will get removed if the file is opened in a newer version of Excel. Learn more: https://go.microsoft.com/fwlink/?linkid=870924
Comment:
    byla nula</t>
      </text>
    </comment>
    <comment ref="E369" authorId="12" shapeId="0" xr:uid="{E6C20B53-72FD-4149-9076-E32C6A5DF5B2}">
      <text>
        <t>[Threaded comment]
Your version of Excel allows you to read this threaded comment; however, any edits to it will get removed if the file is opened in a newer version of Excel. Learn more: https://go.microsoft.com/fwlink/?linkid=870924
Comment:
    dle mého chyba ve studii, reportují 0,41</t>
      </text>
    </comment>
    <comment ref="C598" authorId="13" shapeId="0" xr:uid="{7A35A42B-BD27-3143-B211-20A2DB73338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migrant is defined as anyone who was living in Venezuela 5 years ago 
</t>
      </text>
    </comment>
    <comment ref="AK652" authorId="14" shapeId="0" xr:uid="{F0A267C3-9E9C-5E4C-BCF5-6B38DA1A11A1}">
      <text>
        <t>[Threaded comment]
Your version of Excel allows you to read this threaded comment; however, any edits to it will get removed if the file is opened in a newer version of Excel. Learn more: https://go.microsoft.com/fwlink/?linkid=870924
Comment:
    Lasso estimates</t>
      </text>
    </comment>
    <comment ref="D785" authorId="15" shapeId="0" xr:uid="{106D8653-69B6-E34A-8598-1E1303B26303}">
      <text>
        <t>[Threaded comment]
Your version of Excel allows you to read this threaded comment; however, any edits to it will get removed if the file is opened in a newer version of Excel. Learn more: https://go.microsoft.com/fwlink/?linkid=870924
Comment:
    -0,817 je v paperu</t>
      </text>
    </comment>
    <comment ref="D787" authorId="16" shapeId="0" xr:uid="{7456169F-D935-3D40-8D38-174E4E81307F}">
      <text>
        <t>[Threaded comment]
Your version of Excel allows you to read this threaded comment; however, any edits to it will get removed if the file is opened in a newer version of Excel. Learn more: https://go.microsoft.com/fwlink/?linkid=870924
Comment:
    -0,7559 je v paperu</t>
      </text>
    </comment>
    <comment ref="D792" authorId="17" shapeId="0" xr:uid="{A1740496-7792-0A47-83B3-D6768D830D51}">
      <text>
        <t>[Threaded comment]
Your version of Excel allows you to read this threaded comment; however, any edits to it will get removed if the file is opened in a newer version of Excel. Learn more: https://go.microsoft.com/fwlink/?linkid=870924
Comment:
    -0,754 je v paperu</t>
      </text>
    </comment>
    <comment ref="AK1015" authorId="18" shapeId="0" xr:uid="{547654BF-C6A7-AE49-A1D9-0B7DDB2684E8}">
      <text>
        <t>[Threaded comment]
Your version of Excel allows you to read this threaded comment; however, any edits to it will get removed if the file is opened in a newer version of Excel. Learn more: https://go.microsoft.com/fwlink/?linkid=870924
Comment:
    ostatní elasticity instrument, ale u týhle nepíšou nic</t>
      </text>
    </comment>
    <comment ref="D1068" authorId="19" shapeId="0" xr:uid="{01C62B2D-25B0-3E4C-96EF-7DFF8AD6C54C}">
      <text>
        <t>[Threaded comment]
Your version of Excel allows you to read this threaded comment; however, any edits to it will get removed if the file is opened in a newer version of Excel. Learn more: https://go.microsoft.com/fwlink/?linkid=870924
Comment:
    +0.528</t>
      </text>
    </comment>
    <comment ref="E1068" authorId="20" shapeId="0" xr:uid="{4C20D850-A6C3-F648-AC3E-DD349D20F901}">
      <text>
        <t>[Threaded comment]
Your version of Excel allows you to read this threaded comment; however, any edits to it will get removed if the file is opened in a newer version of Excel. Learn more: https://go.microsoft.com/fwlink/?linkid=870924
Comment:
    je 0.00</t>
      </text>
    </comment>
  </commentList>
</comments>
</file>

<file path=xl/sharedStrings.xml><?xml version="1.0" encoding="utf-8"?>
<sst xmlns="http://schemas.openxmlformats.org/spreadsheetml/2006/main" count="2239" uniqueCount="111">
  <si>
    <t>idstudy</t>
  </si>
  <si>
    <t>n</t>
  </si>
  <si>
    <t>author</t>
  </si>
  <si>
    <t>elasticity</t>
  </si>
  <si>
    <t>se</t>
  </si>
  <si>
    <t>invse</t>
  </si>
  <si>
    <t>tstat</t>
  </si>
  <si>
    <t>weight</t>
  </si>
  <si>
    <t>sqrtweight</t>
  </si>
  <si>
    <t>inst</t>
  </si>
  <si>
    <t>cells</t>
  </si>
  <si>
    <t>lcells</t>
  </si>
  <si>
    <t>high_cell</t>
  </si>
  <si>
    <t>annual_freq</t>
  </si>
  <si>
    <t>all_workers</t>
  </si>
  <si>
    <t>high_exp</t>
  </si>
  <si>
    <t>low_exp</t>
  </si>
  <si>
    <t>high_educ</t>
  </si>
  <si>
    <t>low_educ</t>
  </si>
  <si>
    <t>EN</t>
  </si>
  <si>
    <t>biling</t>
  </si>
  <si>
    <t>top5_lang</t>
  </si>
  <si>
    <t>top6_lang</t>
  </si>
  <si>
    <t>male</t>
  </si>
  <si>
    <t>female</t>
  </si>
  <si>
    <t>both</t>
  </si>
  <si>
    <t>farmers</t>
  </si>
  <si>
    <t>north_america</t>
  </si>
  <si>
    <t>immi</t>
  </si>
  <si>
    <t>DV_log mean wage</t>
  </si>
  <si>
    <t>annual</t>
  </si>
  <si>
    <t>monthly</t>
  </si>
  <si>
    <t>weekly</t>
  </si>
  <si>
    <t>daily</t>
  </si>
  <si>
    <t>hourly</t>
  </si>
  <si>
    <t>national</t>
  </si>
  <si>
    <t>ols_method2</t>
  </si>
  <si>
    <t>experiment</t>
  </si>
  <si>
    <t>time_FE</t>
  </si>
  <si>
    <t>person_FE</t>
  </si>
  <si>
    <t>skill_FE</t>
  </si>
  <si>
    <t>impact_factor</t>
  </si>
  <si>
    <t>cit_per_year</t>
  </si>
  <si>
    <t>lcit_per_year</t>
  </si>
  <si>
    <t>published</t>
  </si>
  <si>
    <t>topfive</t>
  </si>
  <si>
    <t>unpublished_old</t>
  </si>
  <si>
    <t>journal</t>
  </si>
  <si>
    <t>pub_year</t>
  </si>
  <si>
    <t>lpub_year</t>
  </si>
  <si>
    <t>pubyear_minyear</t>
  </si>
  <si>
    <t>minyear</t>
  </si>
  <si>
    <t>maxyear</t>
  </si>
  <si>
    <t>country</t>
  </si>
  <si>
    <t>idcountry</t>
  </si>
  <si>
    <t>midyear</t>
  </si>
  <si>
    <t>Akbari &amp; Aydede (2013)</t>
  </si>
  <si>
    <t>Canada</t>
  </si>
  <si>
    <t>Albert &amp; Monras (2022)</t>
  </si>
  <si>
    <t>US</t>
  </si>
  <si>
    <t xml:space="preserve">Aydemir and Borjas (2007) </t>
  </si>
  <si>
    <t>Boateng (2019)</t>
  </si>
  <si>
    <t>Borjas et al. (2008)</t>
  </si>
  <si>
    <t>Borjas et al. (2010)</t>
  </si>
  <si>
    <t>Borjas et al. (2012)</t>
  </si>
  <si>
    <t>Bound &amp; Turner (2006)</t>
  </si>
  <si>
    <t>Bratsberg (2014)</t>
  </si>
  <si>
    <t>Norway</t>
  </si>
  <si>
    <t>Brucker &amp; Jahn (2008)</t>
  </si>
  <si>
    <t>Germany</t>
  </si>
  <si>
    <t>Busch et al. (2020)</t>
  </si>
  <si>
    <t>Card (2009)</t>
  </si>
  <si>
    <t>Chiswick et al. (1985)</t>
  </si>
  <si>
    <t>Australia, Britain, Canada, Israel, US</t>
  </si>
  <si>
    <t>Australia, Canada, Israel, US</t>
  </si>
  <si>
    <t>Britain, Canada, Israel, US</t>
  </si>
  <si>
    <t>Australia, Britain, Canada, US</t>
  </si>
  <si>
    <t xml:space="preserve">D’Amuri et al. (2010) </t>
  </si>
  <si>
    <t>Edo (2014)</t>
  </si>
  <si>
    <t>France</t>
  </si>
  <si>
    <t>Edo &amp; Troubal (2015)</t>
  </si>
  <si>
    <t>Edo &amp; Troubal (2017)</t>
  </si>
  <si>
    <t>Etzo et al. (2021)</t>
  </si>
  <si>
    <t>Italy</t>
  </si>
  <si>
    <t>Felbermayr et al. (2010)</t>
  </si>
  <si>
    <t>Gentili &amp; Mazzonna (2024)</t>
  </si>
  <si>
    <t>Switzerland</t>
  </si>
  <si>
    <t>Gerfin &amp; Kaiser (2010)</t>
  </si>
  <si>
    <t>Goldsmith-Pinkham et al. (2020)</t>
  </si>
  <si>
    <t>Gunadi (2019)</t>
  </si>
  <si>
    <t>Haas et al. (2013)</t>
  </si>
  <si>
    <t>Hill et al. (2018)</t>
  </si>
  <si>
    <t>Jaeger (2008)</t>
  </si>
  <si>
    <t>Lebow (2024)</t>
  </si>
  <si>
    <t>Colombia</t>
  </si>
  <si>
    <t>Llull (2018)</t>
  </si>
  <si>
    <t>Lu (2022)</t>
  </si>
  <si>
    <t xml:space="preserve">Manacorda et al. (2012) </t>
  </si>
  <si>
    <t>UK</t>
  </si>
  <si>
    <t>Nelson (1999)</t>
  </si>
  <si>
    <t>Nguyen &amp; Yaman  (2021)</t>
  </si>
  <si>
    <t xml:space="preserve">Ottaviano &amp; Peri (2008) </t>
  </si>
  <si>
    <t xml:space="preserve">Ottaviano &amp; Peri (2012) </t>
  </si>
  <si>
    <t>Peri (2007)</t>
  </si>
  <si>
    <t>Raphael &amp; Smolensky (2009)</t>
  </si>
  <si>
    <t>Romiti (2011)</t>
  </si>
  <si>
    <t>Sharpe and Bollinger (2020)</t>
  </si>
  <si>
    <t>Wei et al. (2016)</t>
  </si>
  <si>
    <t>Wei et al. (2019)</t>
  </si>
  <si>
    <t>Signorelli (2024)</t>
  </si>
  <si>
    <t>toptwenty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</si>
</sst>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1"/>
      <name val="Calibri"/>
      <family val="2"/>
    </font>
    <font>
      <sz val="12"/>
      <color theme="1"/>
      <name val="Roboto"/>
    </font>
    <font>
      <sz val="12"/>
      <color rgb="FF000000"/>
      <name val="Aptos Narrow"/>
      <family val="2"/>
      <scheme val="minor"/>
    </font>
    <font>
      <sz val="12"/>
      <color theme="1"/>
      <name val="Aptos Narrow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7" borderId="0" xfId="0" applyFont="1" applyFill="1"/>
    <xf numFmtId="0" fontId="0" fillId="8" borderId="0" xfId="0" applyFill="1"/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0" fillId="9" borderId="0" xfId="0" applyFill="1"/>
    <xf numFmtId="0" fontId="4" fillId="0" borderId="0" xfId="0" applyFont="1"/>
    <xf numFmtId="0" fontId="0" fillId="10" borderId="0" xfId="0" applyFill="1"/>
    <xf numFmtId="0" fontId="1" fillId="11" borderId="0" xfId="0" applyFont="1" applyFill="1"/>
    <xf numFmtId="0" fontId="0" fillId="11" borderId="0" xfId="0" applyFill="1"/>
    <xf numFmtId="0" fontId="1" fillId="12" borderId="0" xfId="0" applyFont="1" applyFill="1"/>
    <xf numFmtId="0" fontId="5" fillId="7" borderId="0" xfId="0" applyFont="1" applyFill="1"/>
    <xf numFmtId="0" fontId="0" fillId="0" borderId="0" xfId="0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0</xdr:colOff>
      <xdr:row>1092</xdr:row>
      <xdr:rowOff>50800</xdr:rowOff>
    </xdr:from>
    <xdr:to>
      <xdr:col>46</xdr:col>
      <xdr:colOff>14112</xdr:colOff>
      <xdr:row>1092</xdr:row>
      <xdr:rowOff>50800</xdr:rowOff>
    </xdr:to>
    <xdr:pic>
      <xdr:nvPicPr>
        <xdr:cNvPr id="2" name="Picture 1" descr="page12image39676416">
          <a:extLst>
            <a:ext uri="{FF2B5EF4-FFF2-40B4-BE49-F238E27FC236}">
              <a16:creationId xmlns:a16="http://schemas.microsoft.com/office/drawing/2014/main" id="{D6A63DBC-3FB8-BD45-85D4-CC106863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99200" y="233883200"/>
          <a:ext cx="5284612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X_Summary_Studies.xlsx" TargetMode="External"/><Relationship Id="rId2" Type="http://schemas.openxmlformats.org/officeDocument/2006/relationships/externalLinkPath" Target="/Users/klarakantova/Documents/1_S&#780;kola/PhD/3_The%20Elasticity%20of%20Substitution%20between%20Native%20and%20Immigrant%20Labor_A%20Meta-Analysis/X_Summary_Studies.xlsx" TargetMode="External"/><Relationship Id="rId1" Type="http://schemas.openxmlformats.org/officeDocument/2006/relationships/externalLinkPath" Target="/Users/klarakantova/Documents/1_S&#780;kola/PhD/3_The%20Elasticity%20of%20Substitution%20between%20Native%20and%20Immigrant%20Labor_A%20Meta-Analysis/X_Summary_Studies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Immi_2024.xlsx" TargetMode="External"/><Relationship Id="rId2" Type="http://schemas.openxmlformats.org/officeDocument/2006/relationships/externalLinkPath" Target="/Users/klarakantova/Documents/1_S&#780;kola/PhD/3_The%20Elasticity%20of%20Substitution%20between%20Native%20and%20Immigrant%20Labor_A%20Meta-Analysis/Immi_2024.xlsx" TargetMode="External"/><Relationship Id="rId1" Type="http://schemas.openxmlformats.org/officeDocument/2006/relationships/externalLinkPath" Target="/Users/klarakantova/Documents/1_S&#780;kola/PhD/3_The%20Elasticity%20of%20Substitution%20between%20Native%20and%20Immigrant%20Labor_A%20Meta-Analysis/Immi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DV"/>
      <sheetName val="hourly_annualy wage"/>
      <sheetName val="Conclusion"/>
    </sheetNames>
    <sheetDataSet>
      <sheetData sheetId="0">
        <row r="2">
          <cell r="A2">
            <v>1</v>
          </cell>
          <cell r="B2" t="str">
            <v>Akbari &amp; Aydede (2013)</v>
          </cell>
          <cell r="C2">
            <v>48</v>
          </cell>
          <cell r="D2" t="str">
            <v xml:space="preserve">Are the educational credentials of immigrant and native-born workers perfect substitutes in Canadian labour markets? A production function analysis </v>
          </cell>
          <cell r="E2">
            <v>2013</v>
          </cell>
          <cell r="F2" t="str">
            <v>Education Economics</v>
          </cell>
          <cell r="G2" t="str">
            <v>Article</v>
          </cell>
          <cell r="H2">
            <v>0</v>
          </cell>
          <cell r="I2">
            <v>0</v>
          </cell>
          <cell r="J2" t="str">
            <v>akbari2013educational</v>
          </cell>
          <cell r="K2">
            <v>22</v>
          </cell>
          <cell r="L2">
            <v>1.8333333333333333</v>
          </cell>
          <cell r="M2">
            <v>0.128</v>
          </cell>
          <cell r="N2">
            <v>1</v>
          </cell>
          <cell r="O2">
            <v>0</v>
          </cell>
          <cell r="P2" t="str">
            <v>Canada</v>
          </cell>
          <cell r="Q2">
            <v>1</v>
          </cell>
          <cell r="R2">
            <v>1</v>
          </cell>
          <cell r="S2">
            <v>2001</v>
          </cell>
          <cell r="T2">
            <v>2001</v>
          </cell>
          <cell r="U2">
            <v>2001</v>
          </cell>
          <cell r="V2">
            <v>0.184</v>
          </cell>
          <cell r="W2">
            <v>0.17599999999999999</v>
          </cell>
          <cell r="X2">
            <v>0.17599999999999999</v>
          </cell>
          <cell r="Y2">
            <v>0.17599999999999999</v>
          </cell>
        </row>
        <row r="3">
          <cell r="A3">
            <v>2</v>
          </cell>
          <cell r="B3" t="str">
            <v>Albert &amp; Monras (2022)</v>
          </cell>
          <cell r="C3">
            <v>6</v>
          </cell>
          <cell r="D3" t="str">
            <v xml:space="preserve">Immigration and Spatial Equilibrium: The Role of Expenditures in the Country of Origin </v>
          </cell>
          <cell r="E3">
            <v>2022</v>
          </cell>
          <cell r="F3" t="str">
            <v>American Economic Review</v>
          </cell>
          <cell r="G3" t="str">
            <v>Article</v>
          </cell>
          <cell r="H3">
            <v>1</v>
          </cell>
          <cell r="I3">
            <v>1</v>
          </cell>
          <cell r="J3" t="str">
            <v>albert2022immigration</v>
          </cell>
          <cell r="K3">
            <v>79</v>
          </cell>
          <cell r="L3">
            <v>26.333333333333332</v>
          </cell>
          <cell r="M3">
            <v>2.8839999999999999</v>
          </cell>
          <cell r="N3">
            <v>1</v>
          </cell>
          <cell r="O3">
            <v>0</v>
          </cell>
          <cell r="P3" t="str">
            <v>US</v>
          </cell>
          <cell r="Q3">
            <v>1</v>
          </cell>
          <cell r="R3">
            <v>1</v>
          </cell>
          <cell r="S3">
            <v>1980</v>
          </cell>
          <cell r="T3">
            <v>2011</v>
          </cell>
          <cell r="U3">
            <v>1995.5</v>
          </cell>
          <cell r="V3">
            <v>9.5000000000000001E-2</v>
          </cell>
          <cell r="X3">
            <v>9.5000000000000001E-2</v>
          </cell>
          <cell r="Y3">
            <v>9.5000000000000001E-2</v>
          </cell>
        </row>
        <row r="4">
          <cell r="A4">
            <v>3</v>
          </cell>
          <cell r="B4" t="str">
            <v xml:space="preserve">Aydemir and Borjas (2007) </v>
          </cell>
          <cell r="C4">
            <v>6</v>
          </cell>
          <cell r="D4" t="str">
            <v xml:space="preserve">Cross-country Variation in the Impact of International Migration: Canada, Mexico, and the United States </v>
          </cell>
          <cell r="E4">
            <v>2007</v>
          </cell>
          <cell r="F4" t="str">
            <v xml:space="preserve">Journal of the European Economic Association </v>
          </cell>
          <cell r="G4" t="str">
            <v>Article</v>
          </cell>
          <cell r="H4">
            <v>0</v>
          </cell>
          <cell r="I4">
            <v>1</v>
          </cell>
          <cell r="J4" t="str">
            <v>Aydemir2007</v>
          </cell>
          <cell r="K4">
            <v>419</v>
          </cell>
          <cell r="L4">
            <v>23.277777777777779</v>
          </cell>
          <cell r="M4">
            <v>2.1669999999999998</v>
          </cell>
          <cell r="N4">
            <v>1</v>
          </cell>
          <cell r="O4">
            <v>0</v>
          </cell>
          <cell r="P4" t="str">
            <v>Canada, US</v>
          </cell>
          <cell r="Q4">
            <v>1</v>
          </cell>
          <cell r="R4">
            <v>1</v>
          </cell>
          <cell r="S4">
            <v>1971</v>
          </cell>
          <cell r="T4">
            <v>2001</v>
          </cell>
          <cell r="U4">
            <v>1986</v>
          </cell>
          <cell r="V4" t="str">
            <v>15.6%, 11.10%</v>
          </cell>
          <cell r="X4" t="str">
            <v>15.6%, 11.10%</v>
          </cell>
          <cell r="Y4" t="str">
            <v>15.6%, 11.10%</v>
          </cell>
        </row>
        <row r="5">
          <cell r="A5">
            <v>4</v>
          </cell>
          <cell r="B5" t="str">
            <v>Boateng (2019)</v>
          </cell>
          <cell r="C5">
            <v>20</v>
          </cell>
          <cell r="D5" t="str">
            <v xml:space="preserve">Effects of Immigration on Female Labor Market Outcomes </v>
          </cell>
          <cell r="E5">
            <v>2019</v>
          </cell>
          <cell r="F5" t="str">
            <v>PhD Thesis</v>
          </cell>
          <cell r="G5" t="str">
            <v>PhD Thesis</v>
          </cell>
          <cell r="H5">
            <v>0</v>
          </cell>
          <cell r="I5">
            <v>0</v>
          </cell>
          <cell r="J5" t="str">
            <v>boateng2019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US</v>
          </cell>
          <cell r="Q5">
            <v>1</v>
          </cell>
          <cell r="R5">
            <v>1</v>
          </cell>
          <cell r="S5">
            <v>1960</v>
          </cell>
          <cell r="T5">
            <v>2010</v>
          </cell>
          <cell r="U5">
            <v>1985</v>
          </cell>
          <cell r="V5">
            <v>7.0499999999999993E-2</v>
          </cell>
          <cell r="X5">
            <v>7.0499999999999993E-2</v>
          </cell>
          <cell r="Y5">
            <v>7.0499999999999993E-2</v>
          </cell>
        </row>
        <row r="6">
          <cell r="A6">
            <v>5</v>
          </cell>
          <cell r="B6" t="str">
            <v>Borjas et al. (2008)</v>
          </cell>
          <cell r="C6">
            <v>66</v>
          </cell>
          <cell r="D6" t="str">
            <v xml:space="preserve">IMPERFECT SUBSTITUTION BETWEEN IMMIGRANTS AND NATIVES: A REAPPRAISAL </v>
          </cell>
          <cell r="E6">
            <v>2008</v>
          </cell>
          <cell r="F6" t="str">
            <v>NBER WP</v>
          </cell>
          <cell r="G6" t="str">
            <v>WP</v>
          </cell>
          <cell r="H6">
            <v>0</v>
          </cell>
          <cell r="I6">
            <v>0</v>
          </cell>
          <cell r="J6" t="str">
            <v>Borjasetal2008</v>
          </cell>
          <cell r="K6">
            <v>368</v>
          </cell>
          <cell r="L6">
            <v>21.647058823529413</v>
          </cell>
          <cell r="M6">
            <v>0</v>
          </cell>
          <cell r="N6">
            <v>0</v>
          </cell>
          <cell r="O6">
            <v>1</v>
          </cell>
          <cell r="P6" t="str">
            <v>US</v>
          </cell>
          <cell r="Q6">
            <v>1</v>
          </cell>
          <cell r="R6">
            <v>1</v>
          </cell>
          <cell r="S6">
            <v>1960</v>
          </cell>
          <cell r="T6">
            <v>2004</v>
          </cell>
          <cell r="U6">
            <v>1982</v>
          </cell>
          <cell r="V6">
            <v>6.2E-2</v>
          </cell>
          <cell r="X6">
            <v>6.2E-2</v>
          </cell>
          <cell r="Y6">
            <v>6.2E-2</v>
          </cell>
        </row>
        <row r="7">
          <cell r="A7">
            <v>6</v>
          </cell>
          <cell r="B7" t="str">
            <v>Borjas et al. (2010)</v>
          </cell>
          <cell r="C7">
            <v>8</v>
          </cell>
          <cell r="D7" t="str">
            <v>Immigration and the Economic Status of African-American Men</v>
          </cell>
          <cell r="E7">
            <v>2010</v>
          </cell>
          <cell r="F7" t="str">
            <v>Economica</v>
          </cell>
          <cell r="G7" t="str">
            <v>Article</v>
          </cell>
          <cell r="H7">
            <v>0</v>
          </cell>
          <cell r="I7">
            <v>0</v>
          </cell>
          <cell r="J7" t="str">
            <v>Borjas2010</v>
          </cell>
          <cell r="K7">
            <v>250</v>
          </cell>
          <cell r="L7">
            <v>16.666666666666668</v>
          </cell>
          <cell r="M7">
            <v>0.46400000000000002</v>
          </cell>
          <cell r="N7">
            <v>1</v>
          </cell>
          <cell r="O7">
            <v>0</v>
          </cell>
          <cell r="P7" t="str">
            <v>US</v>
          </cell>
          <cell r="Q7">
            <v>1</v>
          </cell>
          <cell r="R7">
            <v>1</v>
          </cell>
          <cell r="S7">
            <v>1960</v>
          </cell>
          <cell r="T7">
            <v>2000</v>
          </cell>
          <cell r="U7">
            <v>1980</v>
          </cell>
          <cell r="V7">
            <v>6.2E-2</v>
          </cell>
          <cell r="X7">
            <v>6.2E-2</v>
          </cell>
          <cell r="Y7">
            <v>6.2E-2</v>
          </cell>
        </row>
        <row r="8">
          <cell r="A8">
            <v>8</v>
          </cell>
          <cell r="B8" t="str">
            <v>Borjas et al. (2012)</v>
          </cell>
          <cell r="C8">
            <v>48</v>
          </cell>
          <cell r="D8" t="str">
            <v>Comment on Estimating Elasticities of Substitution</v>
          </cell>
          <cell r="E8">
            <v>2012</v>
          </cell>
          <cell r="F8" t="str">
            <v xml:space="preserve">Journal of the European Economic Association </v>
          </cell>
          <cell r="G8" t="str">
            <v>Article</v>
          </cell>
          <cell r="H8">
            <v>0</v>
          </cell>
          <cell r="I8">
            <v>1</v>
          </cell>
          <cell r="J8" t="str">
            <v>borjas2012comment</v>
          </cell>
          <cell r="K8">
            <v>175</v>
          </cell>
          <cell r="L8">
            <v>13.461538461538462</v>
          </cell>
          <cell r="M8">
            <v>2.1669999999999998</v>
          </cell>
          <cell r="N8">
            <v>1</v>
          </cell>
          <cell r="O8">
            <v>0</v>
          </cell>
          <cell r="P8" t="str">
            <v>US</v>
          </cell>
          <cell r="Q8">
            <v>1</v>
          </cell>
          <cell r="R8">
            <v>1</v>
          </cell>
          <cell r="S8">
            <v>1960</v>
          </cell>
          <cell r="T8">
            <v>2006</v>
          </cell>
          <cell r="U8">
            <v>1983</v>
          </cell>
          <cell r="V8">
            <v>6.2E-2</v>
          </cell>
          <cell r="X8">
            <v>6.2E-2</v>
          </cell>
          <cell r="Y8">
            <v>6.2E-2</v>
          </cell>
        </row>
        <row r="9">
          <cell r="A9">
            <v>9</v>
          </cell>
          <cell r="B9" t="str">
            <v>Bound and Turner (2006)</v>
          </cell>
          <cell r="C9">
            <v>2</v>
          </cell>
          <cell r="D9" t="str">
            <v xml:space="preserve">International Flows of Skilled Workers: Estimates of the Effects of Skilled Workers </v>
          </cell>
          <cell r="E9">
            <v>2006</v>
          </cell>
          <cell r="F9" t="str">
            <v>WP</v>
          </cell>
          <cell r="G9" t="str">
            <v>WP</v>
          </cell>
          <cell r="H9">
            <v>0</v>
          </cell>
          <cell r="I9">
            <v>0</v>
          </cell>
          <cell r="J9" t="str">
            <v>bound2006international</v>
          </cell>
          <cell r="K9">
            <v>3</v>
          </cell>
          <cell r="L9">
            <v>0.15789473684210525</v>
          </cell>
          <cell r="M9">
            <v>0</v>
          </cell>
          <cell r="N9">
            <v>0</v>
          </cell>
          <cell r="O9">
            <v>1</v>
          </cell>
          <cell r="P9" t="str">
            <v>US</v>
          </cell>
          <cell r="Q9">
            <v>1</v>
          </cell>
          <cell r="R9">
            <v>1</v>
          </cell>
          <cell r="S9">
            <v>1990</v>
          </cell>
          <cell r="T9">
            <v>2000</v>
          </cell>
          <cell r="U9">
            <v>1995</v>
          </cell>
          <cell r="V9">
            <v>9.5000000000000001E-2</v>
          </cell>
          <cell r="X9">
            <v>9.5000000000000001E-2</v>
          </cell>
          <cell r="Y9">
            <v>9.5000000000000001E-2</v>
          </cell>
        </row>
        <row r="10">
          <cell r="A10">
            <v>10</v>
          </cell>
          <cell r="B10" t="str">
            <v>Bratsberg et al. (2014)</v>
          </cell>
          <cell r="C10">
            <v>4</v>
          </cell>
          <cell r="D10" t="str">
            <v>Immigration Wage Effects by Origin</v>
          </cell>
          <cell r="E10">
            <v>2014</v>
          </cell>
          <cell r="F10" t="str">
            <v xml:space="preserve">The Scandinavian Journal of Economics </v>
          </cell>
          <cell r="G10" t="str">
            <v>Article</v>
          </cell>
          <cell r="H10">
            <v>0</v>
          </cell>
          <cell r="I10">
            <v>0</v>
          </cell>
          <cell r="J10" t="str">
            <v>bratsberg2014immigration</v>
          </cell>
          <cell r="K10">
            <v>96</v>
          </cell>
          <cell r="L10">
            <v>8.7272727272727266</v>
          </cell>
          <cell r="M10">
            <v>0.59199999999999997</v>
          </cell>
          <cell r="N10">
            <v>1</v>
          </cell>
          <cell r="O10">
            <v>0</v>
          </cell>
          <cell r="P10" t="str">
            <v>Norway</v>
          </cell>
          <cell r="Q10">
            <v>0</v>
          </cell>
          <cell r="R10">
            <v>0</v>
          </cell>
          <cell r="S10">
            <v>1993</v>
          </cell>
          <cell r="T10">
            <v>2006</v>
          </cell>
          <cell r="U10">
            <v>1999.5</v>
          </cell>
          <cell r="W10">
            <v>6.5000000000000002E-2</v>
          </cell>
          <cell r="X10">
            <v>6.5000000000000002E-2</v>
          </cell>
          <cell r="Y10">
            <v>6.5000000000000002E-2</v>
          </cell>
        </row>
        <row r="11">
          <cell r="A11">
            <v>11</v>
          </cell>
          <cell r="B11" t="str">
            <v>Brucker &amp; Jahn (2008)</v>
          </cell>
          <cell r="C11">
            <v>20</v>
          </cell>
          <cell r="D11" t="str">
            <v xml:space="preserve">Migration and the Wage Curve: A Structural Approach to Measure the Wage and Employment Effects of Migration </v>
          </cell>
          <cell r="E11">
            <v>2008</v>
          </cell>
          <cell r="F11" t="str">
            <v>IZA Journal of Labor Economics</v>
          </cell>
          <cell r="G11" t="str">
            <v>Article</v>
          </cell>
          <cell r="H11">
            <v>0</v>
          </cell>
          <cell r="I11">
            <v>0</v>
          </cell>
          <cell r="J11" t="str">
            <v>brucker2008migration</v>
          </cell>
          <cell r="K11">
            <v>50</v>
          </cell>
          <cell r="L11">
            <v>2.9411764705882355</v>
          </cell>
          <cell r="M11">
            <v>0.56699999999999995</v>
          </cell>
          <cell r="N11">
            <v>1</v>
          </cell>
          <cell r="O11">
            <v>0</v>
          </cell>
          <cell r="P11" t="str">
            <v>Germany</v>
          </cell>
          <cell r="Q11">
            <v>0</v>
          </cell>
          <cell r="R11">
            <v>0</v>
          </cell>
          <cell r="S11">
            <v>1980</v>
          </cell>
          <cell r="T11">
            <v>2004</v>
          </cell>
          <cell r="U11">
            <v>1992</v>
          </cell>
          <cell r="V11">
            <v>8.2000000000000003E-2</v>
          </cell>
          <cell r="X11">
            <v>8.2000000000000003E-2</v>
          </cell>
          <cell r="Y11">
            <v>8.2000000000000003E-2</v>
          </cell>
        </row>
        <row r="12">
          <cell r="A12">
            <v>12</v>
          </cell>
          <cell r="B12" t="str">
            <v>Busch et al. (2020)</v>
          </cell>
          <cell r="C12">
            <v>1</v>
          </cell>
          <cell r="D12" t="str">
            <v xml:space="preserve">Should Germany have built a new wall? Macroeconomic lessons from the 2015-18 refugee wave </v>
          </cell>
          <cell r="E12">
            <v>2020</v>
          </cell>
          <cell r="F12" t="str">
            <v>Journal of Monetary Economics</v>
          </cell>
          <cell r="G12" t="str">
            <v>Article</v>
          </cell>
          <cell r="H12">
            <v>0</v>
          </cell>
          <cell r="I12">
            <v>1</v>
          </cell>
          <cell r="J12" t="str">
            <v>busch2020should</v>
          </cell>
          <cell r="K12">
            <v>26</v>
          </cell>
          <cell r="L12">
            <v>5.2</v>
          </cell>
          <cell r="M12">
            <v>1.8520000000000001</v>
          </cell>
          <cell r="N12">
            <v>1</v>
          </cell>
          <cell r="O12">
            <v>0</v>
          </cell>
          <cell r="P12" t="str">
            <v>Germany</v>
          </cell>
          <cell r="Q12">
            <v>0</v>
          </cell>
          <cell r="R12">
            <v>0</v>
          </cell>
          <cell r="S12">
            <v>1984</v>
          </cell>
          <cell r="T12">
            <v>2017</v>
          </cell>
          <cell r="U12">
            <v>2000.5</v>
          </cell>
          <cell r="V12">
            <v>8.8499999999999995E-2</v>
          </cell>
          <cell r="W12">
            <v>0.1255</v>
          </cell>
          <cell r="X12">
            <v>0.1255</v>
          </cell>
          <cell r="Y12">
            <v>0.1255</v>
          </cell>
        </row>
        <row r="13">
          <cell r="A13">
            <v>13</v>
          </cell>
          <cell r="B13" t="str">
            <v>Card (2009)</v>
          </cell>
          <cell r="C13">
            <v>8</v>
          </cell>
          <cell r="D13" t="str">
            <v xml:space="preserve">Immigration and Inequality </v>
          </cell>
          <cell r="E13">
            <v>2009</v>
          </cell>
          <cell r="F13" t="str">
            <v>American Economic Review</v>
          </cell>
          <cell r="G13" t="str">
            <v>Article</v>
          </cell>
          <cell r="H13">
            <v>1</v>
          </cell>
          <cell r="I13">
            <v>1</v>
          </cell>
          <cell r="J13" t="str">
            <v>Card2009</v>
          </cell>
          <cell r="K13">
            <v>1331</v>
          </cell>
          <cell r="L13">
            <v>83.1875</v>
          </cell>
          <cell r="M13">
            <v>2.8839999999999999</v>
          </cell>
          <cell r="N13">
            <v>1</v>
          </cell>
          <cell r="O13">
            <v>0</v>
          </cell>
          <cell r="P13" t="str">
            <v>US</v>
          </cell>
          <cell r="Q13">
            <v>1</v>
          </cell>
          <cell r="R13">
            <v>1</v>
          </cell>
          <cell r="S13">
            <v>2000</v>
          </cell>
          <cell r="T13">
            <v>2000</v>
          </cell>
          <cell r="U13">
            <v>2000</v>
          </cell>
          <cell r="V13">
            <v>0.111</v>
          </cell>
          <cell r="W13">
            <v>0.105</v>
          </cell>
          <cell r="X13">
            <v>0.105</v>
          </cell>
          <cell r="Y13">
            <v>0.105</v>
          </cell>
        </row>
        <row r="14">
          <cell r="A14">
            <v>14</v>
          </cell>
          <cell r="B14" t="str">
            <v>Chiswick et al. (1985)</v>
          </cell>
          <cell r="C14">
            <v>4</v>
          </cell>
          <cell r="D14" t="str">
            <v>Are Immigrants and Natives Perfect Substitutes in Production?</v>
          </cell>
          <cell r="E14">
            <v>1985</v>
          </cell>
          <cell r="F14" t="str">
            <v xml:space="preserve">The International Migration Review </v>
          </cell>
          <cell r="G14" t="str">
            <v>Article</v>
          </cell>
          <cell r="H14">
            <v>0</v>
          </cell>
          <cell r="I14">
            <v>0</v>
          </cell>
          <cell r="J14" t="str">
            <v>chiswick1985immigrants</v>
          </cell>
          <cell r="K14">
            <v>48</v>
          </cell>
          <cell r="L14">
            <v>1.2</v>
          </cell>
          <cell r="M14">
            <v>7.8E-2</v>
          </cell>
          <cell r="N14">
            <v>1</v>
          </cell>
          <cell r="O14">
            <v>0</v>
          </cell>
          <cell r="P14" t="str">
            <v>Australia, Britain, Canada, Israel, US</v>
          </cell>
          <cell r="Q14">
            <v>1</v>
          </cell>
          <cell r="R14">
            <v>1</v>
          </cell>
          <cell r="S14">
            <v>1970</v>
          </cell>
          <cell r="T14">
            <v>1981</v>
          </cell>
          <cell r="U14">
            <v>1975.5</v>
          </cell>
          <cell r="Y14">
            <v>0</v>
          </cell>
        </row>
        <row r="15">
          <cell r="A15">
            <v>15</v>
          </cell>
          <cell r="B15" t="str">
            <v xml:space="preserve">D’Amuri et al. (2010) </v>
          </cell>
          <cell r="C15">
            <v>9</v>
          </cell>
          <cell r="D15" t="str">
            <v xml:space="preserve">The labor market impact of immigration in Western Germany in the 1990s </v>
          </cell>
          <cell r="E15">
            <v>2010</v>
          </cell>
          <cell r="F15" t="str">
            <v xml:space="preserve">European Economic Review </v>
          </cell>
          <cell r="G15" t="str">
            <v>Article</v>
          </cell>
          <cell r="H15">
            <v>0</v>
          </cell>
          <cell r="I15">
            <v>1</v>
          </cell>
          <cell r="J15" t="str">
            <v>Damuri2010</v>
          </cell>
          <cell r="K15">
            <v>467</v>
          </cell>
          <cell r="L15">
            <v>31.133333333333333</v>
          </cell>
          <cell r="M15">
            <v>0.65700000000000003</v>
          </cell>
          <cell r="N15">
            <v>1</v>
          </cell>
          <cell r="O15">
            <v>0</v>
          </cell>
          <cell r="P15" t="str">
            <v>Germany</v>
          </cell>
          <cell r="Q15">
            <v>0</v>
          </cell>
          <cell r="R15">
            <v>0</v>
          </cell>
          <cell r="S15">
            <v>1987</v>
          </cell>
          <cell r="T15">
            <v>2001</v>
          </cell>
          <cell r="U15">
            <v>1994</v>
          </cell>
          <cell r="V15">
            <v>8.6999999999999994E-2</v>
          </cell>
          <cell r="X15">
            <v>8.6999999999999994E-2</v>
          </cell>
          <cell r="Y15">
            <v>8.6999999999999994E-2</v>
          </cell>
        </row>
        <row r="16">
          <cell r="A16">
            <v>16</v>
          </cell>
          <cell r="B16" t="str">
            <v>Edo (2014)</v>
          </cell>
          <cell r="C16">
            <v>20</v>
          </cell>
          <cell r="D16" t="str">
            <v>Immigration, wages and employment evidence from France</v>
          </cell>
          <cell r="E16">
            <v>2014</v>
          </cell>
          <cell r="F16" t="str">
            <v>Phd Thesis</v>
          </cell>
          <cell r="G16" t="str">
            <v>PhD Thesis</v>
          </cell>
          <cell r="H16">
            <v>0</v>
          </cell>
          <cell r="I16">
            <v>0</v>
          </cell>
          <cell r="J16" t="str">
            <v>edo2014immigration</v>
          </cell>
          <cell r="K16">
            <v>1</v>
          </cell>
          <cell r="L16">
            <v>9.0909090909090912E-2</v>
          </cell>
          <cell r="M16">
            <v>0</v>
          </cell>
          <cell r="N16">
            <v>0</v>
          </cell>
          <cell r="O16">
            <v>0</v>
          </cell>
          <cell r="P16" t="str">
            <v>France</v>
          </cell>
          <cell r="Q16">
            <v>0</v>
          </cell>
          <cell r="R16">
            <v>1</v>
          </cell>
          <cell r="S16">
            <v>1990</v>
          </cell>
          <cell r="T16">
            <v>2002</v>
          </cell>
          <cell r="U16">
            <v>1996</v>
          </cell>
          <cell r="V16">
            <v>7.2700000000000001E-2</v>
          </cell>
          <cell r="X16">
            <v>7.2700000000000001E-2</v>
          </cell>
          <cell r="Y16">
            <v>7.2700000000000001E-2</v>
          </cell>
        </row>
        <row r="17">
          <cell r="A17">
            <v>17</v>
          </cell>
          <cell r="B17" t="str">
            <v>Edo &amp; Troubal (2015)</v>
          </cell>
          <cell r="C17">
            <v>56</v>
          </cell>
          <cell r="D17" t="str">
            <v xml:space="preserve">Selective Immigration Policies and Wages Inequality </v>
          </cell>
          <cell r="E17">
            <v>2015</v>
          </cell>
          <cell r="F17" t="str">
            <v xml:space="preserve">Review of International Economics </v>
          </cell>
          <cell r="G17" t="str">
            <v>Article</v>
          </cell>
          <cell r="H17">
            <v>0</v>
          </cell>
          <cell r="I17">
            <v>0</v>
          </cell>
          <cell r="J17" t="str">
            <v>edo2015selective</v>
          </cell>
          <cell r="K17">
            <v>49</v>
          </cell>
          <cell r="L17">
            <v>4.9000000000000004</v>
          </cell>
          <cell r="M17">
            <v>0.21299999999999999</v>
          </cell>
          <cell r="N17">
            <v>1</v>
          </cell>
          <cell r="O17">
            <v>0</v>
          </cell>
          <cell r="P17" t="str">
            <v>France</v>
          </cell>
          <cell r="Q17">
            <v>0</v>
          </cell>
          <cell r="R17">
            <v>1</v>
          </cell>
          <cell r="S17">
            <v>1990</v>
          </cell>
          <cell r="T17">
            <v>2010</v>
          </cell>
          <cell r="U17">
            <v>2000</v>
          </cell>
          <cell r="V17">
            <v>7.2700000000000001E-2</v>
          </cell>
          <cell r="W17">
            <v>0.10100000000000001</v>
          </cell>
          <cell r="X17">
            <v>0.10100000000000001</v>
          </cell>
          <cell r="Y17">
            <v>0.10100000000000001</v>
          </cell>
        </row>
        <row r="18">
          <cell r="A18">
            <v>18</v>
          </cell>
          <cell r="B18" t="str">
            <v>Edo &amp; Troubal (2017)</v>
          </cell>
          <cell r="C18">
            <v>2</v>
          </cell>
          <cell r="D18" t="str">
            <v xml:space="preserve">Immigration and the gender wage gap </v>
          </cell>
          <cell r="E18">
            <v>2017</v>
          </cell>
          <cell r="F18" t="str">
            <v>European Economic Review</v>
          </cell>
          <cell r="G18" t="str">
            <v>Article</v>
          </cell>
          <cell r="H18">
            <v>0</v>
          </cell>
          <cell r="I18">
            <v>1</v>
          </cell>
          <cell r="J18" t="str">
            <v>edo2017immigration</v>
          </cell>
          <cell r="K18">
            <v>37</v>
          </cell>
          <cell r="L18">
            <v>4.625</v>
          </cell>
          <cell r="M18">
            <v>0.65700000000000003</v>
          </cell>
          <cell r="N18">
            <v>1</v>
          </cell>
          <cell r="O18">
            <v>0</v>
          </cell>
          <cell r="P18" t="str">
            <v>France</v>
          </cell>
          <cell r="Q18">
            <v>0</v>
          </cell>
          <cell r="R18">
            <v>1</v>
          </cell>
          <cell r="S18">
            <v>1990</v>
          </cell>
          <cell r="T18">
            <v>2010</v>
          </cell>
          <cell r="U18">
            <v>2000</v>
          </cell>
          <cell r="V18">
            <v>7.2700000000000001E-2</v>
          </cell>
          <cell r="W18">
            <v>0.10100000000000001</v>
          </cell>
          <cell r="X18">
            <v>0.10100000000000001</v>
          </cell>
          <cell r="Y18">
            <v>0.10100000000000001</v>
          </cell>
        </row>
        <row r="19">
          <cell r="A19">
            <v>19</v>
          </cell>
          <cell r="B19" t="str">
            <v>Etzo et al. (2021)</v>
          </cell>
          <cell r="C19">
            <v>19</v>
          </cell>
          <cell r="D19" t="str">
            <v xml:space="preserve">Complementarities between native and immigrant workers in Italy by sector. </v>
          </cell>
          <cell r="E19">
            <v>2021</v>
          </cell>
          <cell r="F19" t="str">
            <v>kniha: The Economic Geography of Cross-Border Migration</v>
          </cell>
          <cell r="G19" t="str">
            <v>Article in book</v>
          </cell>
          <cell r="H19">
            <v>0</v>
          </cell>
          <cell r="I19">
            <v>0</v>
          </cell>
          <cell r="J19" t="str">
            <v>etzo2021complementarities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 t="str">
            <v>Italy</v>
          </cell>
          <cell r="Q19">
            <v>0</v>
          </cell>
          <cell r="R19">
            <v>0</v>
          </cell>
          <cell r="S19">
            <v>2011</v>
          </cell>
          <cell r="T19">
            <v>2016</v>
          </cell>
          <cell r="U19">
            <v>2013.5</v>
          </cell>
          <cell r="W19">
            <v>9.5000000000000001E-2</v>
          </cell>
          <cell r="X19">
            <v>9.5000000000000001E-2</v>
          </cell>
          <cell r="Y19">
            <v>9.5000000000000001E-2</v>
          </cell>
        </row>
        <row r="20">
          <cell r="A20">
            <v>20</v>
          </cell>
          <cell r="B20" t="str">
            <v>Felbermayr et al. (2010)</v>
          </cell>
          <cell r="C20">
            <v>35</v>
          </cell>
          <cell r="D20" t="str">
            <v xml:space="preserve">Restrictive immigration policy in Germany: pains and gains foregone? </v>
          </cell>
          <cell r="E20">
            <v>2010</v>
          </cell>
          <cell r="F20" t="str">
            <v xml:space="preserve">Review of World Economics </v>
          </cell>
          <cell r="G20" t="str">
            <v>Article</v>
          </cell>
          <cell r="H20">
            <v>0</v>
          </cell>
          <cell r="I20">
            <v>0</v>
          </cell>
          <cell r="J20" t="str">
            <v>felbermayr2010restrictive</v>
          </cell>
          <cell r="K20">
            <v>79</v>
          </cell>
          <cell r="L20">
            <v>5.2666666666666666</v>
          </cell>
          <cell r="M20">
            <v>0.14199999999999999</v>
          </cell>
          <cell r="N20">
            <v>1</v>
          </cell>
          <cell r="O20">
            <v>0</v>
          </cell>
          <cell r="P20" t="str">
            <v>Germany</v>
          </cell>
          <cell r="Q20">
            <v>0</v>
          </cell>
          <cell r="R20">
            <v>0</v>
          </cell>
          <cell r="S20">
            <v>1984</v>
          </cell>
          <cell r="T20">
            <v>2005</v>
          </cell>
          <cell r="U20">
            <v>1994.5</v>
          </cell>
          <cell r="V20">
            <v>8.8499999999999995E-2</v>
          </cell>
          <cell r="X20">
            <v>8.8499999999999995E-2</v>
          </cell>
          <cell r="Y20">
            <v>8.8499999999999995E-2</v>
          </cell>
        </row>
        <row r="21">
          <cell r="A21">
            <v>21</v>
          </cell>
          <cell r="B21" t="str">
            <v>Gentili &amp; Mazzonna (2024)</v>
          </cell>
          <cell r="C21">
            <v>62</v>
          </cell>
          <cell r="D21" t="str">
            <v xml:space="preserve">What drives the substitutability between native and foreign workers? Evidence about the role of language </v>
          </cell>
          <cell r="E21">
            <v>2024</v>
          </cell>
          <cell r="F21" t="str">
            <v>Economica</v>
          </cell>
          <cell r="G21" t="str">
            <v>Article</v>
          </cell>
          <cell r="H21">
            <v>0</v>
          </cell>
          <cell r="I21">
            <v>0</v>
          </cell>
          <cell r="J21" t="str">
            <v>gentili2024drives</v>
          </cell>
          <cell r="K21">
            <v>1</v>
          </cell>
          <cell r="L21">
            <v>1</v>
          </cell>
          <cell r="M21">
            <v>0.46400000000000002</v>
          </cell>
          <cell r="N21">
            <v>1</v>
          </cell>
          <cell r="O21">
            <v>0</v>
          </cell>
          <cell r="P21" t="str">
            <v>Switzerland</v>
          </cell>
          <cell r="Q21">
            <v>0</v>
          </cell>
          <cell r="R21">
            <v>1</v>
          </cell>
          <cell r="S21">
            <v>1999</v>
          </cell>
          <cell r="T21">
            <v>2014</v>
          </cell>
          <cell r="U21">
            <v>2006.5</v>
          </cell>
          <cell r="W21">
            <v>0.23899999999999999</v>
          </cell>
          <cell r="X21">
            <v>0.23899999999999999</v>
          </cell>
          <cell r="Y21">
            <v>0.23899999999999999</v>
          </cell>
        </row>
        <row r="22">
          <cell r="A22">
            <v>22</v>
          </cell>
          <cell r="B22" t="str">
            <v>Gerfin and Kaiser (2010)</v>
          </cell>
          <cell r="C22">
            <v>6</v>
          </cell>
          <cell r="D22" t="str">
            <v xml:space="preserve">The effects of immigration on wages: An application of the structural skill-cell approach </v>
          </cell>
          <cell r="E22">
            <v>2010</v>
          </cell>
          <cell r="F22" t="str">
            <v>Swiss Journal of Economics and Statistics</v>
          </cell>
          <cell r="G22" t="str">
            <v>Article</v>
          </cell>
          <cell r="H22">
            <v>0</v>
          </cell>
          <cell r="I22">
            <v>0</v>
          </cell>
          <cell r="J22" t="str">
            <v>gerfin2010effects</v>
          </cell>
          <cell r="K22">
            <v>70</v>
          </cell>
          <cell r="L22">
            <v>4.666666666666667</v>
          </cell>
          <cell r="M22">
            <v>3.2000000000000001E-2</v>
          </cell>
          <cell r="N22">
            <v>1</v>
          </cell>
          <cell r="O22">
            <v>0</v>
          </cell>
          <cell r="P22" t="str">
            <v>Switzerland</v>
          </cell>
          <cell r="Q22">
            <v>0</v>
          </cell>
          <cell r="R22">
            <v>1</v>
          </cell>
          <cell r="S22">
            <v>1991</v>
          </cell>
          <cell r="T22">
            <v>2008</v>
          </cell>
          <cell r="U22">
            <v>1999.5</v>
          </cell>
          <cell r="W22">
            <v>0.216</v>
          </cell>
          <cell r="X22">
            <v>0.216</v>
          </cell>
          <cell r="Y22">
            <v>0.216</v>
          </cell>
        </row>
        <row r="23">
          <cell r="A23">
            <v>23</v>
          </cell>
          <cell r="B23" t="str">
            <v>Goldsmith-Pinkham et al. (2020)</v>
          </cell>
          <cell r="C23">
            <v>24</v>
          </cell>
          <cell r="D23" t="str">
            <v xml:space="preserve">BARTIK INSTRUMENTS: WHAT, WHEN, WHY, AND HOW </v>
          </cell>
          <cell r="E23">
            <v>2020</v>
          </cell>
          <cell r="F23" t="str">
            <v>American Economic Review</v>
          </cell>
          <cell r="G23" t="str">
            <v>Article</v>
          </cell>
          <cell r="H23">
            <v>1</v>
          </cell>
          <cell r="I23">
            <v>1</v>
          </cell>
          <cell r="J23" t="str">
            <v>goldsmith2020bartik</v>
          </cell>
          <cell r="K23">
            <v>2474</v>
          </cell>
          <cell r="L23">
            <v>494.8</v>
          </cell>
          <cell r="M23">
            <v>2.8839999999999999</v>
          </cell>
          <cell r="N23">
            <v>1</v>
          </cell>
          <cell r="O23">
            <v>0</v>
          </cell>
          <cell r="P23" t="str">
            <v>US</v>
          </cell>
          <cell r="Q23">
            <v>1</v>
          </cell>
          <cell r="R23">
            <v>1</v>
          </cell>
          <cell r="S23">
            <v>2000</v>
          </cell>
          <cell r="T23">
            <v>2000</v>
          </cell>
          <cell r="U23">
            <v>2000</v>
          </cell>
          <cell r="V23">
            <v>0.111</v>
          </cell>
          <cell r="W23">
            <v>0.105</v>
          </cell>
          <cell r="X23">
            <v>0.105</v>
          </cell>
          <cell r="Y23">
            <v>0.105</v>
          </cell>
        </row>
        <row r="24">
          <cell r="A24">
            <v>24</v>
          </cell>
          <cell r="B24" t="str">
            <v>Gunadi (2019)</v>
          </cell>
          <cell r="C24">
            <v>17</v>
          </cell>
          <cell r="D24" t="str">
            <v xml:space="preserve">An inquiry on the impact of highly-skilled STEM immigration on the U.S. economy </v>
          </cell>
          <cell r="E24">
            <v>2019</v>
          </cell>
          <cell r="F24" t="str">
            <v>Labour Economics</v>
          </cell>
          <cell r="G24" t="str">
            <v>Article</v>
          </cell>
          <cell r="H24">
            <v>0</v>
          </cell>
          <cell r="I24">
            <v>0</v>
          </cell>
          <cell r="J24" t="str">
            <v>gunadi2019inquiry</v>
          </cell>
          <cell r="K24">
            <v>15</v>
          </cell>
          <cell r="L24">
            <v>2.5</v>
          </cell>
          <cell r="M24">
            <v>0.67</v>
          </cell>
          <cell r="N24">
            <v>1</v>
          </cell>
          <cell r="O24">
            <v>0</v>
          </cell>
          <cell r="P24" t="str">
            <v>US</v>
          </cell>
          <cell r="Q24">
            <v>1</v>
          </cell>
          <cell r="R24">
            <v>1</v>
          </cell>
          <cell r="S24">
            <v>2000</v>
          </cell>
          <cell r="T24">
            <v>2015</v>
          </cell>
          <cell r="U24">
            <v>2007.5</v>
          </cell>
          <cell r="V24">
            <v>0.129</v>
          </cell>
          <cell r="W24">
            <v>0.125</v>
          </cell>
          <cell r="X24">
            <v>0.125</v>
          </cell>
          <cell r="Y24">
            <v>0.125</v>
          </cell>
        </row>
        <row r="25">
          <cell r="A25">
            <v>25</v>
          </cell>
          <cell r="B25" t="str">
            <v>Haas et al. (2013)</v>
          </cell>
          <cell r="C25">
            <v>71</v>
          </cell>
          <cell r="D25" t="str">
            <v xml:space="preserve">Why to employ both migrants and natives? A study on task-specific substitutability </v>
          </cell>
          <cell r="E25">
            <v>2013</v>
          </cell>
          <cell r="F25" t="str">
            <v>Journal for Labour Market Research</v>
          </cell>
          <cell r="G25" t="str">
            <v>Article</v>
          </cell>
          <cell r="H25">
            <v>0</v>
          </cell>
          <cell r="I25">
            <v>0</v>
          </cell>
          <cell r="J25" t="str">
            <v>haas2013employ</v>
          </cell>
          <cell r="K25">
            <v>23</v>
          </cell>
          <cell r="L25">
            <v>1.9166666666666667</v>
          </cell>
          <cell r="M25">
            <v>3.2000000000000001E-2</v>
          </cell>
          <cell r="N25">
            <v>1</v>
          </cell>
          <cell r="O25">
            <v>0</v>
          </cell>
          <cell r="P25" t="str">
            <v>Germany</v>
          </cell>
          <cell r="Q25">
            <v>0</v>
          </cell>
          <cell r="R25">
            <v>0</v>
          </cell>
          <cell r="S25">
            <v>1993</v>
          </cell>
          <cell r="T25">
            <v>2008</v>
          </cell>
          <cell r="U25">
            <v>2000.5</v>
          </cell>
          <cell r="V25">
            <v>8.8499999999999995E-2</v>
          </cell>
          <cell r="W25">
            <v>0.1255</v>
          </cell>
          <cell r="X25">
            <v>0.1255</v>
          </cell>
          <cell r="Y25">
            <v>0.1255</v>
          </cell>
        </row>
        <row r="26">
          <cell r="A26">
            <v>26</v>
          </cell>
          <cell r="B26" t="str">
            <v>Hill et al. (2018)</v>
          </cell>
          <cell r="C26">
            <v>2</v>
          </cell>
          <cell r="D26" t="str">
            <v xml:space="preserve">Noncitizen Employment and the Wages of Healthcare Support Workers in the US </v>
          </cell>
          <cell r="E26">
            <v>2018</v>
          </cell>
          <cell r="F26" t="str">
            <v>Journal of Labor Research</v>
          </cell>
          <cell r="G26" t="str">
            <v>Article</v>
          </cell>
          <cell r="H26">
            <v>0</v>
          </cell>
          <cell r="I26">
            <v>0</v>
          </cell>
          <cell r="J26" t="str">
            <v>hill2018noncitizen</v>
          </cell>
          <cell r="K26">
            <v>5</v>
          </cell>
          <cell r="L26">
            <v>0.7142857142857143</v>
          </cell>
          <cell r="M26">
            <v>0.13500000000000001</v>
          </cell>
          <cell r="N26">
            <v>1</v>
          </cell>
          <cell r="O26">
            <v>0</v>
          </cell>
          <cell r="P26" t="str">
            <v>US</v>
          </cell>
          <cell r="Q26">
            <v>1</v>
          </cell>
          <cell r="R26">
            <v>1</v>
          </cell>
          <cell r="S26">
            <v>1996</v>
          </cell>
          <cell r="T26">
            <v>2012</v>
          </cell>
          <cell r="U26">
            <v>2004</v>
          </cell>
          <cell r="V26">
            <v>0.111</v>
          </cell>
          <cell r="W26">
            <v>0.115</v>
          </cell>
          <cell r="X26">
            <v>0.115</v>
          </cell>
          <cell r="Y26">
            <v>0.115</v>
          </cell>
        </row>
        <row r="27">
          <cell r="A27">
            <v>27</v>
          </cell>
          <cell r="B27" t="str">
            <v>Jaeger (2008)</v>
          </cell>
          <cell r="C27">
            <v>32</v>
          </cell>
          <cell r="D27" t="str">
            <v xml:space="preserve">Skill Differences and the Effect of Immigrants on the Wages of Natives </v>
          </cell>
          <cell r="E27">
            <v>2008</v>
          </cell>
          <cell r="F27" t="str">
            <v>Bureau of Labor Statistics Working Paper</v>
          </cell>
          <cell r="G27" t="str">
            <v>WP</v>
          </cell>
          <cell r="H27">
            <v>0</v>
          </cell>
          <cell r="I27">
            <v>0</v>
          </cell>
          <cell r="J27" t="str">
            <v>jaeger1996</v>
          </cell>
          <cell r="K27">
            <v>155</v>
          </cell>
          <cell r="L27">
            <v>9.117647058823529</v>
          </cell>
          <cell r="M27">
            <v>0</v>
          </cell>
          <cell r="N27">
            <v>0</v>
          </cell>
          <cell r="O27">
            <v>1</v>
          </cell>
          <cell r="P27" t="str">
            <v>US</v>
          </cell>
          <cell r="Q27">
            <v>1</v>
          </cell>
          <cell r="R27">
            <v>1</v>
          </cell>
          <cell r="S27">
            <v>1980</v>
          </cell>
          <cell r="T27">
            <v>1990</v>
          </cell>
          <cell r="U27">
            <v>1985</v>
          </cell>
          <cell r="V27">
            <v>7.0499999999999993E-2</v>
          </cell>
          <cell r="X27">
            <v>7.0499999999999993E-2</v>
          </cell>
          <cell r="Y27">
            <v>7.0499999999999993E-2</v>
          </cell>
        </row>
        <row r="28">
          <cell r="A28">
            <v>28</v>
          </cell>
          <cell r="B28" t="str">
            <v>Lebow (2024)</v>
          </cell>
          <cell r="C28">
            <v>30</v>
          </cell>
          <cell r="D28" t="str">
            <v>Immigration and Occupational Downgrading in Colombia</v>
          </cell>
          <cell r="E28">
            <v>2024</v>
          </cell>
          <cell r="F28" t="str">
            <v>Journal of Development Economics</v>
          </cell>
          <cell r="G28" t="str">
            <v>Article</v>
          </cell>
          <cell r="H28">
            <v>0</v>
          </cell>
          <cell r="I28">
            <v>1</v>
          </cell>
          <cell r="J28" t="str">
            <v>lebow2024immigration</v>
          </cell>
          <cell r="K28">
            <v>41</v>
          </cell>
          <cell r="L28">
            <v>41</v>
          </cell>
          <cell r="M28">
            <v>0.77200000000000002</v>
          </cell>
          <cell r="N28">
            <v>1</v>
          </cell>
          <cell r="O28">
            <v>0</v>
          </cell>
          <cell r="P28" t="str">
            <v>Colombia</v>
          </cell>
          <cell r="Q28">
            <v>1</v>
          </cell>
          <cell r="R28">
            <v>1</v>
          </cell>
          <cell r="S28">
            <v>2014</v>
          </cell>
          <cell r="T28">
            <v>2019</v>
          </cell>
          <cell r="U28">
            <v>2016.5</v>
          </cell>
          <cell r="V28" t="str">
            <v>vzrůst z 0.34% na 3.78% v období 2015-2020</v>
          </cell>
          <cell r="X28">
            <v>2.1816024425274312E-2</v>
          </cell>
          <cell r="Y28">
            <v>2.1816024425274312E-2</v>
          </cell>
        </row>
        <row r="29">
          <cell r="A29">
            <v>29</v>
          </cell>
          <cell r="B29" t="str">
            <v>Llull (2018)</v>
          </cell>
          <cell r="C29">
            <v>12</v>
          </cell>
          <cell r="D29" t="str">
            <v xml:space="preserve">Immigration, Wages, and Education: A Labour Market Equilibrium Structural Model </v>
          </cell>
          <cell r="E29">
            <v>2018</v>
          </cell>
          <cell r="F29" t="str">
            <v>The Review of Economic Studies</v>
          </cell>
          <cell r="G29" t="str">
            <v>Article</v>
          </cell>
          <cell r="H29">
            <v>1</v>
          </cell>
          <cell r="I29">
            <v>1</v>
          </cell>
          <cell r="J29" t="str">
            <v>llull2018immigration</v>
          </cell>
          <cell r="K29">
            <v>161</v>
          </cell>
          <cell r="L29">
            <v>23</v>
          </cell>
          <cell r="M29">
            <v>2.4390000000000001</v>
          </cell>
          <cell r="N29">
            <v>1</v>
          </cell>
          <cell r="O29">
            <v>0</v>
          </cell>
          <cell r="P29" t="str">
            <v>US</v>
          </cell>
          <cell r="Q29">
            <v>1</v>
          </cell>
          <cell r="R29">
            <v>1</v>
          </cell>
          <cell r="S29">
            <v>1970</v>
          </cell>
          <cell r="T29">
            <v>2006</v>
          </cell>
          <cell r="U29">
            <v>1988</v>
          </cell>
          <cell r="V29">
            <v>7.0499999999999993E-2</v>
          </cell>
          <cell r="X29">
            <v>7.0499999999999993E-2</v>
          </cell>
          <cell r="Y29">
            <v>7.0499999999999993E-2</v>
          </cell>
        </row>
        <row r="30">
          <cell r="A30">
            <v>30</v>
          </cell>
          <cell r="B30" t="str">
            <v>Lu (2022)</v>
          </cell>
          <cell r="C30">
            <v>92</v>
          </cell>
          <cell r="D30" t="str">
            <v xml:space="preserve">Detecting Imperfect Substitution between Comparably Skilled Immigrants and Natives: A Machine Learning Approach </v>
          </cell>
          <cell r="E30">
            <v>2023</v>
          </cell>
          <cell r="F30" t="str">
            <v>International Migration Review</v>
          </cell>
          <cell r="G30" t="str">
            <v>Article</v>
          </cell>
          <cell r="H30">
            <v>0</v>
          </cell>
          <cell r="I30">
            <v>0</v>
          </cell>
          <cell r="J30" t="str">
            <v>lu2023detecting</v>
          </cell>
          <cell r="K30">
            <v>2</v>
          </cell>
          <cell r="L30">
            <v>1</v>
          </cell>
          <cell r="M30">
            <v>7.8E-2</v>
          </cell>
          <cell r="N30">
            <v>1</v>
          </cell>
          <cell r="O30">
            <v>0</v>
          </cell>
          <cell r="P30" t="str">
            <v>US</v>
          </cell>
          <cell r="Q30">
            <v>1</v>
          </cell>
          <cell r="R30">
            <v>1</v>
          </cell>
          <cell r="S30">
            <v>1960</v>
          </cell>
          <cell r="T30">
            <v>2006</v>
          </cell>
          <cell r="U30">
            <v>1983</v>
          </cell>
          <cell r="V30">
            <v>6.2E-2</v>
          </cell>
          <cell r="X30">
            <v>6.2E-2</v>
          </cell>
          <cell r="Y30">
            <v>6.2E-2</v>
          </cell>
        </row>
        <row r="31">
          <cell r="A31">
            <v>31</v>
          </cell>
          <cell r="B31" t="str">
            <v xml:space="preserve">Manacorda et al. (2012) </v>
          </cell>
          <cell r="C31">
            <v>25</v>
          </cell>
          <cell r="D31" t="str">
            <v>The impact of immigration on the structure of wages: theory and evidence from Britain</v>
          </cell>
          <cell r="E31">
            <v>2012</v>
          </cell>
          <cell r="F31" t="str">
            <v xml:space="preserve">Journal of the European Economic Association </v>
          </cell>
          <cell r="G31" t="str">
            <v>Article</v>
          </cell>
          <cell r="H31">
            <v>0</v>
          </cell>
          <cell r="I31">
            <v>1</v>
          </cell>
          <cell r="J31" t="str">
            <v>Manacorda2012</v>
          </cell>
          <cell r="K31">
            <v>805</v>
          </cell>
          <cell r="L31">
            <v>61.92307692307692</v>
          </cell>
          <cell r="M31">
            <v>2.1669999999999998</v>
          </cell>
          <cell r="N31">
            <v>1</v>
          </cell>
          <cell r="O31">
            <v>0</v>
          </cell>
          <cell r="P31" t="str">
            <v>UK</v>
          </cell>
          <cell r="Q31">
            <v>1</v>
          </cell>
          <cell r="R31">
            <v>1</v>
          </cell>
          <cell r="S31">
            <v>1973</v>
          </cell>
          <cell r="T31">
            <v>2007</v>
          </cell>
          <cell r="U31">
            <v>1990</v>
          </cell>
          <cell r="X31">
            <v>6.7000000000000004E-2</v>
          </cell>
          <cell r="Y31">
            <v>6.7000000000000004E-2</v>
          </cell>
        </row>
        <row r="32">
          <cell r="A32">
            <v>32</v>
          </cell>
          <cell r="B32" t="str">
            <v>Nelson (1999)</v>
          </cell>
          <cell r="C32">
            <v>48</v>
          </cell>
          <cell r="D32" t="str">
            <v xml:space="preserve">Earning Differentials between Native-born and Immigrant in California </v>
          </cell>
          <cell r="E32">
            <v>1999</v>
          </cell>
          <cell r="F32" t="str">
            <v>Philippine sociological review</v>
          </cell>
          <cell r="G32" t="str">
            <v>Article</v>
          </cell>
          <cell r="H32">
            <v>0</v>
          </cell>
          <cell r="I32">
            <v>0</v>
          </cell>
          <cell r="J32" t="str">
            <v>nelson1999earning</v>
          </cell>
          <cell r="K32">
            <v>0</v>
          </cell>
          <cell r="L32">
            <v>0</v>
          </cell>
          <cell r="M32">
            <v>0</v>
          </cell>
          <cell r="N32">
            <v>1</v>
          </cell>
          <cell r="O32">
            <v>0</v>
          </cell>
          <cell r="P32" t="str">
            <v>US</v>
          </cell>
          <cell r="Q32">
            <v>1</v>
          </cell>
          <cell r="R32">
            <v>1</v>
          </cell>
          <cell r="S32">
            <v>1980</v>
          </cell>
          <cell r="T32">
            <v>1980</v>
          </cell>
          <cell r="U32">
            <v>1980</v>
          </cell>
          <cell r="V32">
            <v>6.2E-2</v>
          </cell>
          <cell r="X32">
            <v>6.2E-2</v>
          </cell>
          <cell r="Y32">
            <v>6.2E-2</v>
          </cell>
        </row>
        <row r="33">
          <cell r="A33">
            <v>33</v>
          </cell>
          <cell r="B33" t="str">
            <v>Nguyen &amp; Yaman (2021)</v>
          </cell>
          <cell r="C33">
            <v>12</v>
          </cell>
          <cell r="D33" t="str">
            <v xml:space="preserve">The Effect of Immigration on Wages in the Presence of Educational Mismatch </v>
          </cell>
          <cell r="E33">
            <v>2021</v>
          </cell>
          <cell r="F33" t="str">
            <v>WP</v>
          </cell>
          <cell r="G33" t="str">
            <v>WP</v>
          </cell>
          <cell r="H33">
            <v>0</v>
          </cell>
          <cell r="I33">
            <v>0</v>
          </cell>
          <cell r="J33" t="str">
            <v>nguyeneffect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Canada</v>
          </cell>
          <cell r="Q33">
            <v>1</v>
          </cell>
          <cell r="R33">
            <v>1</v>
          </cell>
          <cell r="S33">
            <v>2001</v>
          </cell>
          <cell r="T33">
            <v>2016</v>
          </cell>
          <cell r="U33">
            <v>2008.5</v>
          </cell>
          <cell r="V33">
            <v>0.20200000000000001</v>
          </cell>
          <cell r="W33">
            <v>0.19500000000000001</v>
          </cell>
          <cell r="X33">
            <v>0.19500000000000001</v>
          </cell>
          <cell r="Y33">
            <v>0.19500000000000001</v>
          </cell>
        </row>
        <row r="34">
          <cell r="A34">
            <v>34</v>
          </cell>
          <cell r="B34" t="str">
            <v xml:space="preserve">Ottaviano &amp; Peri (2008) </v>
          </cell>
          <cell r="C34">
            <v>110</v>
          </cell>
          <cell r="D34" t="str">
            <v xml:space="preserve">IMMIGRATION AND NATIONAL WAGES: CLARIFYING THE THEORY AND THE EMPIRICS </v>
          </cell>
          <cell r="E34">
            <v>2008</v>
          </cell>
          <cell r="F34" t="str">
            <v xml:space="preserve">NBER WP </v>
          </cell>
          <cell r="G34" t="str">
            <v>WP</v>
          </cell>
          <cell r="H34">
            <v>0</v>
          </cell>
          <cell r="I34">
            <v>0</v>
          </cell>
          <cell r="J34" t="str">
            <v>OttavPeri2008</v>
          </cell>
          <cell r="K34">
            <v>478</v>
          </cell>
          <cell r="L34">
            <v>28.117647058823529</v>
          </cell>
          <cell r="M34">
            <v>0</v>
          </cell>
          <cell r="N34">
            <v>0</v>
          </cell>
          <cell r="O34">
            <v>1</v>
          </cell>
          <cell r="P34" t="str">
            <v>US</v>
          </cell>
          <cell r="Q34">
            <v>1</v>
          </cell>
          <cell r="R34">
            <v>1</v>
          </cell>
          <cell r="S34">
            <v>1960</v>
          </cell>
          <cell r="T34">
            <v>2006</v>
          </cell>
          <cell r="U34">
            <v>1983</v>
          </cell>
          <cell r="V34">
            <v>6.2E-2</v>
          </cell>
          <cell r="X34">
            <v>6.2E-2</v>
          </cell>
          <cell r="Y34">
            <v>6.2E-2</v>
          </cell>
        </row>
        <row r="35">
          <cell r="A35">
            <v>35</v>
          </cell>
          <cell r="B35" t="str">
            <v xml:space="preserve">Ottaviano &amp; Peri (2012) </v>
          </cell>
          <cell r="C35">
            <v>72</v>
          </cell>
          <cell r="D35" t="str">
            <v xml:space="preserve">Rethinking the effects of immigration on wages </v>
          </cell>
          <cell r="E35">
            <v>2012</v>
          </cell>
          <cell r="F35" t="str">
            <v>Journal of the European Economic Association</v>
          </cell>
          <cell r="G35" t="str">
            <v>Article</v>
          </cell>
          <cell r="H35">
            <v>0</v>
          </cell>
          <cell r="I35">
            <v>1</v>
          </cell>
          <cell r="J35" t="str">
            <v>ottaviano2012rethinking</v>
          </cell>
          <cell r="K35">
            <v>2528</v>
          </cell>
          <cell r="L35">
            <v>194.46153846153845</v>
          </cell>
          <cell r="M35">
            <v>2.1669999999999998</v>
          </cell>
          <cell r="N35">
            <v>1</v>
          </cell>
          <cell r="O35">
            <v>0</v>
          </cell>
          <cell r="P35" t="str">
            <v>US</v>
          </cell>
          <cell r="Q35">
            <v>1</v>
          </cell>
          <cell r="R35">
            <v>1</v>
          </cell>
          <cell r="S35">
            <v>1960</v>
          </cell>
          <cell r="T35">
            <v>2006</v>
          </cell>
          <cell r="U35">
            <v>1983</v>
          </cell>
          <cell r="V35">
            <v>6.2E-2</v>
          </cell>
          <cell r="X35">
            <v>6.2E-2</v>
          </cell>
          <cell r="Y35">
            <v>6.2E-2</v>
          </cell>
        </row>
        <row r="36">
          <cell r="A36">
            <v>36</v>
          </cell>
          <cell r="B36" t="str">
            <v>Peri (2007)</v>
          </cell>
          <cell r="C36">
            <v>16</v>
          </cell>
          <cell r="D36" t="str">
            <v xml:space="preserve">IMMIGRANTS' COMPLEMENTARITIES AND NATIVE WAGES: EVIDENCE FROM CALIFORNIA </v>
          </cell>
          <cell r="E36">
            <v>2007</v>
          </cell>
          <cell r="F36" t="str">
            <v>NBER WP</v>
          </cell>
          <cell r="G36" t="str">
            <v>WP</v>
          </cell>
          <cell r="H36">
            <v>0</v>
          </cell>
          <cell r="I36">
            <v>0</v>
          </cell>
          <cell r="J36" t="str">
            <v>Peri2007</v>
          </cell>
          <cell r="K36">
            <v>128</v>
          </cell>
          <cell r="L36">
            <v>7.1111111111111107</v>
          </cell>
          <cell r="M36">
            <v>0</v>
          </cell>
          <cell r="N36">
            <v>0</v>
          </cell>
          <cell r="O36">
            <v>1</v>
          </cell>
          <cell r="P36" t="str">
            <v>US</v>
          </cell>
          <cell r="Q36">
            <v>1</v>
          </cell>
          <cell r="R36">
            <v>1</v>
          </cell>
          <cell r="S36">
            <v>1960</v>
          </cell>
          <cell r="T36">
            <v>2004</v>
          </cell>
          <cell r="U36">
            <v>1982</v>
          </cell>
          <cell r="V36">
            <v>6.2E-2</v>
          </cell>
          <cell r="X36">
            <v>6.2E-2</v>
          </cell>
          <cell r="Y36">
            <v>6.2E-2</v>
          </cell>
        </row>
        <row r="37">
          <cell r="A37">
            <v>37</v>
          </cell>
          <cell r="B37" t="str">
            <v>Raphael &amp; Smolensky (2009)</v>
          </cell>
          <cell r="C37">
            <v>14</v>
          </cell>
          <cell r="D37" t="str">
            <v xml:space="preserve">Immigration and Poverty in the United States </v>
          </cell>
          <cell r="E37">
            <v>2009</v>
          </cell>
          <cell r="F37" t="str">
            <v>American Economic Review</v>
          </cell>
          <cell r="G37" t="str">
            <v>Article</v>
          </cell>
          <cell r="H37">
            <v>1</v>
          </cell>
          <cell r="I37">
            <v>1</v>
          </cell>
          <cell r="J37" t="str">
            <v>raphael2009immigration</v>
          </cell>
          <cell r="K37">
            <v>92</v>
          </cell>
          <cell r="L37">
            <v>5.75</v>
          </cell>
          <cell r="M37">
            <v>2.8839999999999999</v>
          </cell>
          <cell r="N37">
            <v>1</v>
          </cell>
          <cell r="O37">
            <v>0</v>
          </cell>
          <cell r="P37" t="str">
            <v>US</v>
          </cell>
          <cell r="Q37">
            <v>1</v>
          </cell>
          <cell r="R37">
            <v>1</v>
          </cell>
          <cell r="S37">
            <v>1960</v>
          </cell>
          <cell r="T37">
            <v>2005</v>
          </cell>
          <cell r="U37">
            <v>1982.5</v>
          </cell>
          <cell r="V37">
            <v>6.2E-2</v>
          </cell>
          <cell r="X37">
            <v>6.2E-2</v>
          </cell>
          <cell r="Y37">
            <v>6.2E-2</v>
          </cell>
        </row>
        <row r="38">
          <cell r="A38">
            <v>38</v>
          </cell>
          <cell r="B38" t="str">
            <v>Romiti (2011)</v>
          </cell>
          <cell r="C38">
            <v>16</v>
          </cell>
          <cell r="D38" t="str">
            <v>Immigrants-natives complementarities in production: evidence from Italy</v>
          </cell>
          <cell r="E38">
            <v>2011</v>
          </cell>
          <cell r="F38" t="str">
            <v>CERP WP</v>
          </cell>
          <cell r="G38" t="str">
            <v>WP</v>
          </cell>
          <cell r="H38">
            <v>0</v>
          </cell>
          <cell r="I38">
            <v>0</v>
          </cell>
          <cell r="J38" t="str">
            <v>romiti2011immigrants</v>
          </cell>
          <cell r="K38">
            <v>17</v>
          </cell>
          <cell r="L38">
            <v>1.2142857142857142</v>
          </cell>
          <cell r="M38">
            <v>0</v>
          </cell>
          <cell r="N38">
            <v>0</v>
          </cell>
          <cell r="O38">
            <v>1</v>
          </cell>
          <cell r="P38" t="str">
            <v>Italy</v>
          </cell>
          <cell r="Q38">
            <v>0</v>
          </cell>
          <cell r="R38">
            <v>0</v>
          </cell>
          <cell r="S38">
            <v>1995</v>
          </cell>
          <cell r="T38">
            <v>2004</v>
          </cell>
          <cell r="U38">
            <v>1999.5</v>
          </cell>
          <cell r="W38">
            <v>3.9E-2</v>
          </cell>
          <cell r="X38">
            <v>3.9E-2</v>
          </cell>
          <cell r="Y38">
            <v>3.9E-2</v>
          </cell>
        </row>
        <row r="39">
          <cell r="A39">
            <v>39</v>
          </cell>
          <cell r="B39" t="str">
            <v>Sharpe and Bollinger (2020)</v>
          </cell>
          <cell r="C39">
            <v>9</v>
          </cell>
          <cell r="D39" t="str">
            <v xml:space="preserve">Who competes with whom? Using occupation characteristics to estimate the impact of immigration on native wages </v>
          </cell>
          <cell r="E39">
            <v>2020</v>
          </cell>
          <cell r="F39" t="str">
            <v>Labour Economics</v>
          </cell>
          <cell r="G39" t="str">
            <v>Article</v>
          </cell>
          <cell r="H39">
            <v>0</v>
          </cell>
          <cell r="I39">
            <v>0</v>
          </cell>
          <cell r="J39" t="str">
            <v>sharpe2020competes</v>
          </cell>
          <cell r="K39">
            <v>20</v>
          </cell>
          <cell r="L39">
            <v>4</v>
          </cell>
          <cell r="M39">
            <v>0.67</v>
          </cell>
          <cell r="N39">
            <v>1</v>
          </cell>
          <cell r="O39">
            <v>0</v>
          </cell>
          <cell r="P39" t="str">
            <v>US</v>
          </cell>
          <cell r="Q39">
            <v>1</v>
          </cell>
          <cell r="R39">
            <v>1</v>
          </cell>
          <cell r="S39">
            <v>1960</v>
          </cell>
          <cell r="T39">
            <v>2010</v>
          </cell>
          <cell r="U39">
            <v>1985</v>
          </cell>
          <cell r="V39">
            <v>7.0499999999999993E-2</v>
          </cell>
          <cell r="X39">
            <v>7.0499999999999993E-2</v>
          </cell>
          <cell r="Y39">
            <v>7.0499999999999993E-2</v>
          </cell>
        </row>
        <row r="40">
          <cell r="A40">
            <v>40</v>
          </cell>
          <cell r="B40" t="str">
            <v>Signorelli (2024)</v>
          </cell>
          <cell r="C40">
            <v>5</v>
          </cell>
          <cell r="D40" t="str">
            <v>Do Skilled Migrants Compete with Native Workers? Analysis of a Selective Immigration Policy</v>
          </cell>
          <cell r="E40">
            <v>2024</v>
          </cell>
          <cell r="F40" t="str">
            <v>Journal of Human Resources</v>
          </cell>
          <cell r="G40" t="str">
            <v>Article</v>
          </cell>
          <cell r="H40">
            <v>0</v>
          </cell>
          <cell r="I40">
            <v>0</v>
          </cell>
          <cell r="J40" t="str">
            <v>signorelli2024skilled</v>
          </cell>
          <cell r="K40">
            <v>22</v>
          </cell>
          <cell r="L40">
            <v>22</v>
          </cell>
          <cell r="M40">
            <v>1.2070000000000001</v>
          </cell>
          <cell r="N40">
            <v>1</v>
          </cell>
          <cell r="O40">
            <v>0</v>
          </cell>
          <cell r="P40" t="str">
            <v>France</v>
          </cell>
          <cell r="Q40">
            <v>0</v>
          </cell>
          <cell r="R40">
            <v>1</v>
          </cell>
          <cell r="S40">
            <v>2004</v>
          </cell>
          <cell r="T40">
            <v>2010</v>
          </cell>
          <cell r="U40">
            <v>2007</v>
          </cell>
          <cell r="V40">
            <v>8.1299999999999997E-2</v>
          </cell>
          <cell r="W40">
            <v>0.113</v>
          </cell>
          <cell r="X40">
            <v>0.113</v>
          </cell>
          <cell r="Y40">
            <v>0.113</v>
          </cell>
        </row>
        <row r="41">
          <cell r="A41">
            <v>41</v>
          </cell>
          <cell r="B41" t="str">
            <v>Wei et al. (2016)</v>
          </cell>
          <cell r="C41">
            <v>16</v>
          </cell>
          <cell r="D41" t="str">
            <v xml:space="preserve">Imperfect Substitution between Immigrant and Native Farm Workers in the United States </v>
          </cell>
          <cell r="E41">
            <v>2016</v>
          </cell>
          <cell r="F41" t="str">
            <v>WP</v>
          </cell>
          <cell r="G41" t="str">
            <v>WP</v>
          </cell>
          <cell r="H41">
            <v>0</v>
          </cell>
          <cell r="I41">
            <v>0</v>
          </cell>
          <cell r="J41" t="str">
            <v>wei2016imperfect</v>
          </cell>
          <cell r="K41">
            <v>7</v>
          </cell>
          <cell r="L41">
            <v>0.77777777777777779</v>
          </cell>
          <cell r="M41">
            <v>0</v>
          </cell>
          <cell r="N41">
            <v>0</v>
          </cell>
          <cell r="O41">
            <v>0</v>
          </cell>
          <cell r="P41" t="str">
            <v>US</v>
          </cell>
          <cell r="Q41">
            <v>1</v>
          </cell>
          <cell r="R41">
            <v>1</v>
          </cell>
          <cell r="S41">
            <v>1989</v>
          </cell>
          <cell r="T41">
            <v>2012</v>
          </cell>
          <cell r="U41">
            <v>2000.5</v>
          </cell>
          <cell r="V41">
            <v>0.111</v>
          </cell>
          <cell r="W41">
            <v>0.1055</v>
          </cell>
          <cell r="X41">
            <v>0.1055</v>
          </cell>
          <cell r="Y41">
            <v>0.1055</v>
          </cell>
        </row>
        <row r="42">
          <cell r="A42">
            <v>42</v>
          </cell>
          <cell r="B42" t="str">
            <v>Wei et al. (2019)</v>
          </cell>
          <cell r="C42">
            <v>18</v>
          </cell>
          <cell r="D42" t="str">
            <v>Substitution between Immigrant and Native Farmworkers in the United States: Does Legal Status Matter?</v>
          </cell>
          <cell r="E42">
            <v>2019</v>
          </cell>
          <cell r="F42" t="str">
            <v>IZA Journal of Development and Migration</v>
          </cell>
          <cell r="G42" t="str">
            <v>Article</v>
          </cell>
          <cell r="H42">
            <v>0</v>
          </cell>
          <cell r="I42">
            <v>0</v>
          </cell>
          <cell r="J42" t="str">
            <v>wei2019substitution</v>
          </cell>
          <cell r="K42">
            <v>10</v>
          </cell>
          <cell r="L42">
            <v>1.6666666666666667</v>
          </cell>
          <cell r="M42">
            <v>0.23899999999999999</v>
          </cell>
          <cell r="N42">
            <v>1</v>
          </cell>
          <cell r="O42">
            <v>0</v>
          </cell>
          <cell r="P42" t="str">
            <v>US</v>
          </cell>
          <cell r="Q42">
            <v>1</v>
          </cell>
          <cell r="R42">
            <v>1</v>
          </cell>
          <cell r="S42">
            <v>1989</v>
          </cell>
          <cell r="T42">
            <v>2012</v>
          </cell>
          <cell r="U42">
            <v>2000.5</v>
          </cell>
          <cell r="V42">
            <v>0.111</v>
          </cell>
          <cell r="W42">
            <v>0.1055</v>
          </cell>
          <cell r="X42">
            <v>0.1055</v>
          </cell>
          <cell r="Y42">
            <v>0.1055</v>
          </cell>
        </row>
        <row r="43">
          <cell r="B43" t="str">
            <v xml:space="preserve">Borjas et al. (2011) </v>
          </cell>
          <cell r="D43" t="str">
            <v>Substitution Between Immigrants, Natives, and Skill Groups</v>
          </cell>
          <cell r="E43">
            <v>2011</v>
          </cell>
          <cell r="F43" t="str">
            <v>NBER WP</v>
          </cell>
          <cell r="G43" t="str">
            <v>WP</v>
          </cell>
          <cell r="H43">
            <v>0</v>
          </cell>
          <cell r="I43">
            <v>0</v>
          </cell>
          <cell r="J43" t="str">
            <v>George2011</v>
          </cell>
          <cell r="K43">
            <v>62</v>
          </cell>
          <cell r="L43">
            <v>4.4285714285714288</v>
          </cell>
          <cell r="M43">
            <v>0</v>
          </cell>
          <cell r="N43">
            <v>0</v>
          </cell>
          <cell r="O43">
            <v>1</v>
          </cell>
          <cell r="P43" t="str">
            <v>US</v>
          </cell>
          <cell r="Q43">
            <v>1</v>
          </cell>
          <cell r="R43">
            <v>1</v>
          </cell>
          <cell r="S43">
            <v>1960</v>
          </cell>
          <cell r="T43">
            <v>2006</v>
          </cell>
          <cell r="U43">
            <v>1983</v>
          </cell>
          <cell r="V43">
            <v>6.2E-2</v>
          </cell>
          <cell r="X43">
            <v>6.2E-2</v>
          </cell>
          <cell r="Y43">
            <v>6.2E-2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"/>
      <sheetName val="Var description"/>
      <sheetName val="Sheet2"/>
      <sheetName val="ID country"/>
    </sheetNames>
    <sheetDataSet>
      <sheetData sheetId="0"/>
      <sheetData sheetId="1"/>
      <sheetData sheetId="2"/>
      <sheetData sheetId="3">
        <row r="2">
          <cell r="B2" t="str">
            <v>US</v>
          </cell>
          <cell r="C2">
            <v>10</v>
          </cell>
        </row>
        <row r="3">
          <cell r="B3" t="str">
            <v>Germany</v>
          </cell>
          <cell r="C3">
            <v>5</v>
          </cell>
        </row>
        <row r="4">
          <cell r="B4" t="str">
            <v>UK</v>
          </cell>
          <cell r="C4">
            <v>9</v>
          </cell>
        </row>
        <row r="5">
          <cell r="B5" t="str">
            <v>Australia, Britain, Canada, Israel, US</v>
          </cell>
          <cell r="C5">
            <v>1</v>
          </cell>
        </row>
        <row r="6">
          <cell r="B6" t="str">
            <v>Australia, Canada, Israel, US</v>
          </cell>
          <cell r="C6">
            <v>1</v>
          </cell>
        </row>
        <row r="7">
          <cell r="B7" t="str">
            <v>Britain, Canada, Israel, US</v>
          </cell>
          <cell r="C7">
            <v>1</v>
          </cell>
        </row>
        <row r="8">
          <cell r="B8" t="str">
            <v>Australia, Britain, Canada, US</v>
          </cell>
          <cell r="C8">
            <v>1</v>
          </cell>
        </row>
        <row r="9">
          <cell r="B9" t="str">
            <v>France</v>
          </cell>
          <cell r="C9">
            <v>4</v>
          </cell>
        </row>
        <row r="10">
          <cell r="B10" t="str">
            <v>Canada</v>
          </cell>
          <cell r="C10">
            <v>2</v>
          </cell>
        </row>
        <row r="11">
          <cell r="B11" t="str">
            <v>Switzerland</v>
          </cell>
          <cell r="C11">
            <v>8</v>
          </cell>
        </row>
        <row r="12">
          <cell r="B12" t="str">
            <v>Colombia</v>
          </cell>
          <cell r="C12">
            <v>3</v>
          </cell>
        </row>
        <row r="13">
          <cell r="B13" t="str">
            <v>Norway</v>
          </cell>
          <cell r="C13">
            <v>7</v>
          </cell>
        </row>
        <row r="14">
          <cell r="B14" t="str">
            <v>Italy</v>
          </cell>
          <cell r="C14">
            <v>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lára Kantová" id="{6B9FBAF4-D292-864B-AA00-CE082F922E1C}" userId="S::72434985@cuni.cz::56e7cd03-9a63-4ab0-8d19-3ca61fd1545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" dT="2023-04-04T17:01:43.97" personId="{6B9FBAF4-D292-864B-AA00-CE082F922E1C}" id="{8E451891-A569-DC46-95A3-1BEBFA87F820}">
    <text>x&gt;=196 (median 192)</text>
  </threadedComment>
  <threadedComment ref="O1" dT="2023-03-02T13:39:15.97" personId="{6B9FBAF4-D292-864B-AA00-CE082F922E1C}" id="{D5DA555F-112F-3249-8C3C-22D1D1DFA82D}">
    <text>=0 if only full-time</text>
  </threadedComment>
  <threadedComment ref="O1" dT="2023-03-09T09:19:53.61" personId="{6B9FBAF4-D292-864B-AA00-CE082F922E1C}" id="{8561A356-AF7E-5746-8812-526BED6F45DC}" parentId="{D5DA555F-112F-3249-8C3C-22D1D1DFA82D}">
    <text>in computing wages</text>
  </threadedComment>
  <threadedComment ref="P1" dT="2023-03-08T14:54:43.57" personId="{6B9FBAF4-D292-864B-AA00-CE082F922E1C}" id="{42048847-2461-6C48-AB52-7C9B5C7F58D3}">
    <text>&gt;20 years</text>
  </threadedComment>
  <threadedComment ref="Q1" dT="2023-03-08T14:54:54.94" personId="{6B9FBAF4-D292-864B-AA00-CE082F922E1C}" id="{A9CF9F7D-09FA-A840-ACA5-A1D316CEDBD1}">
    <text>&lt; 20 years</text>
  </threadedComment>
  <threadedComment ref="R1" dT="2023-03-08T15:01:10.33" personId="{6B9FBAF4-D292-864B-AA00-CE082F922E1C}" id="{FA2D9333-754E-7746-86CF-256C93E85A8F}">
    <text>bc and above, “some college”</text>
  </threadedComment>
  <threadedComment ref="S1" dT="2023-03-08T15:01:20.40" personId="{6B9FBAF4-D292-864B-AA00-CE082F922E1C}" id="{A406E3C4-CFBC-A440-BD92-0F4F0745282B}">
    <text>below bc, hs, hs dropouts.</text>
  </threadedComment>
  <threadedComment ref="AB1" dT="2022-09-21T07:52:40.23" personId="{6B9FBAF4-D292-864B-AA00-CE082F922E1C}" id="{3406DF94-9060-6341-96AC-8892C562CCFC}">
    <text>US/Canada (EN speaking) =1, Europe/other = 0</text>
  </threadedComment>
  <threadedComment ref="AJ1" dT="2023-03-02T11:24:40.47" personId="{6B9FBAF4-D292-864B-AA00-CE082F922E1C}" id="{32FCA8CF-487B-1F41-AB88-94421A85628B}">
    <text>national = 1, regional = 0
western Germany</text>
  </threadedComment>
  <threadedComment ref="AK1" dT="2023-04-25T13:34:36.00" personId="{6B9FBAF4-D292-864B-AA00-CE082F922E1C}" id="{8C806552-516F-6844-B7E9-7CB93173EC5A}">
    <text>38_Lu (2022) Lasso estimates (i IV Lasso estimates)</text>
  </threadedComment>
  <threadedComment ref="AS1" dT="2023-04-04T16:20:59.91" personId="{6B9FBAF4-D292-864B-AA00-CE082F922E1C}" id="{02D54161-B3FC-814D-8B9E-F7DBC6CEA3DA}">
    <text>journals with IF (vynechány wp a žurnály s 0 IF)</text>
  </threadedComment>
  <threadedComment ref="D254" dT="2022-12-20T16:32:55.75" personId="{6B9FBAF4-D292-864B-AA00-CE082F922E1C}" id="{F53FBF68-C121-6B41-9575-64E6B6299BE9}">
    <text>byla nula</text>
  </threadedComment>
  <threadedComment ref="D259" dT="2022-12-20T16:32:55.75" personId="{6B9FBAF4-D292-864B-AA00-CE082F922E1C}" id="{EA2EFDC0-3943-BC47-884F-858DE9FB9498}">
    <text>byla nula</text>
  </threadedComment>
  <threadedComment ref="E369" dT="2022-09-16T12:24:38.75" personId="{6B9FBAF4-D292-864B-AA00-CE082F922E1C}" id="{E6C20B53-72FD-4149-9076-E32C6A5DF5B2}">
    <text>dle mého chyba ve studii, reportují 0,41</text>
  </threadedComment>
  <threadedComment ref="C598" dT="2023-03-16T10:42:52.19" personId="{6B9FBAF4-D292-864B-AA00-CE082F922E1C}" id="{7A35A42B-BD27-3143-B211-20A2DB733388}">
    <text xml:space="preserve">migrant is defined as anyone who was living in Venezuela 5 years ago 
</text>
  </threadedComment>
  <threadedComment ref="AK652" dT="2023-04-25T13:33:57.07" personId="{6B9FBAF4-D292-864B-AA00-CE082F922E1C}" id="{F0A267C3-9E9C-5E4C-BCF5-6B38DA1A11A1}">
    <text>Lasso estimates</text>
  </threadedComment>
  <threadedComment ref="D785" dT="2023-03-22T16:10:01.82" personId="{6B9FBAF4-D292-864B-AA00-CE082F922E1C}" id="{106D8653-69B6-E34A-8598-1E1303B26303}">
    <text>-0,817 je v paperu</text>
  </threadedComment>
  <threadedComment ref="D787" dT="2023-03-22T16:10:31.38" personId="{6B9FBAF4-D292-864B-AA00-CE082F922E1C}" id="{7456169F-D935-3D40-8D38-174E4E81307F}">
    <text>-0,7559 je v paperu</text>
  </threadedComment>
  <threadedComment ref="D792" dT="2023-03-22T16:11:01.88" personId="{6B9FBAF4-D292-864B-AA00-CE082F922E1C}" id="{A1740496-7792-0A47-83B3-D6768D830D51}">
    <text>-0,754 je v paperu</text>
  </threadedComment>
  <threadedComment ref="AK1015" dT="2023-03-14T11:37:35.87" personId="{6B9FBAF4-D292-864B-AA00-CE082F922E1C}" id="{547654BF-C6A7-AE49-A1D9-0B7DDB2684E8}">
    <text>ostatní elasticity instrument, ale u týhle nepíšou nic</text>
  </threadedComment>
  <threadedComment ref="D1068" dT="2023-08-31T18:09:18.85" personId="{6B9FBAF4-D292-864B-AA00-CE082F922E1C}" id="{01C62B2D-25B0-3E4C-96EF-7DFF8AD6C54C}">
    <text>+0.528</text>
  </threadedComment>
  <threadedComment ref="E1068" dT="2023-08-23T16:07:26.00" personId="{6B9FBAF4-D292-864B-AA00-CE082F922E1C}" id="{4C20D850-A6C3-F648-AC3E-DD349D20F901}">
    <text>je 0.00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8478-E6F3-1E47-AAE8-499FC52F8C06}">
  <dimension ref="A1:BE1092"/>
  <sheetViews>
    <sheetView tabSelected="1" workbookViewId="0">
      <pane xSplit="4" ySplit="1" topLeftCell="AC1058" activePane="bottomRight" state="frozen"/>
      <selection pane="topRight" activeCell="E1" sqref="E1"/>
      <selection pane="bottomLeft" activeCell="A2" sqref="A2"/>
      <selection pane="bottomRight" activeCell="AI1" sqref="AI1:AI1048576"/>
    </sheetView>
  </sheetViews>
  <sheetFormatPr baseColWidth="10" defaultRowHeight="16" x14ac:dyDescent="0.2"/>
  <cols>
    <col min="1" max="1" width="6" customWidth="1"/>
    <col min="2" max="2" width="4.6640625" customWidth="1"/>
    <col min="3" max="3" width="28.1640625" customWidth="1"/>
    <col min="4" max="4" width="13" bestFit="1" customWidth="1"/>
    <col min="14" max="26" width="15.83203125" customWidth="1"/>
    <col min="28" max="28" width="15.83203125" customWidth="1"/>
    <col min="30" max="41" width="15.83203125" customWidth="1"/>
    <col min="42" max="42" width="15.83203125" style="21" customWidth="1"/>
    <col min="43" max="44" width="15.83203125" customWidth="1"/>
    <col min="49" max="50" width="24.1640625" customWidth="1"/>
    <col min="51" max="57" width="15.83203125" customWidth="1"/>
  </cols>
  <sheetData>
    <row r="1" spans="1:57" x14ac:dyDescent="0.2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5" t="s">
        <v>38</v>
      </c>
      <c r="AN1" s="5" t="s">
        <v>39</v>
      </c>
      <c r="AO1" s="5" t="s">
        <v>40</v>
      </c>
      <c r="AP1" s="19" t="s">
        <v>41</v>
      </c>
      <c r="AQ1" s="7" t="s">
        <v>42</v>
      </c>
      <c r="AR1" s="6" t="s">
        <v>43</v>
      </c>
      <c r="AS1" s="6" t="s">
        <v>44</v>
      </c>
      <c r="AT1" s="6" t="s">
        <v>45</v>
      </c>
      <c r="AU1" s="6" t="s">
        <v>110</v>
      </c>
      <c r="AV1" s="6" t="s">
        <v>46</v>
      </c>
      <c r="AW1" s="8" t="s">
        <v>47</v>
      </c>
      <c r="AX1" s="8" t="s">
        <v>48</v>
      </c>
      <c r="AY1" s="8" t="s">
        <v>49</v>
      </c>
      <c r="AZ1" s="8" t="s">
        <v>50</v>
      </c>
      <c r="BA1" s="8" t="s">
        <v>51</v>
      </c>
      <c r="BB1" s="8" t="s">
        <v>52</v>
      </c>
      <c r="BC1" s="8" t="s">
        <v>53</v>
      </c>
      <c r="BD1" s="8" t="s">
        <v>54</v>
      </c>
      <c r="BE1" s="8" t="s">
        <v>55</v>
      </c>
    </row>
    <row r="2" spans="1:57" ht="17" x14ac:dyDescent="0.2">
      <c r="A2">
        <v>1</v>
      </c>
      <c r="B2">
        <v>48</v>
      </c>
      <c r="C2" s="9" t="s">
        <v>56</v>
      </c>
      <c r="D2">
        <v>4.3999999999999997E-2</v>
      </c>
      <c r="E2">
        <v>2.3E-2</v>
      </c>
      <c r="F2">
        <f>1/E2</f>
        <v>43.478260869565219</v>
      </c>
      <c r="G2">
        <f>D2/E2</f>
        <v>1.9130434782608694</v>
      </c>
      <c r="H2">
        <f>1/B2</f>
        <v>2.0833333333333332E-2</v>
      </c>
      <c r="I2">
        <f>SQRT(H2)</f>
        <v>0.14433756729740643</v>
      </c>
      <c r="J2">
        <f>1/SQRT(K2)</f>
        <v>3.125E-2</v>
      </c>
      <c r="K2">
        <v>1024</v>
      </c>
      <c r="L2">
        <f>LOG(K2)</f>
        <v>3.0102999566398121</v>
      </c>
      <c r="M2">
        <v>1</v>
      </c>
      <c r="N2">
        <v>1</v>
      </c>
      <c r="O2">
        <v>1</v>
      </c>
      <c r="P2">
        <v>0</v>
      </c>
      <c r="Q2">
        <v>0</v>
      </c>
      <c r="R2">
        <v>0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0</v>
      </c>
      <c r="Z2">
        <v>1</v>
      </c>
      <c r="AA2">
        <v>0</v>
      </c>
      <c r="AB2">
        <v>1</v>
      </c>
      <c r="AC2">
        <f>VLOOKUP(A2,[1]Sheet1!$A$2:$Y$43,25,FALSE)</f>
        <v>0.17599999999999999</v>
      </c>
      <c r="AD2">
        <v>1</v>
      </c>
      <c r="AE2">
        <v>1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1</v>
      </c>
      <c r="AO2">
        <v>1</v>
      </c>
      <c r="AP2" s="21">
        <f>VLOOKUP(A2,[1]Sheet1!$A$2:$U$43,13,FALSE)</f>
        <v>0.128</v>
      </c>
      <c r="AQ2">
        <f>VLOOKUP(A2,[1]Sheet1!$A$2:$U$43,12,FALSE)</f>
        <v>1.8333333333333333</v>
      </c>
      <c r="AR2">
        <f t="shared" ref="AR2:AR61" si="0">LOG(AQ2)</f>
        <v>0.2632414347745814</v>
      </c>
      <c r="AS2">
        <f>VLOOKUP(A2,[1]Sheet1!$A$2:$U$43,14,FALSE)</f>
        <v>1</v>
      </c>
      <c r="AT2">
        <f>VLOOKUP(A2,[1]Sheet1!$A$2:$U$43,8,FALSE)</f>
        <v>0</v>
      </c>
      <c r="AU2">
        <f>VLOOKUP(A2,[1]Sheet1!$A$2:$U$43,9,FALSE)</f>
        <v>0</v>
      </c>
      <c r="AV2">
        <f>VLOOKUP(A2,[1]Sheet1!$A$2:$U$43,15,FALSE)</f>
        <v>0</v>
      </c>
      <c r="AW2" t="str">
        <f>VLOOKUP(A2,[1]Sheet1!$A$2:$U$43,6,FALSE)</f>
        <v>Education Economics</v>
      </c>
      <c r="AX2">
        <f>VLOOKUP(A2,[1]Sheet1!$A$2:$U$43,5,FALSE)</f>
        <v>2013</v>
      </c>
      <c r="AY2">
        <f>LOG(AX2)</f>
        <v>3.3038437748886547</v>
      </c>
      <c r="AZ2">
        <f>AX2-BA2</f>
        <v>12</v>
      </c>
      <c r="BA2">
        <v>2001</v>
      </c>
      <c r="BB2">
        <v>2001</v>
      </c>
      <c r="BC2" t="s">
        <v>57</v>
      </c>
      <c r="BD2">
        <f>VLOOKUP(BC2,'[2]ID country'!$B$2:$C$14,2,FALSE)</f>
        <v>2</v>
      </c>
      <c r="BE2">
        <f>(BA2+BB2)/2</f>
        <v>2001</v>
      </c>
    </row>
    <row r="3" spans="1:57" ht="17" x14ac:dyDescent="0.2">
      <c r="A3">
        <v>1</v>
      </c>
      <c r="B3">
        <v>48</v>
      </c>
      <c r="C3" s="9" t="s">
        <v>56</v>
      </c>
      <c r="D3">
        <v>-8.0000000000000002E-3</v>
      </c>
      <c r="E3">
        <v>1.6E-2</v>
      </c>
      <c r="F3">
        <f t="shared" ref="F3:F66" si="1">1/E3</f>
        <v>62.5</v>
      </c>
      <c r="G3">
        <f t="shared" ref="G3:G56" si="2">D3/E3</f>
        <v>-0.5</v>
      </c>
      <c r="H3">
        <f t="shared" ref="H3:H66" si="3">1/B3</f>
        <v>2.0833333333333332E-2</v>
      </c>
      <c r="I3">
        <f t="shared" ref="I3:I66" si="4">SQRT(H3)</f>
        <v>0.14433756729740643</v>
      </c>
      <c r="J3">
        <f>1/SQRT(K3)</f>
        <v>3.125E-2</v>
      </c>
      <c r="K3">
        <v>1024</v>
      </c>
      <c r="L3">
        <f t="shared" ref="L3:L66" si="5">LOG(K3)</f>
        <v>3.0102999566398121</v>
      </c>
      <c r="M3">
        <v>1</v>
      </c>
      <c r="N3">
        <v>1</v>
      </c>
      <c r="O3">
        <v>1</v>
      </c>
      <c r="P3">
        <v>0</v>
      </c>
      <c r="Q3">
        <v>0</v>
      </c>
      <c r="R3">
        <v>0</v>
      </c>
      <c r="S3">
        <v>1</v>
      </c>
      <c r="T3">
        <v>1</v>
      </c>
      <c r="U3">
        <v>1</v>
      </c>
      <c r="V3">
        <v>1</v>
      </c>
      <c r="W3">
        <v>1</v>
      </c>
      <c r="X3">
        <v>0</v>
      </c>
      <c r="Y3">
        <v>0</v>
      </c>
      <c r="Z3">
        <v>1</v>
      </c>
      <c r="AA3">
        <v>0</v>
      </c>
      <c r="AB3">
        <v>1</v>
      </c>
      <c r="AC3">
        <f>VLOOKUP(A3,[1]Sheet1!$A$2:$Y$43,25,FALSE)</f>
        <v>0.17599999999999999</v>
      </c>
      <c r="AD3">
        <v>1</v>
      </c>
      <c r="AE3">
        <v>1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1</v>
      </c>
      <c r="AO3">
        <v>1</v>
      </c>
      <c r="AP3" s="21">
        <f>VLOOKUP(A3,[1]Sheet1!$A$2:$U$43,13,FALSE)</f>
        <v>0.128</v>
      </c>
      <c r="AQ3">
        <f>VLOOKUP(A3,[1]Sheet1!$A$2:$U$43,12,FALSE)</f>
        <v>1.8333333333333333</v>
      </c>
      <c r="AR3">
        <f t="shared" si="0"/>
        <v>0.2632414347745814</v>
      </c>
      <c r="AS3">
        <f>VLOOKUP(A3,[1]Sheet1!$A$2:$U$43,14,FALSE)</f>
        <v>1</v>
      </c>
      <c r="AT3">
        <f>VLOOKUP(A3,[1]Sheet1!$A$2:$U$43,8,FALSE)</f>
        <v>0</v>
      </c>
      <c r="AU3">
        <f>VLOOKUP(A3,[1]Sheet1!$A$2:$U$43,9,FALSE)</f>
        <v>0</v>
      </c>
      <c r="AV3">
        <f>VLOOKUP(A3,[1]Sheet1!$A$2:$U$43,15,FALSE)</f>
        <v>0</v>
      </c>
      <c r="AW3" t="str">
        <f>VLOOKUP(A3,[1]Sheet1!$A$2:$U$43,6,FALSE)</f>
        <v>Education Economics</v>
      </c>
      <c r="AX3">
        <f>VLOOKUP(A3,[1]Sheet1!$A$2:$U$43,5,FALSE)</f>
        <v>2013</v>
      </c>
      <c r="AY3">
        <f t="shared" ref="AY3:AY66" si="6">LOG(AX3)</f>
        <v>3.3038437748886547</v>
      </c>
      <c r="AZ3">
        <f t="shared" ref="AZ3:AZ66" si="7">AX3-BA3</f>
        <v>12</v>
      </c>
      <c r="BA3">
        <v>2001</v>
      </c>
      <c r="BB3">
        <v>2001</v>
      </c>
      <c r="BC3" t="s">
        <v>57</v>
      </c>
      <c r="BD3">
        <f>VLOOKUP(BC3,'[2]ID country'!$B$2:$C$14,2,FALSE)</f>
        <v>2</v>
      </c>
      <c r="BE3">
        <f t="shared" ref="BE3:BE66" si="8">(BA3+BB3)/2</f>
        <v>2001</v>
      </c>
    </row>
    <row r="4" spans="1:57" ht="17" x14ac:dyDescent="0.2">
      <c r="A4">
        <v>1</v>
      </c>
      <c r="B4">
        <v>48</v>
      </c>
      <c r="C4" s="9" t="s">
        <v>56</v>
      </c>
      <c r="D4">
        <v>-4.0000000000000001E-3</v>
      </c>
      <c r="E4">
        <v>2.8000000000000001E-2</v>
      </c>
      <c r="F4">
        <f>1/E4</f>
        <v>35.714285714285715</v>
      </c>
      <c r="G4">
        <f t="shared" si="2"/>
        <v>-0.14285714285714285</v>
      </c>
      <c r="H4">
        <f>1/B4</f>
        <v>2.0833333333333332E-2</v>
      </c>
      <c r="I4">
        <f t="shared" si="4"/>
        <v>0.14433756729740643</v>
      </c>
      <c r="J4">
        <f t="shared" ref="J4:J67" si="9">1/SQRT(K4)</f>
        <v>3.125E-2</v>
      </c>
      <c r="K4">
        <v>1024</v>
      </c>
      <c r="L4">
        <f t="shared" si="5"/>
        <v>3.0102999566398121</v>
      </c>
      <c r="M4">
        <v>1</v>
      </c>
      <c r="N4">
        <v>1</v>
      </c>
      <c r="O4">
        <v>1</v>
      </c>
      <c r="P4">
        <v>0</v>
      </c>
      <c r="Q4">
        <v>0</v>
      </c>
      <c r="R4">
        <v>1</v>
      </c>
      <c r="S4">
        <v>0</v>
      </c>
      <c r="T4">
        <v>1</v>
      </c>
      <c r="U4">
        <v>1</v>
      </c>
      <c r="V4">
        <v>1</v>
      </c>
      <c r="W4">
        <v>1</v>
      </c>
      <c r="X4">
        <v>0</v>
      </c>
      <c r="Y4">
        <v>0</v>
      </c>
      <c r="Z4">
        <v>1</v>
      </c>
      <c r="AA4">
        <v>0</v>
      </c>
      <c r="AB4">
        <v>1</v>
      </c>
      <c r="AC4">
        <f>VLOOKUP(A4,[1]Sheet1!$A$2:$Y$43,25,FALSE)</f>
        <v>0.17599999999999999</v>
      </c>
      <c r="AD4">
        <v>1</v>
      </c>
      <c r="AE4">
        <v>1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1</v>
      </c>
      <c r="AO4">
        <v>1</v>
      </c>
      <c r="AP4" s="21">
        <f>VLOOKUP(A4,[1]Sheet1!$A$2:$U$43,13,FALSE)</f>
        <v>0.128</v>
      </c>
      <c r="AQ4">
        <f>VLOOKUP(A4,[1]Sheet1!$A$2:$U$43,12,FALSE)</f>
        <v>1.8333333333333333</v>
      </c>
      <c r="AR4">
        <f t="shared" si="0"/>
        <v>0.2632414347745814</v>
      </c>
      <c r="AS4">
        <f>VLOOKUP(A4,[1]Sheet1!$A$2:$U$43,14,FALSE)</f>
        <v>1</v>
      </c>
      <c r="AT4">
        <f>VLOOKUP(A4,[1]Sheet1!$A$2:$U$43,8,FALSE)</f>
        <v>0</v>
      </c>
      <c r="AU4">
        <f>VLOOKUP(A4,[1]Sheet1!$A$2:$U$43,9,FALSE)</f>
        <v>0</v>
      </c>
      <c r="AV4">
        <f>VLOOKUP(A4,[1]Sheet1!$A$2:$U$43,15,FALSE)</f>
        <v>0</v>
      </c>
      <c r="AW4" t="str">
        <f>VLOOKUP(A4,[1]Sheet1!$A$2:$U$43,6,FALSE)</f>
        <v>Education Economics</v>
      </c>
      <c r="AX4">
        <f>VLOOKUP(A4,[1]Sheet1!$A$2:$U$43,5,FALSE)</f>
        <v>2013</v>
      </c>
      <c r="AY4">
        <f t="shared" si="6"/>
        <v>3.3038437748886547</v>
      </c>
      <c r="AZ4">
        <f t="shared" si="7"/>
        <v>12</v>
      </c>
      <c r="BA4">
        <v>2001</v>
      </c>
      <c r="BB4">
        <v>2001</v>
      </c>
      <c r="BC4" t="s">
        <v>57</v>
      </c>
      <c r="BD4">
        <f>VLOOKUP(BC4,'[2]ID country'!$B$2:$C$14,2,FALSE)</f>
        <v>2</v>
      </c>
      <c r="BE4">
        <f t="shared" si="8"/>
        <v>2001</v>
      </c>
    </row>
    <row r="5" spans="1:57" ht="17" x14ac:dyDescent="0.2">
      <c r="A5">
        <v>1</v>
      </c>
      <c r="B5">
        <v>48</v>
      </c>
      <c r="C5" s="9" t="s">
        <v>56</v>
      </c>
      <c r="D5">
        <v>-0.115</v>
      </c>
      <c r="E5">
        <v>3.7999999999999999E-2</v>
      </c>
      <c r="F5">
        <f t="shared" si="1"/>
        <v>26.315789473684212</v>
      </c>
      <c r="G5">
        <f t="shared" si="2"/>
        <v>-3.0263157894736845</v>
      </c>
      <c r="H5">
        <f t="shared" si="3"/>
        <v>2.0833333333333332E-2</v>
      </c>
      <c r="I5">
        <f t="shared" si="4"/>
        <v>0.14433756729740643</v>
      </c>
      <c r="J5">
        <f t="shared" si="9"/>
        <v>3.125E-2</v>
      </c>
      <c r="K5">
        <v>1024</v>
      </c>
      <c r="L5">
        <f t="shared" si="5"/>
        <v>3.0102999566398121</v>
      </c>
      <c r="M5">
        <v>1</v>
      </c>
      <c r="N5">
        <v>1</v>
      </c>
      <c r="O5">
        <v>1</v>
      </c>
      <c r="P5">
        <v>0</v>
      </c>
      <c r="Q5">
        <v>0</v>
      </c>
      <c r="R5">
        <v>1</v>
      </c>
      <c r="S5">
        <v>0</v>
      </c>
      <c r="T5">
        <v>1</v>
      </c>
      <c r="U5">
        <v>1</v>
      </c>
      <c r="V5">
        <v>1</v>
      </c>
      <c r="W5">
        <v>1</v>
      </c>
      <c r="X5">
        <v>0</v>
      </c>
      <c r="Y5">
        <v>0</v>
      </c>
      <c r="Z5">
        <v>1</v>
      </c>
      <c r="AA5">
        <v>0</v>
      </c>
      <c r="AB5">
        <v>1</v>
      </c>
      <c r="AC5">
        <f>VLOOKUP(A5,[1]Sheet1!$A$2:$Y$43,25,FALSE)</f>
        <v>0.17599999999999999</v>
      </c>
      <c r="AD5">
        <v>1</v>
      </c>
      <c r="AE5">
        <v>1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1</v>
      </c>
      <c r="AO5">
        <v>1</v>
      </c>
      <c r="AP5" s="21">
        <f>VLOOKUP(A5,[1]Sheet1!$A$2:$U$43,13,FALSE)</f>
        <v>0.128</v>
      </c>
      <c r="AQ5">
        <f>VLOOKUP(A5,[1]Sheet1!$A$2:$U$43,12,FALSE)</f>
        <v>1.8333333333333333</v>
      </c>
      <c r="AR5">
        <f t="shared" si="0"/>
        <v>0.2632414347745814</v>
      </c>
      <c r="AS5">
        <f>VLOOKUP(A5,[1]Sheet1!$A$2:$U$43,14,FALSE)</f>
        <v>1</v>
      </c>
      <c r="AT5">
        <f>VLOOKUP(A5,[1]Sheet1!$A$2:$U$43,8,FALSE)</f>
        <v>0</v>
      </c>
      <c r="AU5">
        <f>VLOOKUP(A5,[1]Sheet1!$A$2:$U$43,9,FALSE)</f>
        <v>0</v>
      </c>
      <c r="AV5">
        <f>VLOOKUP(A5,[1]Sheet1!$A$2:$U$43,15,FALSE)</f>
        <v>0</v>
      </c>
      <c r="AW5" t="str">
        <f>VLOOKUP(A5,[1]Sheet1!$A$2:$U$43,6,FALSE)</f>
        <v>Education Economics</v>
      </c>
      <c r="AX5">
        <f>VLOOKUP(A5,[1]Sheet1!$A$2:$U$43,5,FALSE)</f>
        <v>2013</v>
      </c>
      <c r="AY5">
        <f t="shared" si="6"/>
        <v>3.3038437748886547</v>
      </c>
      <c r="AZ5">
        <f t="shared" si="7"/>
        <v>12</v>
      </c>
      <c r="BA5">
        <v>2001</v>
      </c>
      <c r="BB5">
        <v>2001</v>
      </c>
      <c r="BC5" t="s">
        <v>57</v>
      </c>
      <c r="BD5">
        <f>VLOOKUP(BC5,'[2]ID country'!$B$2:$C$14,2,FALSE)</f>
        <v>2</v>
      </c>
      <c r="BE5">
        <f t="shared" si="8"/>
        <v>2001</v>
      </c>
    </row>
    <row r="6" spans="1:57" ht="17" x14ac:dyDescent="0.2">
      <c r="A6">
        <v>1</v>
      </c>
      <c r="B6">
        <v>48</v>
      </c>
      <c r="C6" s="9" t="s">
        <v>56</v>
      </c>
      <c r="D6">
        <v>-5.0000000000000001E-3</v>
      </c>
      <c r="E6">
        <v>1.4E-2</v>
      </c>
      <c r="F6">
        <f t="shared" si="1"/>
        <v>71.428571428571431</v>
      </c>
      <c r="G6">
        <f t="shared" si="2"/>
        <v>-0.35714285714285715</v>
      </c>
      <c r="H6">
        <f t="shared" si="3"/>
        <v>2.0833333333333332E-2</v>
      </c>
      <c r="I6">
        <f t="shared" si="4"/>
        <v>0.14433756729740643</v>
      </c>
      <c r="J6">
        <f t="shared" si="9"/>
        <v>3.125E-2</v>
      </c>
      <c r="K6">
        <v>1024</v>
      </c>
      <c r="L6">
        <f t="shared" si="5"/>
        <v>3.0102999566398121</v>
      </c>
      <c r="M6">
        <v>1</v>
      </c>
      <c r="N6">
        <v>1</v>
      </c>
      <c r="O6">
        <v>1</v>
      </c>
      <c r="P6">
        <v>0</v>
      </c>
      <c r="Q6">
        <v>0</v>
      </c>
      <c r="R6">
        <v>0</v>
      </c>
      <c r="S6">
        <v>1</v>
      </c>
      <c r="T6">
        <v>1</v>
      </c>
      <c r="U6">
        <v>1</v>
      </c>
      <c r="V6">
        <v>1</v>
      </c>
      <c r="W6">
        <v>1</v>
      </c>
      <c r="X6">
        <v>0</v>
      </c>
      <c r="Y6">
        <v>0</v>
      </c>
      <c r="Z6">
        <v>1</v>
      </c>
      <c r="AA6">
        <v>0</v>
      </c>
      <c r="AB6">
        <v>1</v>
      </c>
      <c r="AC6">
        <f>VLOOKUP(A6,[1]Sheet1!$A$2:$Y$43,25,FALSE)</f>
        <v>0.17599999999999999</v>
      </c>
      <c r="AD6">
        <v>1</v>
      </c>
      <c r="AE6">
        <v>1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1</v>
      </c>
      <c r="AO6">
        <v>1</v>
      </c>
      <c r="AP6" s="21">
        <f>VLOOKUP(A6,[1]Sheet1!$A$2:$U$43,13,FALSE)</f>
        <v>0.128</v>
      </c>
      <c r="AQ6">
        <f>VLOOKUP(A6,[1]Sheet1!$A$2:$U$43,12,FALSE)</f>
        <v>1.8333333333333333</v>
      </c>
      <c r="AR6">
        <f t="shared" si="0"/>
        <v>0.2632414347745814</v>
      </c>
      <c r="AS6">
        <f>VLOOKUP(A6,[1]Sheet1!$A$2:$U$43,14,FALSE)</f>
        <v>1</v>
      </c>
      <c r="AT6">
        <f>VLOOKUP(A6,[1]Sheet1!$A$2:$U$43,8,FALSE)</f>
        <v>0</v>
      </c>
      <c r="AU6">
        <f>VLOOKUP(A6,[1]Sheet1!$A$2:$U$43,9,FALSE)</f>
        <v>0</v>
      </c>
      <c r="AV6">
        <f>VLOOKUP(A6,[1]Sheet1!$A$2:$U$43,15,FALSE)</f>
        <v>0</v>
      </c>
      <c r="AW6" t="str">
        <f>VLOOKUP(A6,[1]Sheet1!$A$2:$U$43,6,FALSE)</f>
        <v>Education Economics</v>
      </c>
      <c r="AX6">
        <f>VLOOKUP(A6,[1]Sheet1!$A$2:$U$43,5,FALSE)</f>
        <v>2013</v>
      </c>
      <c r="AY6">
        <f t="shared" si="6"/>
        <v>3.3038437748886547</v>
      </c>
      <c r="AZ6">
        <f t="shared" si="7"/>
        <v>12</v>
      </c>
      <c r="BA6">
        <v>2001</v>
      </c>
      <c r="BB6">
        <v>2001</v>
      </c>
      <c r="BC6" t="s">
        <v>57</v>
      </c>
      <c r="BD6">
        <f>VLOOKUP(BC6,'[2]ID country'!$B$2:$C$14,2,FALSE)</f>
        <v>2</v>
      </c>
      <c r="BE6">
        <f t="shared" si="8"/>
        <v>2001</v>
      </c>
    </row>
    <row r="7" spans="1:57" ht="17" x14ac:dyDescent="0.2">
      <c r="A7">
        <v>1</v>
      </c>
      <c r="B7">
        <v>48</v>
      </c>
      <c r="C7" s="9" t="s">
        <v>56</v>
      </c>
      <c r="D7">
        <v>-3.1E-2</v>
      </c>
      <c r="E7">
        <v>8.9999999999999993E-3</v>
      </c>
      <c r="F7">
        <f t="shared" si="1"/>
        <v>111.11111111111111</v>
      </c>
      <c r="G7">
        <f t="shared" si="2"/>
        <v>-3.4444444444444446</v>
      </c>
      <c r="H7">
        <f t="shared" si="3"/>
        <v>2.0833333333333332E-2</v>
      </c>
      <c r="I7">
        <f t="shared" si="4"/>
        <v>0.14433756729740643</v>
      </c>
      <c r="J7">
        <f t="shared" si="9"/>
        <v>3.125E-2</v>
      </c>
      <c r="K7">
        <v>1024</v>
      </c>
      <c r="L7">
        <f t="shared" si="5"/>
        <v>3.0102999566398121</v>
      </c>
      <c r="M7">
        <v>1</v>
      </c>
      <c r="N7">
        <v>1</v>
      </c>
      <c r="O7">
        <v>1</v>
      </c>
      <c r="P7">
        <v>0</v>
      </c>
      <c r="Q7">
        <v>0</v>
      </c>
      <c r="R7">
        <v>0</v>
      </c>
      <c r="S7">
        <v>1</v>
      </c>
      <c r="T7">
        <v>1</v>
      </c>
      <c r="U7">
        <v>1</v>
      </c>
      <c r="V7">
        <v>1</v>
      </c>
      <c r="W7">
        <v>1</v>
      </c>
      <c r="X7">
        <v>0</v>
      </c>
      <c r="Y7">
        <v>0</v>
      </c>
      <c r="Z7">
        <v>1</v>
      </c>
      <c r="AA7">
        <v>0</v>
      </c>
      <c r="AB7">
        <v>1</v>
      </c>
      <c r="AC7">
        <f>VLOOKUP(A7,[1]Sheet1!$A$2:$Y$43,25,FALSE)</f>
        <v>0.17599999999999999</v>
      </c>
      <c r="AD7">
        <v>1</v>
      </c>
      <c r="AE7">
        <v>1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1</v>
      </c>
      <c r="AO7">
        <v>1</v>
      </c>
      <c r="AP7" s="21">
        <f>VLOOKUP(A7,[1]Sheet1!$A$2:$U$43,13,FALSE)</f>
        <v>0.128</v>
      </c>
      <c r="AQ7">
        <f>VLOOKUP(A7,[1]Sheet1!$A$2:$U$43,12,FALSE)</f>
        <v>1.8333333333333333</v>
      </c>
      <c r="AR7">
        <f t="shared" si="0"/>
        <v>0.2632414347745814</v>
      </c>
      <c r="AS7">
        <f>VLOOKUP(A7,[1]Sheet1!$A$2:$U$43,14,FALSE)</f>
        <v>1</v>
      </c>
      <c r="AT7">
        <f>VLOOKUP(A7,[1]Sheet1!$A$2:$U$43,8,FALSE)</f>
        <v>0</v>
      </c>
      <c r="AU7">
        <f>VLOOKUP(A7,[1]Sheet1!$A$2:$U$43,9,FALSE)</f>
        <v>0</v>
      </c>
      <c r="AV7">
        <f>VLOOKUP(A7,[1]Sheet1!$A$2:$U$43,15,FALSE)</f>
        <v>0</v>
      </c>
      <c r="AW7" t="str">
        <f>VLOOKUP(A7,[1]Sheet1!$A$2:$U$43,6,FALSE)</f>
        <v>Education Economics</v>
      </c>
      <c r="AX7">
        <f>VLOOKUP(A7,[1]Sheet1!$A$2:$U$43,5,FALSE)</f>
        <v>2013</v>
      </c>
      <c r="AY7">
        <f t="shared" si="6"/>
        <v>3.3038437748886547</v>
      </c>
      <c r="AZ7">
        <f>AX7-BA7</f>
        <v>12</v>
      </c>
      <c r="BA7">
        <v>2001</v>
      </c>
      <c r="BB7">
        <v>2001</v>
      </c>
      <c r="BC7" t="s">
        <v>57</v>
      </c>
      <c r="BD7">
        <f>VLOOKUP(BC7,'[2]ID country'!$B$2:$C$14,2,FALSE)</f>
        <v>2</v>
      </c>
      <c r="BE7">
        <f t="shared" si="8"/>
        <v>2001</v>
      </c>
    </row>
    <row r="8" spans="1:57" ht="17" x14ac:dyDescent="0.2">
      <c r="A8">
        <v>1</v>
      </c>
      <c r="B8">
        <v>48</v>
      </c>
      <c r="C8" s="9" t="s">
        <v>56</v>
      </c>
      <c r="D8">
        <v>-0.05</v>
      </c>
      <c r="E8">
        <v>2.5000000000000001E-2</v>
      </c>
      <c r="F8">
        <f t="shared" si="1"/>
        <v>40</v>
      </c>
      <c r="G8">
        <f t="shared" si="2"/>
        <v>-2</v>
      </c>
      <c r="H8">
        <f t="shared" si="3"/>
        <v>2.0833333333333332E-2</v>
      </c>
      <c r="I8">
        <f t="shared" si="4"/>
        <v>0.14433756729740643</v>
      </c>
      <c r="J8">
        <f t="shared" si="9"/>
        <v>3.125E-2</v>
      </c>
      <c r="K8">
        <v>1024</v>
      </c>
      <c r="L8">
        <f t="shared" si="5"/>
        <v>3.0102999566398121</v>
      </c>
      <c r="M8">
        <v>1</v>
      </c>
      <c r="N8">
        <v>1</v>
      </c>
      <c r="O8">
        <v>1</v>
      </c>
      <c r="P8">
        <v>0</v>
      </c>
      <c r="Q8">
        <v>0</v>
      </c>
      <c r="R8">
        <v>1</v>
      </c>
      <c r="S8">
        <v>0</v>
      </c>
      <c r="T8">
        <v>1</v>
      </c>
      <c r="U8">
        <v>1</v>
      </c>
      <c r="V8">
        <v>1</v>
      </c>
      <c r="W8">
        <v>1</v>
      </c>
      <c r="X8">
        <v>0</v>
      </c>
      <c r="Y8">
        <v>0</v>
      </c>
      <c r="Z8">
        <v>1</v>
      </c>
      <c r="AA8">
        <v>0</v>
      </c>
      <c r="AB8">
        <v>1</v>
      </c>
      <c r="AC8">
        <f>VLOOKUP(A8,[1]Sheet1!$A$2:$Y$43,25,FALSE)</f>
        <v>0.17599999999999999</v>
      </c>
      <c r="AD8">
        <v>1</v>
      </c>
      <c r="AE8">
        <v>1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1</v>
      </c>
      <c r="AO8">
        <v>1</v>
      </c>
      <c r="AP8" s="21">
        <f>VLOOKUP(A8,[1]Sheet1!$A$2:$U$43,13,FALSE)</f>
        <v>0.128</v>
      </c>
      <c r="AQ8">
        <f>VLOOKUP(A8,[1]Sheet1!$A$2:$U$43,12,FALSE)</f>
        <v>1.8333333333333333</v>
      </c>
      <c r="AR8">
        <f t="shared" si="0"/>
        <v>0.2632414347745814</v>
      </c>
      <c r="AS8">
        <f>VLOOKUP(A8,[1]Sheet1!$A$2:$U$43,14,FALSE)</f>
        <v>1</v>
      </c>
      <c r="AT8">
        <f>VLOOKUP(A8,[1]Sheet1!$A$2:$U$43,8,FALSE)</f>
        <v>0</v>
      </c>
      <c r="AU8">
        <f>VLOOKUP(A8,[1]Sheet1!$A$2:$U$43,9,FALSE)</f>
        <v>0</v>
      </c>
      <c r="AV8">
        <f>VLOOKUP(A8,[1]Sheet1!$A$2:$U$43,15,FALSE)</f>
        <v>0</v>
      </c>
      <c r="AW8" t="str">
        <f>VLOOKUP(A8,[1]Sheet1!$A$2:$U$43,6,FALSE)</f>
        <v>Education Economics</v>
      </c>
      <c r="AX8">
        <f>VLOOKUP(A8,[1]Sheet1!$A$2:$U$43,5,FALSE)</f>
        <v>2013</v>
      </c>
      <c r="AY8">
        <f t="shared" si="6"/>
        <v>3.3038437748886547</v>
      </c>
      <c r="AZ8">
        <f t="shared" si="7"/>
        <v>12</v>
      </c>
      <c r="BA8">
        <v>2001</v>
      </c>
      <c r="BB8">
        <v>2001</v>
      </c>
      <c r="BC8" t="s">
        <v>57</v>
      </c>
      <c r="BD8">
        <f>VLOOKUP(BC8,'[2]ID country'!$B$2:$C$14,2,FALSE)</f>
        <v>2</v>
      </c>
      <c r="BE8">
        <f t="shared" si="8"/>
        <v>2001</v>
      </c>
    </row>
    <row r="9" spans="1:57" ht="17" x14ac:dyDescent="0.2">
      <c r="A9">
        <v>1</v>
      </c>
      <c r="B9">
        <v>48</v>
      </c>
      <c r="C9" s="9" t="s">
        <v>56</v>
      </c>
      <c r="D9">
        <v>-0.13900000000000001</v>
      </c>
      <c r="E9">
        <v>3.5999999999999997E-2</v>
      </c>
      <c r="F9">
        <f t="shared" si="1"/>
        <v>27.777777777777779</v>
      </c>
      <c r="G9">
        <f t="shared" si="2"/>
        <v>-3.8611111111111116</v>
      </c>
      <c r="H9">
        <f t="shared" si="3"/>
        <v>2.0833333333333332E-2</v>
      </c>
      <c r="I9">
        <f t="shared" si="4"/>
        <v>0.14433756729740643</v>
      </c>
      <c r="J9">
        <f t="shared" si="9"/>
        <v>3.125E-2</v>
      </c>
      <c r="K9">
        <v>1024</v>
      </c>
      <c r="L9">
        <f t="shared" si="5"/>
        <v>3.0102999566398121</v>
      </c>
      <c r="M9">
        <v>1</v>
      </c>
      <c r="N9">
        <v>1</v>
      </c>
      <c r="O9">
        <v>1</v>
      </c>
      <c r="P9">
        <v>0</v>
      </c>
      <c r="Q9">
        <v>0</v>
      </c>
      <c r="R9">
        <v>1</v>
      </c>
      <c r="S9">
        <v>0</v>
      </c>
      <c r="T9">
        <v>1</v>
      </c>
      <c r="U9">
        <v>1</v>
      </c>
      <c r="V9">
        <v>1</v>
      </c>
      <c r="W9">
        <v>1</v>
      </c>
      <c r="X9">
        <v>0</v>
      </c>
      <c r="Y9">
        <v>0</v>
      </c>
      <c r="Z9">
        <v>1</v>
      </c>
      <c r="AA9">
        <v>0</v>
      </c>
      <c r="AB9">
        <v>1</v>
      </c>
      <c r="AC9">
        <f>VLOOKUP(A9,[1]Sheet1!$A$2:$Y$43,25,FALSE)</f>
        <v>0.17599999999999999</v>
      </c>
      <c r="AD9">
        <v>1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1</v>
      </c>
      <c r="AO9">
        <v>1</v>
      </c>
      <c r="AP9" s="21">
        <f>VLOOKUP(A9,[1]Sheet1!$A$2:$U$43,13,FALSE)</f>
        <v>0.128</v>
      </c>
      <c r="AQ9">
        <f>VLOOKUP(A9,[1]Sheet1!$A$2:$U$43,12,FALSE)</f>
        <v>1.8333333333333333</v>
      </c>
      <c r="AR9">
        <f t="shared" si="0"/>
        <v>0.2632414347745814</v>
      </c>
      <c r="AS9">
        <f>VLOOKUP(A9,[1]Sheet1!$A$2:$U$43,14,FALSE)</f>
        <v>1</v>
      </c>
      <c r="AT9">
        <f>VLOOKUP(A9,[1]Sheet1!$A$2:$U$43,8,FALSE)</f>
        <v>0</v>
      </c>
      <c r="AU9">
        <f>VLOOKUP(A9,[1]Sheet1!$A$2:$U$43,9,FALSE)</f>
        <v>0</v>
      </c>
      <c r="AV9">
        <f>VLOOKUP(A9,[1]Sheet1!$A$2:$U$43,15,FALSE)</f>
        <v>0</v>
      </c>
      <c r="AW9" t="str">
        <f>VLOOKUP(A9,[1]Sheet1!$A$2:$U$43,6,FALSE)</f>
        <v>Education Economics</v>
      </c>
      <c r="AX9">
        <f>VLOOKUP(A9,[1]Sheet1!$A$2:$U$43,5,FALSE)</f>
        <v>2013</v>
      </c>
      <c r="AY9">
        <f t="shared" si="6"/>
        <v>3.3038437748886547</v>
      </c>
      <c r="AZ9">
        <f t="shared" si="7"/>
        <v>12</v>
      </c>
      <c r="BA9">
        <v>2001</v>
      </c>
      <c r="BB9">
        <v>2001</v>
      </c>
      <c r="BC9" t="s">
        <v>57</v>
      </c>
      <c r="BD9">
        <f>VLOOKUP(BC9,'[2]ID country'!$B$2:$C$14,2,FALSE)</f>
        <v>2</v>
      </c>
      <c r="BE9">
        <f t="shared" si="8"/>
        <v>2001</v>
      </c>
    </row>
    <row r="10" spans="1:57" ht="17" x14ac:dyDescent="0.2">
      <c r="A10">
        <v>1</v>
      </c>
      <c r="B10">
        <v>48</v>
      </c>
      <c r="C10" s="9" t="s">
        <v>56</v>
      </c>
      <c r="D10">
        <v>0.04</v>
      </c>
      <c r="E10">
        <v>2.3E-2</v>
      </c>
      <c r="F10">
        <f t="shared" si="1"/>
        <v>43.478260869565219</v>
      </c>
      <c r="G10">
        <f t="shared" si="2"/>
        <v>1.7391304347826089</v>
      </c>
      <c r="H10">
        <f t="shared" si="3"/>
        <v>2.0833333333333332E-2</v>
      </c>
      <c r="I10">
        <f t="shared" si="4"/>
        <v>0.14433756729740643</v>
      </c>
      <c r="J10">
        <f t="shared" si="9"/>
        <v>3.125E-2</v>
      </c>
      <c r="K10">
        <v>1024</v>
      </c>
      <c r="L10">
        <f t="shared" si="5"/>
        <v>3.0102999566398121</v>
      </c>
      <c r="M10">
        <v>1</v>
      </c>
      <c r="N10">
        <v>1</v>
      </c>
      <c r="O10">
        <v>1</v>
      </c>
      <c r="P10">
        <v>0</v>
      </c>
      <c r="Q10">
        <v>0</v>
      </c>
      <c r="R10">
        <v>0</v>
      </c>
      <c r="S10">
        <v>1</v>
      </c>
      <c r="T10">
        <v>1</v>
      </c>
      <c r="U10">
        <v>1</v>
      </c>
      <c r="V10">
        <v>1</v>
      </c>
      <c r="W10">
        <v>1</v>
      </c>
      <c r="X10">
        <v>0</v>
      </c>
      <c r="Y10">
        <v>0</v>
      </c>
      <c r="Z10">
        <v>1</v>
      </c>
      <c r="AA10">
        <v>0</v>
      </c>
      <c r="AB10">
        <v>1</v>
      </c>
      <c r="AC10">
        <f>VLOOKUP(A10,[1]Sheet1!$A$2:$Y$43,25,FALSE)</f>
        <v>0.17599999999999999</v>
      </c>
      <c r="AD10">
        <v>1</v>
      </c>
      <c r="AE10">
        <v>0</v>
      </c>
      <c r="AF10">
        <v>0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1</v>
      </c>
      <c r="AO10">
        <v>1</v>
      </c>
      <c r="AP10" s="21">
        <f>VLOOKUP(A10,[1]Sheet1!$A$2:$U$43,13,FALSE)</f>
        <v>0.128</v>
      </c>
      <c r="AQ10">
        <f>VLOOKUP(A10,[1]Sheet1!$A$2:$U$43,12,FALSE)</f>
        <v>1.8333333333333333</v>
      </c>
      <c r="AR10">
        <f t="shared" si="0"/>
        <v>0.2632414347745814</v>
      </c>
      <c r="AS10">
        <f>VLOOKUP(A10,[1]Sheet1!$A$2:$U$43,14,FALSE)</f>
        <v>1</v>
      </c>
      <c r="AT10">
        <f>VLOOKUP(A10,[1]Sheet1!$A$2:$U$43,8,FALSE)</f>
        <v>0</v>
      </c>
      <c r="AU10">
        <f>VLOOKUP(A10,[1]Sheet1!$A$2:$U$43,9,FALSE)</f>
        <v>0</v>
      </c>
      <c r="AV10">
        <f>VLOOKUP(A10,[1]Sheet1!$A$2:$U$43,15,FALSE)</f>
        <v>0</v>
      </c>
      <c r="AW10" t="str">
        <f>VLOOKUP(A10,[1]Sheet1!$A$2:$U$43,6,FALSE)</f>
        <v>Education Economics</v>
      </c>
      <c r="AX10">
        <f>VLOOKUP(A10,[1]Sheet1!$A$2:$U$43,5,FALSE)</f>
        <v>2013</v>
      </c>
      <c r="AY10">
        <f t="shared" si="6"/>
        <v>3.3038437748886547</v>
      </c>
      <c r="AZ10">
        <f t="shared" si="7"/>
        <v>12</v>
      </c>
      <c r="BA10">
        <v>2001</v>
      </c>
      <c r="BB10">
        <v>2001</v>
      </c>
      <c r="BC10" t="s">
        <v>57</v>
      </c>
      <c r="BD10">
        <f>VLOOKUP(BC10,'[2]ID country'!$B$2:$C$14,2,FALSE)</f>
        <v>2</v>
      </c>
      <c r="BE10">
        <f t="shared" si="8"/>
        <v>2001</v>
      </c>
    </row>
    <row r="11" spans="1:57" ht="17" x14ac:dyDescent="0.2">
      <c r="A11">
        <v>1</v>
      </c>
      <c r="B11">
        <v>48</v>
      </c>
      <c r="C11" s="9" t="s">
        <v>56</v>
      </c>
      <c r="D11">
        <v>-3.0000000000000001E-3</v>
      </c>
      <c r="E11">
        <v>1.6E-2</v>
      </c>
      <c r="F11">
        <f t="shared" si="1"/>
        <v>62.5</v>
      </c>
      <c r="G11">
        <f t="shared" si="2"/>
        <v>-0.1875</v>
      </c>
      <c r="H11">
        <f t="shared" si="3"/>
        <v>2.0833333333333332E-2</v>
      </c>
      <c r="I11">
        <f t="shared" si="4"/>
        <v>0.14433756729740643</v>
      </c>
      <c r="J11">
        <f t="shared" si="9"/>
        <v>3.125E-2</v>
      </c>
      <c r="K11">
        <v>1024</v>
      </c>
      <c r="L11">
        <f t="shared" si="5"/>
        <v>3.0102999566398121</v>
      </c>
      <c r="M11">
        <v>1</v>
      </c>
      <c r="N11">
        <v>1</v>
      </c>
      <c r="O11">
        <v>1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  <c r="V11">
        <v>1</v>
      </c>
      <c r="W11">
        <v>1</v>
      </c>
      <c r="X11">
        <v>0</v>
      </c>
      <c r="Y11">
        <v>0</v>
      </c>
      <c r="Z11">
        <v>1</v>
      </c>
      <c r="AA11">
        <v>0</v>
      </c>
      <c r="AB11">
        <v>1</v>
      </c>
      <c r="AC11">
        <f>VLOOKUP(A11,[1]Sheet1!$A$2:$Y$43,25,FALSE)</f>
        <v>0.17599999999999999</v>
      </c>
      <c r="AD11">
        <v>1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1</v>
      </c>
      <c r="AP11" s="21">
        <f>VLOOKUP(A11,[1]Sheet1!$A$2:$U$43,13,FALSE)</f>
        <v>0.128</v>
      </c>
      <c r="AQ11">
        <f>VLOOKUP(A11,[1]Sheet1!$A$2:$U$43,12,FALSE)</f>
        <v>1.8333333333333333</v>
      </c>
      <c r="AR11">
        <f t="shared" si="0"/>
        <v>0.2632414347745814</v>
      </c>
      <c r="AS11">
        <f>VLOOKUP(A11,[1]Sheet1!$A$2:$U$43,14,FALSE)</f>
        <v>1</v>
      </c>
      <c r="AT11">
        <f>VLOOKUP(A11,[1]Sheet1!$A$2:$U$43,8,FALSE)</f>
        <v>0</v>
      </c>
      <c r="AU11">
        <f>VLOOKUP(A11,[1]Sheet1!$A$2:$U$43,9,FALSE)</f>
        <v>0</v>
      </c>
      <c r="AV11">
        <f>VLOOKUP(A11,[1]Sheet1!$A$2:$U$43,15,FALSE)</f>
        <v>0</v>
      </c>
      <c r="AW11" t="str">
        <f>VLOOKUP(A11,[1]Sheet1!$A$2:$U$43,6,FALSE)</f>
        <v>Education Economics</v>
      </c>
      <c r="AX11">
        <f>VLOOKUP(A11,[1]Sheet1!$A$2:$U$43,5,FALSE)</f>
        <v>2013</v>
      </c>
      <c r="AY11">
        <f t="shared" si="6"/>
        <v>3.3038437748886547</v>
      </c>
      <c r="AZ11">
        <f t="shared" si="7"/>
        <v>12</v>
      </c>
      <c r="BA11">
        <v>2001</v>
      </c>
      <c r="BB11">
        <v>2001</v>
      </c>
      <c r="BC11" t="s">
        <v>57</v>
      </c>
      <c r="BD11">
        <f>VLOOKUP(BC11,'[2]ID country'!$B$2:$C$14,2,FALSE)</f>
        <v>2</v>
      </c>
      <c r="BE11">
        <f t="shared" si="8"/>
        <v>2001</v>
      </c>
    </row>
    <row r="12" spans="1:57" ht="17" x14ac:dyDescent="0.2">
      <c r="A12">
        <v>1</v>
      </c>
      <c r="B12">
        <v>48</v>
      </c>
      <c r="C12" s="9" t="s">
        <v>56</v>
      </c>
      <c r="D12">
        <v>8.0000000000000002E-3</v>
      </c>
      <c r="E12">
        <v>2.5999999999999999E-2</v>
      </c>
      <c r="F12">
        <f t="shared" si="1"/>
        <v>38.46153846153846</v>
      </c>
      <c r="G12">
        <f t="shared" si="2"/>
        <v>0.30769230769230771</v>
      </c>
      <c r="H12">
        <f t="shared" si="3"/>
        <v>2.0833333333333332E-2</v>
      </c>
      <c r="I12">
        <f t="shared" si="4"/>
        <v>0.14433756729740643</v>
      </c>
      <c r="J12">
        <f t="shared" si="9"/>
        <v>3.125E-2</v>
      </c>
      <c r="K12">
        <v>1024</v>
      </c>
      <c r="L12">
        <f t="shared" si="5"/>
        <v>3.0102999566398121</v>
      </c>
      <c r="M12">
        <v>1</v>
      </c>
      <c r="N12">
        <v>1</v>
      </c>
      <c r="O12">
        <v>1</v>
      </c>
      <c r="P12">
        <v>0</v>
      </c>
      <c r="Q12">
        <v>0</v>
      </c>
      <c r="R12">
        <v>1</v>
      </c>
      <c r="S12">
        <v>0</v>
      </c>
      <c r="T12">
        <v>1</v>
      </c>
      <c r="U12">
        <v>1</v>
      </c>
      <c r="V12">
        <v>1</v>
      </c>
      <c r="W12">
        <v>1</v>
      </c>
      <c r="X12">
        <v>0</v>
      </c>
      <c r="Y12">
        <v>0</v>
      </c>
      <c r="Z12">
        <v>1</v>
      </c>
      <c r="AA12">
        <v>0</v>
      </c>
      <c r="AB12">
        <v>1</v>
      </c>
      <c r="AC12">
        <f>VLOOKUP(A12,[1]Sheet1!$A$2:$Y$43,25,FALSE)</f>
        <v>0.17599999999999999</v>
      </c>
      <c r="AD12">
        <v>1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1</v>
      </c>
      <c r="AO12">
        <v>1</v>
      </c>
      <c r="AP12" s="21">
        <f>VLOOKUP(A12,[1]Sheet1!$A$2:$U$43,13,FALSE)</f>
        <v>0.128</v>
      </c>
      <c r="AQ12">
        <f>VLOOKUP(A12,[1]Sheet1!$A$2:$U$43,12,FALSE)</f>
        <v>1.8333333333333333</v>
      </c>
      <c r="AR12">
        <f t="shared" si="0"/>
        <v>0.2632414347745814</v>
      </c>
      <c r="AS12">
        <f>VLOOKUP(A12,[1]Sheet1!$A$2:$U$43,14,FALSE)</f>
        <v>1</v>
      </c>
      <c r="AT12">
        <f>VLOOKUP(A12,[1]Sheet1!$A$2:$U$43,8,FALSE)</f>
        <v>0</v>
      </c>
      <c r="AU12">
        <f>VLOOKUP(A12,[1]Sheet1!$A$2:$U$43,9,FALSE)</f>
        <v>0</v>
      </c>
      <c r="AV12">
        <f>VLOOKUP(A12,[1]Sheet1!$A$2:$U$43,15,FALSE)</f>
        <v>0</v>
      </c>
      <c r="AW12" t="str">
        <f>VLOOKUP(A12,[1]Sheet1!$A$2:$U$43,6,FALSE)</f>
        <v>Education Economics</v>
      </c>
      <c r="AX12">
        <f>VLOOKUP(A12,[1]Sheet1!$A$2:$U$43,5,FALSE)</f>
        <v>2013</v>
      </c>
      <c r="AY12">
        <f t="shared" si="6"/>
        <v>3.3038437748886547</v>
      </c>
      <c r="AZ12">
        <f t="shared" si="7"/>
        <v>12</v>
      </c>
      <c r="BA12">
        <v>2001</v>
      </c>
      <c r="BB12">
        <v>2001</v>
      </c>
      <c r="BC12" t="s">
        <v>57</v>
      </c>
      <c r="BD12">
        <f>VLOOKUP(BC12,'[2]ID country'!$B$2:$C$14,2,FALSE)</f>
        <v>2</v>
      </c>
      <c r="BE12">
        <f t="shared" si="8"/>
        <v>2001</v>
      </c>
    </row>
    <row r="13" spans="1:57" ht="17" x14ac:dyDescent="0.2">
      <c r="A13">
        <v>1</v>
      </c>
      <c r="B13">
        <v>48</v>
      </c>
      <c r="C13" s="9" t="s">
        <v>56</v>
      </c>
      <c r="D13">
        <v>-0.10199999999999999</v>
      </c>
      <c r="E13">
        <v>3.5999999999999997E-2</v>
      </c>
      <c r="F13">
        <f t="shared" si="1"/>
        <v>27.777777777777779</v>
      </c>
      <c r="G13">
        <f t="shared" si="2"/>
        <v>-2.8333333333333335</v>
      </c>
      <c r="H13">
        <f t="shared" si="3"/>
        <v>2.0833333333333332E-2</v>
      </c>
      <c r="I13">
        <f t="shared" si="4"/>
        <v>0.14433756729740643</v>
      </c>
      <c r="J13">
        <f t="shared" si="9"/>
        <v>3.125E-2</v>
      </c>
      <c r="K13">
        <v>1024</v>
      </c>
      <c r="L13">
        <f t="shared" si="5"/>
        <v>3.0102999566398121</v>
      </c>
      <c r="M13">
        <v>1</v>
      </c>
      <c r="N13">
        <v>1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1</v>
      </c>
      <c r="V13">
        <v>1</v>
      </c>
      <c r="W13">
        <v>1</v>
      </c>
      <c r="X13">
        <v>0</v>
      </c>
      <c r="Y13">
        <v>0</v>
      </c>
      <c r="Z13">
        <v>1</v>
      </c>
      <c r="AA13">
        <v>0</v>
      </c>
      <c r="AB13">
        <v>1</v>
      </c>
      <c r="AC13">
        <f>VLOOKUP(A13,[1]Sheet1!$A$2:$Y$43,25,FALSE)</f>
        <v>0.17599999999999999</v>
      </c>
      <c r="AD13">
        <v>1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1</v>
      </c>
      <c r="AO13">
        <v>1</v>
      </c>
      <c r="AP13" s="21">
        <f>VLOOKUP(A13,[1]Sheet1!$A$2:$U$43,13,FALSE)</f>
        <v>0.128</v>
      </c>
      <c r="AQ13">
        <f>VLOOKUP(A13,[1]Sheet1!$A$2:$U$43,12,FALSE)</f>
        <v>1.8333333333333333</v>
      </c>
      <c r="AR13">
        <f t="shared" si="0"/>
        <v>0.2632414347745814</v>
      </c>
      <c r="AS13">
        <f>VLOOKUP(A13,[1]Sheet1!$A$2:$U$43,14,FALSE)</f>
        <v>1</v>
      </c>
      <c r="AT13">
        <f>VLOOKUP(A13,[1]Sheet1!$A$2:$U$43,8,FALSE)</f>
        <v>0</v>
      </c>
      <c r="AU13">
        <f>VLOOKUP(A13,[1]Sheet1!$A$2:$U$43,9,FALSE)</f>
        <v>0</v>
      </c>
      <c r="AV13">
        <f>VLOOKUP(A13,[1]Sheet1!$A$2:$U$43,15,FALSE)</f>
        <v>0</v>
      </c>
      <c r="AW13" t="str">
        <f>VLOOKUP(A13,[1]Sheet1!$A$2:$U$43,6,FALSE)</f>
        <v>Education Economics</v>
      </c>
      <c r="AX13">
        <f>VLOOKUP(A13,[1]Sheet1!$A$2:$U$43,5,FALSE)</f>
        <v>2013</v>
      </c>
      <c r="AY13">
        <f t="shared" si="6"/>
        <v>3.3038437748886547</v>
      </c>
      <c r="AZ13">
        <f t="shared" si="7"/>
        <v>12</v>
      </c>
      <c r="BA13">
        <v>2001</v>
      </c>
      <c r="BB13">
        <v>2001</v>
      </c>
      <c r="BC13" t="s">
        <v>57</v>
      </c>
      <c r="BD13">
        <f>VLOOKUP(BC13,'[2]ID country'!$B$2:$C$14,2,FALSE)</f>
        <v>2</v>
      </c>
      <c r="BE13">
        <f t="shared" si="8"/>
        <v>2001</v>
      </c>
    </row>
    <row r="14" spans="1:57" ht="17" x14ac:dyDescent="0.2">
      <c r="A14">
        <v>1</v>
      </c>
      <c r="B14">
        <v>48</v>
      </c>
      <c r="C14" s="9" t="s">
        <v>56</v>
      </c>
      <c r="D14">
        <v>-1.2E-2</v>
      </c>
      <c r="E14">
        <v>1.2E-2</v>
      </c>
      <c r="F14">
        <f t="shared" si="1"/>
        <v>83.333333333333329</v>
      </c>
      <c r="G14">
        <f t="shared" si="2"/>
        <v>-1</v>
      </c>
      <c r="H14">
        <f t="shared" si="3"/>
        <v>2.0833333333333332E-2</v>
      </c>
      <c r="I14">
        <f t="shared" si="4"/>
        <v>0.14433756729740643</v>
      </c>
      <c r="J14">
        <f t="shared" si="9"/>
        <v>3.125E-2</v>
      </c>
      <c r="K14">
        <v>1024</v>
      </c>
      <c r="L14">
        <f t="shared" si="5"/>
        <v>3.0102999566398121</v>
      </c>
      <c r="M14">
        <v>1</v>
      </c>
      <c r="N14">
        <v>1</v>
      </c>
      <c r="O14">
        <v>1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0</v>
      </c>
      <c r="Y14">
        <v>0</v>
      </c>
      <c r="Z14">
        <v>1</v>
      </c>
      <c r="AA14">
        <v>0</v>
      </c>
      <c r="AB14">
        <v>1</v>
      </c>
      <c r="AC14">
        <f>VLOOKUP(A14,[1]Sheet1!$A$2:$Y$43,25,FALSE)</f>
        <v>0.17599999999999999</v>
      </c>
      <c r="AD14">
        <v>1</v>
      </c>
      <c r="AE14">
        <v>0</v>
      </c>
      <c r="AF14">
        <v>0</v>
      </c>
      <c r="AG14">
        <v>1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1</v>
      </c>
      <c r="AO14">
        <v>1</v>
      </c>
      <c r="AP14" s="21">
        <f>VLOOKUP(A14,[1]Sheet1!$A$2:$U$43,13,FALSE)</f>
        <v>0.128</v>
      </c>
      <c r="AQ14">
        <f>VLOOKUP(A14,[1]Sheet1!$A$2:$U$43,12,FALSE)</f>
        <v>1.8333333333333333</v>
      </c>
      <c r="AR14">
        <f t="shared" si="0"/>
        <v>0.2632414347745814</v>
      </c>
      <c r="AS14">
        <f>VLOOKUP(A14,[1]Sheet1!$A$2:$U$43,14,FALSE)</f>
        <v>1</v>
      </c>
      <c r="AT14">
        <f>VLOOKUP(A14,[1]Sheet1!$A$2:$U$43,8,FALSE)</f>
        <v>0</v>
      </c>
      <c r="AU14">
        <f>VLOOKUP(A14,[1]Sheet1!$A$2:$U$43,9,FALSE)</f>
        <v>0</v>
      </c>
      <c r="AV14">
        <f>VLOOKUP(A14,[1]Sheet1!$A$2:$U$43,15,FALSE)</f>
        <v>0</v>
      </c>
      <c r="AW14" t="str">
        <f>VLOOKUP(A14,[1]Sheet1!$A$2:$U$43,6,FALSE)</f>
        <v>Education Economics</v>
      </c>
      <c r="AX14">
        <f>VLOOKUP(A14,[1]Sheet1!$A$2:$U$43,5,FALSE)</f>
        <v>2013</v>
      </c>
      <c r="AY14">
        <f t="shared" si="6"/>
        <v>3.3038437748886547</v>
      </c>
      <c r="AZ14">
        <f t="shared" si="7"/>
        <v>12</v>
      </c>
      <c r="BA14">
        <v>2001</v>
      </c>
      <c r="BB14">
        <v>2001</v>
      </c>
      <c r="BC14" t="s">
        <v>57</v>
      </c>
      <c r="BD14">
        <f>VLOOKUP(BC14,'[2]ID country'!$B$2:$C$14,2,FALSE)</f>
        <v>2</v>
      </c>
      <c r="BE14">
        <f t="shared" si="8"/>
        <v>2001</v>
      </c>
    </row>
    <row r="15" spans="1:57" ht="17" x14ac:dyDescent="0.2">
      <c r="A15">
        <v>1</v>
      </c>
      <c r="B15">
        <v>48</v>
      </c>
      <c r="C15" s="9" t="s">
        <v>56</v>
      </c>
      <c r="D15">
        <v>-2.5000000000000001E-2</v>
      </c>
      <c r="E15">
        <v>8.0000000000000002E-3</v>
      </c>
      <c r="F15">
        <f t="shared" si="1"/>
        <v>125</v>
      </c>
      <c r="G15">
        <f t="shared" si="2"/>
        <v>-3.125</v>
      </c>
      <c r="H15">
        <f t="shared" si="3"/>
        <v>2.0833333333333332E-2</v>
      </c>
      <c r="I15">
        <f t="shared" si="4"/>
        <v>0.14433756729740643</v>
      </c>
      <c r="J15">
        <f t="shared" si="9"/>
        <v>3.125E-2</v>
      </c>
      <c r="K15">
        <v>1024</v>
      </c>
      <c r="L15">
        <f t="shared" si="5"/>
        <v>3.0102999566398121</v>
      </c>
      <c r="M15">
        <v>1</v>
      </c>
      <c r="N15">
        <v>1</v>
      </c>
      <c r="O15">
        <v>1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0</v>
      </c>
      <c r="Y15">
        <v>0</v>
      </c>
      <c r="Z15">
        <v>1</v>
      </c>
      <c r="AA15">
        <v>0</v>
      </c>
      <c r="AB15">
        <v>1</v>
      </c>
      <c r="AC15">
        <f>VLOOKUP(A15,[1]Sheet1!$A$2:$Y$43,25,FALSE)</f>
        <v>0.17599999999999999</v>
      </c>
      <c r="AD15">
        <v>1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1</v>
      </c>
      <c r="AO15">
        <v>1</v>
      </c>
      <c r="AP15" s="21">
        <f>VLOOKUP(A15,[1]Sheet1!$A$2:$U$43,13,FALSE)</f>
        <v>0.128</v>
      </c>
      <c r="AQ15">
        <f>VLOOKUP(A15,[1]Sheet1!$A$2:$U$43,12,FALSE)</f>
        <v>1.8333333333333333</v>
      </c>
      <c r="AR15">
        <f t="shared" si="0"/>
        <v>0.2632414347745814</v>
      </c>
      <c r="AS15">
        <f>VLOOKUP(A15,[1]Sheet1!$A$2:$U$43,14,FALSE)</f>
        <v>1</v>
      </c>
      <c r="AT15">
        <f>VLOOKUP(A15,[1]Sheet1!$A$2:$U$43,8,FALSE)</f>
        <v>0</v>
      </c>
      <c r="AU15">
        <f>VLOOKUP(A15,[1]Sheet1!$A$2:$U$43,9,FALSE)</f>
        <v>0</v>
      </c>
      <c r="AV15">
        <f>VLOOKUP(A15,[1]Sheet1!$A$2:$U$43,15,FALSE)</f>
        <v>0</v>
      </c>
      <c r="AW15" t="str">
        <f>VLOOKUP(A15,[1]Sheet1!$A$2:$U$43,6,FALSE)</f>
        <v>Education Economics</v>
      </c>
      <c r="AX15">
        <f>VLOOKUP(A15,[1]Sheet1!$A$2:$U$43,5,FALSE)</f>
        <v>2013</v>
      </c>
      <c r="AY15">
        <f t="shared" si="6"/>
        <v>3.3038437748886547</v>
      </c>
      <c r="AZ15">
        <f t="shared" si="7"/>
        <v>12</v>
      </c>
      <c r="BA15">
        <v>2001</v>
      </c>
      <c r="BB15">
        <v>2001</v>
      </c>
      <c r="BC15" t="s">
        <v>57</v>
      </c>
      <c r="BD15">
        <f>VLOOKUP(BC15,'[2]ID country'!$B$2:$C$14,2,FALSE)</f>
        <v>2</v>
      </c>
      <c r="BE15">
        <f t="shared" si="8"/>
        <v>2001</v>
      </c>
    </row>
    <row r="16" spans="1:57" ht="17" x14ac:dyDescent="0.2">
      <c r="A16">
        <v>1</v>
      </c>
      <c r="B16">
        <v>48</v>
      </c>
      <c r="C16" s="9" t="s">
        <v>56</v>
      </c>
      <c r="D16">
        <v>-4.2999999999999997E-2</v>
      </c>
      <c r="E16">
        <v>2.5000000000000001E-2</v>
      </c>
      <c r="F16">
        <f t="shared" si="1"/>
        <v>40</v>
      </c>
      <c r="G16">
        <f t="shared" si="2"/>
        <v>-1.7199999999999998</v>
      </c>
      <c r="H16">
        <f t="shared" si="3"/>
        <v>2.0833333333333332E-2</v>
      </c>
      <c r="I16">
        <f t="shared" si="4"/>
        <v>0.14433756729740643</v>
      </c>
      <c r="J16">
        <f t="shared" si="9"/>
        <v>3.125E-2</v>
      </c>
      <c r="K16">
        <v>1024</v>
      </c>
      <c r="L16">
        <f t="shared" si="5"/>
        <v>3.0102999566398121</v>
      </c>
      <c r="M16">
        <v>1</v>
      </c>
      <c r="N16">
        <v>1</v>
      </c>
      <c r="O16">
        <v>1</v>
      </c>
      <c r="P16">
        <v>0</v>
      </c>
      <c r="Q16">
        <v>0</v>
      </c>
      <c r="R16">
        <v>1</v>
      </c>
      <c r="S16">
        <v>0</v>
      </c>
      <c r="T16">
        <v>1</v>
      </c>
      <c r="U16">
        <v>1</v>
      </c>
      <c r="V16">
        <v>1</v>
      </c>
      <c r="W16">
        <v>1</v>
      </c>
      <c r="X16">
        <v>0</v>
      </c>
      <c r="Y16">
        <v>0</v>
      </c>
      <c r="Z16">
        <v>1</v>
      </c>
      <c r="AA16">
        <v>0</v>
      </c>
      <c r="AB16">
        <v>1</v>
      </c>
      <c r="AC16">
        <f>VLOOKUP(A16,[1]Sheet1!$A$2:$Y$43,25,FALSE)</f>
        <v>0.17599999999999999</v>
      </c>
      <c r="AD16">
        <v>1</v>
      </c>
      <c r="AE16">
        <v>0</v>
      </c>
      <c r="AF16">
        <v>0</v>
      </c>
      <c r="AG16">
        <v>1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1</v>
      </c>
      <c r="AO16">
        <v>1</v>
      </c>
      <c r="AP16" s="21">
        <f>VLOOKUP(A16,[1]Sheet1!$A$2:$U$43,13,FALSE)</f>
        <v>0.128</v>
      </c>
      <c r="AQ16">
        <f>VLOOKUP(A16,[1]Sheet1!$A$2:$U$43,12,FALSE)</f>
        <v>1.8333333333333333</v>
      </c>
      <c r="AR16">
        <f t="shared" si="0"/>
        <v>0.2632414347745814</v>
      </c>
      <c r="AS16">
        <f>VLOOKUP(A16,[1]Sheet1!$A$2:$U$43,14,FALSE)</f>
        <v>1</v>
      </c>
      <c r="AT16">
        <f>VLOOKUP(A16,[1]Sheet1!$A$2:$U$43,8,FALSE)</f>
        <v>0</v>
      </c>
      <c r="AU16">
        <f>VLOOKUP(A16,[1]Sheet1!$A$2:$U$43,9,FALSE)</f>
        <v>0</v>
      </c>
      <c r="AV16">
        <f>VLOOKUP(A16,[1]Sheet1!$A$2:$U$43,15,FALSE)</f>
        <v>0</v>
      </c>
      <c r="AW16" t="str">
        <f>VLOOKUP(A16,[1]Sheet1!$A$2:$U$43,6,FALSE)</f>
        <v>Education Economics</v>
      </c>
      <c r="AX16">
        <f>VLOOKUP(A16,[1]Sheet1!$A$2:$U$43,5,FALSE)</f>
        <v>2013</v>
      </c>
      <c r="AY16">
        <f t="shared" si="6"/>
        <v>3.3038437748886547</v>
      </c>
      <c r="AZ16">
        <f t="shared" si="7"/>
        <v>12</v>
      </c>
      <c r="BA16">
        <v>2001</v>
      </c>
      <c r="BB16">
        <v>2001</v>
      </c>
      <c r="BC16" t="s">
        <v>57</v>
      </c>
      <c r="BD16">
        <f>VLOOKUP(BC16,'[2]ID country'!$B$2:$C$14,2,FALSE)</f>
        <v>2</v>
      </c>
      <c r="BE16">
        <f t="shared" si="8"/>
        <v>2001</v>
      </c>
    </row>
    <row r="17" spans="1:57" ht="17" x14ac:dyDescent="0.2">
      <c r="A17">
        <v>1</v>
      </c>
      <c r="B17">
        <v>48</v>
      </c>
      <c r="C17" s="9" t="s">
        <v>56</v>
      </c>
      <c r="D17">
        <v>-0.127</v>
      </c>
      <c r="E17">
        <v>3.5000000000000003E-2</v>
      </c>
      <c r="F17">
        <f t="shared" si="1"/>
        <v>28.571428571428569</v>
      </c>
      <c r="G17">
        <f t="shared" si="2"/>
        <v>-3.6285714285714281</v>
      </c>
      <c r="H17">
        <f t="shared" si="3"/>
        <v>2.0833333333333332E-2</v>
      </c>
      <c r="I17">
        <f t="shared" si="4"/>
        <v>0.14433756729740643</v>
      </c>
      <c r="J17">
        <f t="shared" si="9"/>
        <v>3.125E-2</v>
      </c>
      <c r="K17">
        <v>1024</v>
      </c>
      <c r="L17">
        <f t="shared" si="5"/>
        <v>3.0102999566398121</v>
      </c>
      <c r="M17">
        <v>1</v>
      </c>
      <c r="N17">
        <v>1</v>
      </c>
      <c r="O17">
        <v>1</v>
      </c>
      <c r="P17">
        <v>0</v>
      </c>
      <c r="Q17">
        <v>0</v>
      </c>
      <c r="R17">
        <v>1</v>
      </c>
      <c r="S17">
        <v>0</v>
      </c>
      <c r="T17">
        <v>1</v>
      </c>
      <c r="U17">
        <v>1</v>
      </c>
      <c r="V17">
        <v>1</v>
      </c>
      <c r="W17">
        <v>1</v>
      </c>
      <c r="X17">
        <v>0</v>
      </c>
      <c r="Y17">
        <v>0</v>
      </c>
      <c r="Z17">
        <v>1</v>
      </c>
      <c r="AA17">
        <v>0</v>
      </c>
      <c r="AB17">
        <v>1</v>
      </c>
      <c r="AC17">
        <f>VLOOKUP(A17,[1]Sheet1!$A$2:$Y$43,25,FALSE)</f>
        <v>0.17599999999999999</v>
      </c>
      <c r="AD17">
        <v>1</v>
      </c>
      <c r="AE17">
        <v>0</v>
      </c>
      <c r="AF17">
        <v>0</v>
      </c>
      <c r="AG17">
        <v>1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1</v>
      </c>
      <c r="AO17">
        <v>1</v>
      </c>
      <c r="AP17" s="21">
        <f>VLOOKUP(A17,[1]Sheet1!$A$2:$U$43,13,FALSE)</f>
        <v>0.128</v>
      </c>
      <c r="AQ17">
        <f>VLOOKUP(A17,[1]Sheet1!$A$2:$U$43,12,FALSE)</f>
        <v>1.8333333333333333</v>
      </c>
      <c r="AR17">
        <f t="shared" si="0"/>
        <v>0.2632414347745814</v>
      </c>
      <c r="AS17">
        <f>VLOOKUP(A17,[1]Sheet1!$A$2:$U$43,14,FALSE)</f>
        <v>1</v>
      </c>
      <c r="AT17">
        <f>VLOOKUP(A17,[1]Sheet1!$A$2:$U$43,8,FALSE)</f>
        <v>0</v>
      </c>
      <c r="AU17">
        <f>VLOOKUP(A17,[1]Sheet1!$A$2:$U$43,9,FALSE)</f>
        <v>0</v>
      </c>
      <c r="AV17">
        <f>VLOOKUP(A17,[1]Sheet1!$A$2:$U$43,15,FALSE)</f>
        <v>0</v>
      </c>
      <c r="AW17" t="str">
        <f>VLOOKUP(A17,[1]Sheet1!$A$2:$U$43,6,FALSE)</f>
        <v>Education Economics</v>
      </c>
      <c r="AX17">
        <f>VLOOKUP(A17,[1]Sheet1!$A$2:$U$43,5,FALSE)</f>
        <v>2013</v>
      </c>
      <c r="AY17">
        <f t="shared" si="6"/>
        <v>3.3038437748886547</v>
      </c>
      <c r="AZ17">
        <f t="shared" si="7"/>
        <v>12</v>
      </c>
      <c r="BA17">
        <v>2001</v>
      </c>
      <c r="BB17">
        <v>2001</v>
      </c>
      <c r="BC17" t="s">
        <v>57</v>
      </c>
      <c r="BD17">
        <f>VLOOKUP(BC17,'[2]ID country'!$B$2:$C$14,2,FALSE)</f>
        <v>2</v>
      </c>
      <c r="BE17">
        <f t="shared" si="8"/>
        <v>2001</v>
      </c>
    </row>
    <row r="18" spans="1:57" ht="17" x14ac:dyDescent="0.2">
      <c r="A18">
        <v>1</v>
      </c>
      <c r="B18">
        <v>48</v>
      </c>
      <c r="C18" s="9" t="s">
        <v>56</v>
      </c>
      <c r="D18">
        <v>7.0000000000000001E-3</v>
      </c>
      <c r="E18">
        <v>2.4E-2</v>
      </c>
      <c r="F18">
        <f t="shared" si="1"/>
        <v>41.666666666666664</v>
      </c>
      <c r="G18">
        <f t="shared" si="2"/>
        <v>0.29166666666666669</v>
      </c>
      <c r="H18">
        <f t="shared" si="3"/>
        <v>2.0833333333333332E-2</v>
      </c>
      <c r="I18">
        <f t="shared" si="4"/>
        <v>0.14433756729740643</v>
      </c>
      <c r="J18">
        <f t="shared" si="9"/>
        <v>3.125E-2</v>
      </c>
      <c r="K18">
        <v>1024</v>
      </c>
      <c r="L18">
        <f t="shared" si="5"/>
        <v>3.0102999566398121</v>
      </c>
      <c r="M18">
        <v>1</v>
      </c>
      <c r="N18">
        <v>1</v>
      </c>
      <c r="O18">
        <v>1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0</v>
      </c>
      <c r="Y18">
        <v>0</v>
      </c>
      <c r="Z18">
        <v>1</v>
      </c>
      <c r="AA18">
        <v>0</v>
      </c>
      <c r="AB18">
        <v>1</v>
      </c>
      <c r="AC18">
        <f>VLOOKUP(A18,[1]Sheet1!$A$2:$Y$43,25,FALSE)</f>
        <v>0.17599999999999999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1</v>
      </c>
      <c r="AL18">
        <v>0</v>
      </c>
      <c r="AM18">
        <v>0</v>
      </c>
      <c r="AN18">
        <v>1</v>
      </c>
      <c r="AO18">
        <v>1</v>
      </c>
      <c r="AP18" s="21">
        <f>VLOOKUP(A18,[1]Sheet1!$A$2:$U$43,13,FALSE)</f>
        <v>0.128</v>
      </c>
      <c r="AQ18">
        <f>VLOOKUP(A18,[1]Sheet1!$A$2:$U$43,12,FALSE)</f>
        <v>1.8333333333333333</v>
      </c>
      <c r="AR18">
        <f t="shared" si="0"/>
        <v>0.2632414347745814</v>
      </c>
      <c r="AS18">
        <f>VLOOKUP(A18,[1]Sheet1!$A$2:$U$43,14,FALSE)</f>
        <v>1</v>
      </c>
      <c r="AT18">
        <f>VLOOKUP(A18,[1]Sheet1!$A$2:$U$43,8,FALSE)</f>
        <v>0</v>
      </c>
      <c r="AU18">
        <f>VLOOKUP(A18,[1]Sheet1!$A$2:$U$43,9,FALSE)</f>
        <v>0</v>
      </c>
      <c r="AV18">
        <f>VLOOKUP(A18,[1]Sheet1!$A$2:$U$43,15,FALSE)</f>
        <v>0</v>
      </c>
      <c r="AW18" t="str">
        <f>VLOOKUP(A18,[1]Sheet1!$A$2:$U$43,6,FALSE)</f>
        <v>Education Economics</v>
      </c>
      <c r="AX18">
        <f>VLOOKUP(A18,[1]Sheet1!$A$2:$U$43,5,FALSE)</f>
        <v>2013</v>
      </c>
      <c r="AY18">
        <f t="shared" si="6"/>
        <v>3.3038437748886547</v>
      </c>
      <c r="AZ18">
        <f t="shared" si="7"/>
        <v>12</v>
      </c>
      <c r="BA18">
        <v>2001</v>
      </c>
      <c r="BB18">
        <v>2001</v>
      </c>
      <c r="BC18" t="s">
        <v>57</v>
      </c>
      <c r="BD18">
        <f>VLOOKUP(BC18,'[2]ID country'!$B$2:$C$14,2,FALSE)</f>
        <v>2</v>
      </c>
      <c r="BE18">
        <f t="shared" si="8"/>
        <v>2001</v>
      </c>
    </row>
    <row r="19" spans="1:57" ht="17" x14ac:dyDescent="0.2">
      <c r="A19">
        <v>1</v>
      </c>
      <c r="B19">
        <v>48</v>
      </c>
      <c r="C19" s="9" t="s">
        <v>56</v>
      </c>
      <c r="D19">
        <v>-3.2000000000000001E-2</v>
      </c>
      <c r="E19">
        <v>2E-3</v>
      </c>
      <c r="F19">
        <f t="shared" si="1"/>
        <v>500</v>
      </c>
      <c r="G19">
        <f t="shared" si="2"/>
        <v>-16</v>
      </c>
      <c r="H19">
        <f t="shared" si="3"/>
        <v>2.0833333333333332E-2</v>
      </c>
      <c r="I19">
        <f t="shared" si="4"/>
        <v>0.14433756729740643</v>
      </c>
      <c r="J19">
        <f t="shared" si="9"/>
        <v>3.125E-2</v>
      </c>
      <c r="K19">
        <v>1024</v>
      </c>
      <c r="L19">
        <f t="shared" si="5"/>
        <v>3.0102999566398121</v>
      </c>
      <c r="M19">
        <v>1</v>
      </c>
      <c r="N19">
        <v>1</v>
      </c>
      <c r="O19">
        <v>1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  <c r="V19">
        <v>1</v>
      </c>
      <c r="W19">
        <v>1</v>
      </c>
      <c r="X19">
        <v>0</v>
      </c>
      <c r="Y19">
        <v>0</v>
      </c>
      <c r="Z19">
        <v>1</v>
      </c>
      <c r="AA19">
        <v>0</v>
      </c>
      <c r="AB19">
        <v>1</v>
      </c>
      <c r="AC19">
        <f>VLOOKUP(A19,[1]Sheet1!$A$2:$Y$43,25,FALSE)</f>
        <v>0.17599999999999999</v>
      </c>
      <c r="AD19">
        <v>1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0</v>
      </c>
      <c r="AK19">
        <v>1</v>
      </c>
      <c r="AL19">
        <v>0</v>
      </c>
      <c r="AM19">
        <v>0</v>
      </c>
      <c r="AN19">
        <v>1</v>
      </c>
      <c r="AO19">
        <v>1</v>
      </c>
      <c r="AP19" s="21">
        <f>VLOOKUP(A19,[1]Sheet1!$A$2:$U$43,13,FALSE)</f>
        <v>0.128</v>
      </c>
      <c r="AQ19">
        <f>VLOOKUP(A19,[1]Sheet1!$A$2:$U$43,12,FALSE)</f>
        <v>1.8333333333333333</v>
      </c>
      <c r="AR19">
        <f t="shared" si="0"/>
        <v>0.2632414347745814</v>
      </c>
      <c r="AS19">
        <f>VLOOKUP(A19,[1]Sheet1!$A$2:$U$43,14,FALSE)</f>
        <v>1</v>
      </c>
      <c r="AT19">
        <f>VLOOKUP(A19,[1]Sheet1!$A$2:$U$43,8,FALSE)</f>
        <v>0</v>
      </c>
      <c r="AU19">
        <f>VLOOKUP(A19,[1]Sheet1!$A$2:$U$43,9,FALSE)</f>
        <v>0</v>
      </c>
      <c r="AV19">
        <f>VLOOKUP(A19,[1]Sheet1!$A$2:$U$43,15,FALSE)</f>
        <v>0</v>
      </c>
      <c r="AW19" t="str">
        <f>VLOOKUP(A19,[1]Sheet1!$A$2:$U$43,6,FALSE)</f>
        <v>Education Economics</v>
      </c>
      <c r="AX19">
        <f>VLOOKUP(A19,[1]Sheet1!$A$2:$U$43,5,FALSE)</f>
        <v>2013</v>
      </c>
      <c r="AY19">
        <f t="shared" si="6"/>
        <v>3.3038437748886547</v>
      </c>
      <c r="AZ19">
        <f t="shared" si="7"/>
        <v>12</v>
      </c>
      <c r="BA19">
        <v>2001</v>
      </c>
      <c r="BB19">
        <v>2001</v>
      </c>
      <c r="BC19" t="s">
        <v>57</v>
      </c>
      <c r="BD19">
        <f>VLOOKUP(BC19,'[2]ID country'!$B$2:$C$14,2,FALSE)</f>
        <v>2</v>
      </c>
      <c r="BE19">
        <f t="shared" si="8"/>
        <v>2001</v>
      </c>
    </row>
    <row r="20" spans="1:57" ht="17" x14ac:dyDescent="0.2">
      <c r="A20">
        <v>1</v>
      </c>
      <c r="B20">
        <v>48</v>
      </c>
      <c r="C20" s="9" t="s">
        <v>56</v>
      </c>
      <c r="D20">
        <v>-7.4999999999999997E-2</v>
      </c>
      <c r="E20">
        <v>2.9000000000000001E-2</v>
      </c>
      <c r="F20">
        <f t="shared" si="1"/>
        <v>34.482758620689651</v>
      </c>
      <c r="G20">
        <f t="shared" si="2"/>
        <v>-2.5862068965517238</v>
      </c>
      <c r="H20">
        <f t="shared" si="3"/>
        <v>2.0833333333333332E-2</v>
      </c>
      <c r="I20">
        <f t="shared" si="4"/>
        <v>0.14433756729740643</v>
      </c>
      <c r="J20">
        <f t="shared" si="9"/>
        <v>3.125E-2</v>
      </c>
      <c r="K20">
        <v>1024</v>
      </c>
      <c r="L20">
        <f t="shared" si="5"/>
        <v>3.0102999566398121</v>
      </c>
      <c r="M20">
        <v>1</v>
      </c>
      <c r="N20">
        <v>1</v>
      </c>
      <c r="O20">
        <v>1</v>
      </c>
      <c r="P20">
        <v>0</v>
      </c>
      <c r="Q20">
        <v>0</v>
      </c>
      <c r="R20">
        <v>1</v>
      </c>
      <c r="S20">
        <v>0</v>
      </c>
      <c r="T20">
        <v>1</v>
      </c>
      <c r="U20">
        <v>1</v>
      </c>
      <c r="V20">
        <v>1</v>
      </c>
      <c r="W20">
        <v>1</v>
      </c>
      <c r="X20">
        <v>0</v>
      </c>
      <c r="Y20">
        <v>0</v>
      </c>
      <c r="Z20">
        <v>1</v>
      </c>
      <c r="AA20">
        <v>0</v>
      </c>
      <c r="AB20">
        <v>1</v>
      </c>
      <c r="AC20">
        <f>VLOOKUP(A20,[1]Sheet1!$A$2:$Y$43,25,FALSE)</f>
        <v>0.17599999999999999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0</v>
      </c>
      <c r="AK20">
        <v>1</v>
      </c>
      <c r="AL20">
        <v>0</v>
      </c>
      <c r="AM20">
        <v>0</v>
      </c>
      <c r="AN20">
        <v>1</v>
      </c>
      <c r="AO20">
        <v>1</v>
      </c>
      <c r="AP20" s="21">
        <f>VLOOKUP(A20,[1]Sheet1!$A$2:$U$43,13,FALSE)</f>
        <v>0.128</v>
      </c>
      <c r="AQ20">
        <f>VLOOKUP(A20,[1]Sheet1!$A$2:$U$43,12,FALSE)</f>
        <v>1.8333333333333333</v>
      </c>
      <c r="AR20">
        <f t="shared" si="0"/>
        <v>0.2632414347745814</v>
      </c>
      <c r="AS20">
        <f>VLOOKUP(A20,[1]Sheet1!$A$2:$U$43,14,FALSE)</f>
        <v>1</v>
      </c>
      <c r="AT20">
        <f>VLOOKUP(A20,[1]Sheet1!$A$2:$U$43,8,FALSE)</f>
        <v>0</v>
      </c>
      <c r="AU20">
        <f>VLOOKUP(A20,[1]Sheet1!$A$2:$U$43,9,FALSE)</f>
        <v>0</v>
      </c>
      <c r="AV20">
        <f>VLOOKUP(A20,[1]Sheet1!$A$2:$U$43,15,FALSE)</f>
        <v>0</v>
      </c>
      <c r="AW20" t="str">
        <f>VLOOKUP(A20,[1]Sheet1!$A$2:$U$43,6,FALSE)</f>
        <v>Education Economics</v>
      </c>
      <c r="AX20">
        <f>VLOOKUP(A20,[1]Sheet1!$A$2:$U$43,5,FALSE)</f>
        <v>2013</v>
      </c>
      <c r="AY20">
        <f t="shared" si="6"/>
        <v>3.3038437748886547</v>
      </c>
      <c r="AZ20">
        <f t="shared" si="7"/>
        <v>12</v>
      </c>
      <c r="BA20">
        <v>2001</v>
      </c>
      <c r="BB20">
        <v>2001</v>
      </c>
      <c r="BC20" t="s">
        <v>57</v>
      </c>
      <c r="BD20">
        <f>VLOOKUP(BC20,'[2]ID country'!$B$2:$C$14,2,FALSE)</f>
        <v>2</v>
      </c>
      <c r="BE20">
        <f t="shared" si="8"/>
        <v>2001</v>
      </c>
    </row>
    <row r="21" spans="1:57" ht="17" x14ac:dyDescent="0.2">
      <c r="A21">
        <v>1</v>
      </c>
      <c r="B21">
        <v>48</v>
      </c>
      <c r="C21" s="9" t="s">
        <v>56</v>
      </c>
      <c r="D21">
        <v>-8.7999999999999995E-2</v>
      </c>
      <c r="E21">
        <v>2.8000000000000001E-2</v>
      </c>
      <c r="F21">
        <f t="shared" si="1"/>
        <v>35.714285714285715</v>
      </c>
      <c r="G21">
        <f t="shared" si="2"/>
        <v>-3.1428571428571428</v>
      </c>
      <c r="H21">
        <f t="shared" si="3"/>
        <v>2.0833333333333332E-2</v>
      </c>
      <c r="I21">
        <f t="shared" si="4"/>
        <v>0.14433756729740643</v>
      </c>
      <c r="J21">
        <f t="shared" si="9"/>
        <v>3.125E-2</v>
      </c>
      <c r="K21">
        <v>1024</v>
      </c>
      <c r="L21">
        <f t="shared" si="5"/>
        <v>3.0102999566398121</v>
      </c>
      <c r="M21">
        <v>1</v>
      </c>
      <c r="N21">
        <v>1</v>
      </c>
      <c r="O21">
        <v>1</v>
      </c>
      <c r="P21">
        <v>0</v>
      </c>
      <c r="Q21">
        <v>0</v>
      </c>
      <c r="R21">
        <v>1</v>
      </c>
      <c r="S21">
        <v>0</v>
      </c>
      <c r="T21">
        <v>1</v>
      </c>
      <c r="U21">
        <v>1</v>
      </c>
      <c r="V21">
        <v>1</v>
      </c>
      <c r="W21">
        <v>1</v>
      </c>
      <c r="X21">
        <v>0</v>
      </c>
      <c r="Y21">
        <v>0</v>
      </c>
      <c r="Z21">
        <v>1</v>
      </c>
      <c r="AA21">
        <v>0</v>
      </c>
      <c r="AB21">
        <v>1</v>
      </c>
      <c r="AC21">
        <f>VLOOKUP(A21,[1]Sheet1!$A$2:$Y$43,25,FALSE)</f>
        <v>0.17599999999999999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0</v>
      </c>
      <c r="AK21">
        <v>1</v>
      </c>
      <c r="AL21">
        <v>0</v>
      </c>
      <c r="AM21">
        <v>0</v>
      </c>
      <c r="AN21">
        <v>1</v>
      </c>
      <c r="AO21">
        <v>1</v>
      </c>
      <c r="AP21" s="21">
        <f>VLOOKUP(A21,[1]Sheet1!$A$2:$U$43,13,FALSE)</f>
        <v>0.128</v>
      </c>
      <c r="AQ21">
        <f>VLOOKUP(A21,[1]Sheet1!$A$2:$U$43,12,FALSE)</f>
        <v>1.8333333333333333</v>
      </c>
      <c r="AR21">
        <f t="shared" si="0"/>
        <v>0.2632414347745814</v>
      </c>
      <c r="AS21">
        <f>VLOOKUP(A21,[1]Sheet1!$A$2:$U$43,14,FALSE)</f>
        <v>1</v>
      </c>
      <c r="AT21">
        <f>VLOOKUP(A21,[1]Sheet1!$A$2:$U$43,8,FALSE)</f>
        <v>0</v>
      </c>
      <c r="AU21">
        <f>VLOOKUP(A21,[1]Sheet1!$A$2:$U$43,9,FALSE)</f>
        <v>0</v>
      </c>
      <c r="AV21">
        <f>VLOOKUP(A21,[1]Sheet1!$A$2:$U$43,15,FALSE)</f>
        <v>0</v>
      </c>
      <c r="AW21" t="str">
        <f>VLOOKUP(A21,[1]Sheet1!$A$2:$U$43,6,FALSE)</f>
        <v>Education Economics</v>
      </c>
      <c r="AX21">
        <f>VLOOKUP(A21,[1]Sheet1!$A$2:$U$43,5,FALSE)</f>
        <v>2013</v>
      </c>
      <c r="AY21">
        <f t="shared" si="6"/>
        <v>3.3038437748886547</v>
      </c>
      <c r="AZ21">
        <f t="shared" si="7"/>
        <v>12</v>
      </c>
      <c r="BA21">
        <v>2001</v>
      </c>
      <c r="BB21">
        <v>2001</v>
      </c>
      <c r="BC21" t="s">
        <v>57</v>
      </c>
      <c r="BD21">
        <f>VLOOKUP(BC21,'[2]ID country'!$B$2:$C$14,2,FALSE)</f>
        <v>2</v>
      </c>
      <c r="BE21">
        <f t="shared" si="8"/>
        <v>2001</v>
      </c>
    </row>
    <row r="22" spans="1:57" ht="17" x14ac:dyDescent="0.2">
      <c r="A22">
        <v>1</v>
      </c>
      <c r="B22">
        <v>48</v>
      </c>
      <c r="C22" s="9" t="s">
        <v>56</v>
      </c>
      <c r="D22">
        <v>-0.02</v>
      </c>
      <c r="E22">
        <v>1.6E-2</v>
      </c>
      <c r="F22">
        <f t="shared" si="1"/>
        <v>62.5</v>
      </c>
      <c r="G22">
        <f t="shared" si="2"/>
        <v>-1.25</v>
      </c>
      <c r="H22">
        <f t="shared" si="3"/>
        <v>2.0833333333333332E-2</v>
      </c>
      <c r="I22">
        <f t="shared" si="4"/>
        <v>0.14433756729740643</v>
      </c>
      <c r="J22">
        <f t="shared" si="9"/>
        <v>3.125E-2</v>
      </c>
      <c r="K22">
        <v>1024</v>
      </c>
      <c r="L22">
        <f t="shared" si="5"/>
        <v>3.0102999566398121</v>
      </c>
      <c r="M22">
        <v>1</v>
      </c>
      <c r="N22">
        <v>1</v>
      </c>
      <c r="O22">
        <v>1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1</v>
      </c>
      <c r="W22">
        <v>1</v>
      </c>
      <c r="X22">
        <v>0</v>
      </c>
      <c r="Y22">
        <v>0</v>
      </c>
      <c r="Z22">
        <v>1</v>
      </c>
      <c r="AA22">
        <v>0</v>
      </c>
      <c r="AB22">
        <v>1</v>
      </c>
      <c r="AC22">
        <f>VLOOKUP(A22,[1]Sheet1!$A$2:$Y$43,25,FALSE)</f>
        <v>0.17599999999999999</v>
      </c>
      <c r="AD22">
        <v>1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0</v>
      </c>
      <c r="AK22">
        <v>1</v>
      </c>
      <c r="AL22">
        <v>0</v>
      </c>
      <c r="AM22">
        <v>0</v>
      </c>
      <c r="AN22">
        <v>1</v>
      </c>
      <c r="AO22">
        <v>1</v>
      </c>
      <c r="AP22" s="21">
        <f>VLOOKUP(A22,[1]Sheet1!$A$2:$U$43,13,FALSE)</f>
        <v>0.128</v>
      </c>
      <c r="AQ22">
        <f>VLOOKUP(A22,[1]Sheet1!$A$2:$U$43,12,FALSE)</f>
        <v>1.8333333333333333</v>
      </c>
      <c r="AR22">
        <f t="shared" si="0"/>
        <v>0.2632414347745814</v>
      </c>
      <c r="AS22">
        <f>VLOOKUP(A22,[1]Sheet1!$A$2:$U$43,14,FALSE)</f>
        <v>1</v>
      </c>
      <c r="AT22">
        <f>VLOOKUP(A22,[1]Sheet1!$A$2:$U$43,8,FALSE)</f>
        <v>0</v>
      </c>
      <c r="AU22">
        <f>VLOOKUP(A22,[1]Sheet1!$A$2:$U$43,9,FALSE)</f>
        <v>0</v>
      </c>
      <c r="AV22">
        <f>VLOOKUP(A22,[1]Sheet1!$A$2:$U$43,15,FALSE)</f>
        <v>0</v>
      </c>
      <c r="AW22" t="str">
        <f>VLOOKUP(A22,[1]Sheet1!$A$2:$U$43,6,FALSE)</f>
        <v>Education Economics</v>
      </c>
      <c r="AX22">
        <f>VLOOKUP(A22,[1]Sheet1!$A$2:$U$43,5,FALSE)</f>
        <v>2013</v>
      </c>
      <c r="AY22">
        <f t="shared" si="6"/>
        <v>3.3038437748886547</v>
      </c>
      <c r="AZ22">
        <f t="shared" si="7"/>
        <v>12</v>
      </c>
      <c r="BA22">
        <v>2001</v>
      </c>
      <c r="BB22">
        <v>2001</v>
      </c>
      <c r="BC22" t="s">
        <v>57</v>
      </c>
      <c r="BD22">
        <f>VLOOKUP(BC22,'[2]ID country'!$B$2:$C$14,2,FALSE)</f>
        <v>2</v>
      </c>
      <c r="BE22">
        <f t="shared" si="8"/>
        <v>2001</v>
      </c>
    </row>
    <row r="23" spans="1:57" ht="17" x14ac:dyDescent="0.2">
      <c r="A23">
        <v>1</v>
      </c>
      <c r="B23">
        <v>48</v>
      </c>
      <c r="C23" s="9" t="s">
        <v>56</v>
      </c>
      <c r="D23">
        <v>-2.5999999999999999E-2</v>
      </c>
      <c r="E23">
        <v>8.0000000000000002E-3</v>
      </c>
      <c r="F23">
        <f t="shared" si="1"/>
        <v>125</v>
      </c>
      <c r="G23">
        <f t="shared" si="2"/>
        <v>-3.25</v>
      </c>
      <c r="H23">
        <f t="shared" si="3"/>
        <v>2.0833333333333332E-2</v>
      </c>
      <c r="I23">
        <f t="shared" si="4"/>
        <v>0.14433756729740643</v>
      </c>
      <c r="J23">
        <f t="shared" si="9"/>
        <v>3.125E-2</v>
      </c>
      <c r="K23">
        <v>1024</v>
      </c>
      <c r="L23">
        <f t="shared" si="5"/>
        <v>3.0102999566398121</v>
      </c>
      <c r="M23">
        <v>1</v>
      </c>
      <c r="N23">
        <v>1</v>
      </c>
      <c r="O23">
        <v>1</v>
      </c>
      <c r="P23">
        <v>0</v>
      </c>
      <c r="Q23">
        <v>0</v>
      </c>
      <c r="R23">
        <v>0</v>
      </c>
      <c r="S23">
        <v>1</v>
      </c>
      <c r="T23">
        <v>1</v>
      </c>
      <c r="U23">
        <v>1</v>
      </c>
      <c r="V23">
        <v>1</v>
      </c>
      <c r="W23">
        <v>1</v>
      </c>
      <c r="X23">
        <v>0</v>
      </c>
      <c r="Y23">
        <v>0</v>
      </c>
      <c r="Z23">
        <v>1</v>
      </c>
      <c r="AA23">
        <v>0</v>
      </c>
      <c r="AB23">
        <v>1</v>
      </c>
      <c r="AC23">
        <f>VLOOKUP(A23,[1]Sheet1!$A$2:$Y$43,25,FALSE)</f>
        <v>0.17599999999999999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1</v>
      </c>
      <c r="AL23">
        <v>0</v>
      </c>
      <c r="AM23">
        <v>0</v>
      </c>
      <c r="AN23">
        <v>1</v>
      </c>
      <c r="AO23">
        <v>1</v>
      </c>
      <c r="AP23" s="21">
        <f>VLOOKUP(A23,[1]Sheet1!$A$2:$U$43,13,FALSE)</f>
        <v>0.128</v>
      </c>
      <c r="AQ23">
        <f>VLOOKUP(A23,[1]Sheet1!$A$2:$U$43,12,FALSE)</f>
        <v>1.8333333333333333</v>
      </c>
      <c r="AR23">
        <f t="shared" si="0"/>
        <v>0.2632414347745814</v>
      </c>
      <c r="AS23">
        <f>VLOOKUP(A23,[1]Sheet1!$A$2:$U$43,14,FALSE)</f>
        <v>1</v>
      </c>
      <c r="AT23">
        <f>VLOOKUP(A23,[1]Sheet1!$A$2:$U$43,8,FALSE)</f>
        <v>0</v>
      </c>
      <c r="AU23">
        <f>VLOOKUP(A23,[1]Sheet1!$A$2:$U$43,9,FALSE)</f>
        <v>0</v>
      </c>
      <c r="AV23">
        <f>VLOOKUP(A23,[1]Sheet1!$A$2:$U$43,15,FALSE)</f>
        <v>0</v>
      </c>
      <c r="AW23" t="str">
        <f>VLOOKUP(A23,[1]Sheet1!$A$2:$U$43,6,FALSE)</f>
        <v>Education Economics</v>
      </c>
      <c r="AX23">
        <f>VLOOKUP(A23,[1]Sheet1!$A$2:$U$43,5,FALSE)</f>
        <v>2013</v>
      </c>
      <c r="AY23">
        <f t="shared" si="6"/>
        <v>3.3038437748886547</v>
      </c>
      <c r="AZ23">
        <f t="shared" si="7"/>
        <v>12</v>
      </c>
      <c r="BA23">
        <v>2001</v>
      </c>
      <c r="BB23">
        <v>2001</v>
      </c>
      <c r="BC23" t="s">
        <v>57</v>
      </c>
      <c r="BD23">
        <f>VLOOKUP(BC23,'[2]ID country'!$B$2:$C$14,2,FALSE)</f>
        <v>2</v>
      </c>
      <c r="BE23">
        <f t="shared" si="8"/>
        <v>2001</v>
      </c>
    </row>
    <row r="24" spans="1:57" ht="17" x14ac:dyDescent="0.2">
      <c r="A24">
        <v>1</v>
      </c>
      <c r="B24">
        <v>48</v>
      </c>
      <c r="C24" s="9" t="s">
        <v>56</v>
      </c>
      <c r="D24">
        <v>-5.2999999999999999E-2</v>
      </c>
      <c r="E24">
        <v>2.5000000000000001E-2</v>
      </c>
      <c r="F24">
        <f t="shared" si="1"/>
        <v>40</v>
      </c>
      <c r="G24">
        <f t="shared" si="2"/>
        <v>-2.1199999999999997</v>
      </c>
      <c r="H24">
        <f t="shared" si="3"/>
        <v>2.0833333333333332E-2</v>
      </c>
      <c r="I24">
        <f t="shared" si="4"/>
        <v>0.14433756729740643</v>
      </c>
      <c r="J24">
        <f t="shared" si="9"/>
        <v>3.125E-2</v>
      </c>
      <c r="K24">
        <v>1024</v>
      </c>
      <c r="L24">
        <f t="shared" si="5"/>
        <v>3.0102999566398121</v>
      </c>
      <c r="M24">
        <v>1</v>
      </c>
      <c r="N24">
        <v>1</v>
      </c>
      <c r="O24">
        <v>1</v>
      </c>
      <c r="P24">
        <v>0</v>
      </c>
      <c r="Q24">
        <v>0</v>
      </c>
      <c r="R24">
        <v>1</v>
      </c>
      <c r="S24">
        <v>0</v>
      </c>
      <c r="T24">
        <v>1</v>
      </c>
      <c r="U24">
        <v>1</v>
      </c>
      <c r="V24">
        <v>1</v>
      </c>
      <c r="W24">
        <v>1</v>
      </c>
      <c r="X24">
        <v>0</v>
      </c>
      <c r="Y24">
        <v>0</v>
      </c>
      <c r="Z24">
        <v>1</v>
      </c>
      <c r="AA24">
        <v>0</v>
      </c>
      <c r="AB24">
        <v>1</v>
      </c>
      <c r="AC24">
        <f>VLOOKUP(A24,[1]Sheet1!$A$2:$Y$43,25,FALSE)</f>
        <v>0.17599999999999999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1</v>
      </c>
      <c r="AL24">
        <v>0</v>
      </c>
      <c r="AM24">
        <v>0</v>
      </c>
      <c r="AN24">
        <v>1</v>
      </c>
      <c r="AO24">
        <v>1</v>
      </c>
      <c r="AP24" s="21">
        <f>VLOOKUP(A24,[1]Sheet1!$A$2:$U$43,13,FALSE)</f>
        <v>0.128</v>
      </c>
      <c r="AQ24">
        <f>VLOOKUP(A24,[1]Sheet1!$A$2:$U$43,12,FALSE)</f>
        <v>1.8333333333333333</v>
      </c>
      <c r="AR24">
        <f t="shared" si="0"/>
        <v>0.2632414347745814</v>
      </c>
      <c r="AS24">
        <f>VLOOKUP(A24,[1]Sheet1!$A$2:$U$43,14,FALSE)</f>
        <v>1</v>
      </c>
      <c r="AT24">
        <f>VLOOKUP(A24,[1]Sheet1!$A$2:$U$43,8,FALSE)</f>
        <v>0</v>
      </c>
      <c r="AU24">
        <f>VLOOKUP(A24,[1]Sheet1!$A$2:$U$43,9,FALSE)</f>
        <v>0</v>
      </c>
      <c r="AV24">
        <f>VLOOKUP(A24,[1]Sheet1!$A$2:$U$43,15,FALSE)</f>
        <v>0</v>
      </c>
      <c r="AW24" t="str">
        <f>VLOOKUP(A24,[1]Sheet1!$A$2:$U$43,6,FALSE)</f>
        <v>Education Economics</v>
      </c>
      <c r="AX24">
        <f>VLOOKUP(A24,[1]Sheet1!$A$2:$U$43,5,FALSE)</f>
        <v>2013</v>
      </c>
      <c r="AY24">
        <f t="shared" si="6"/>
        <v>3.3038437748886547</v>
      </c>
      <c r="AZ24">
        <f t="shared" si="7"/>
        <v>12</v>
      </c>
      <c r="BA24">
        <v>2001</v>
      </c>
      <c r="BB24">
        <v>2001</v>
      </c>
      <c r="BC24" t="s">
        <v>57</v>
      </c>
      <c r="BD24">
        <f>VLOOKUP(BC24,'[2]ID country'!$B$2:$C$14,2,FALSE)</f>
        <v>2</v>
      </c>
      <c r="BE24">
        <f t="shared" si="8"/>
        <v>2001</v>
      </c>
    </row>
    <row r="25" spans="1:57" ht="17" x14ac:dyDescent="0.2">
      <c r="A25">
        <v>1</v>
      </c>
      <c r="B25">
        <v>48</v>
      </c>
      <c r="C25" s="9" t="s">
        <v>56</v>
      </c>
      <c r="D25">
        <v>-0.113</v>
      </c>
      <c r="E25">
        <v>3.5999999999999997E-2</v>
      </c>
      <c r="F25">
        <f t="shared" si="1"/>
        <v>27.777777777777779</v>
      </c>
      <c r="G25">
        <f t="shared" si="2"/>
        <v>-3.1388888888888893</v>
      </c>
      <c r="H25">
        <f t="shared" si="3"/>
        <v>2.0833333333333332E-2</v>
      </c>
      <c r="I25">
        <f t="shared" si="4"/>
        <v>0.14433756729740643</v>
      </c>
      <c r="J25">
        <f t="shared" si="9"/>
        <v>3.125E-2</v>
      </c>
      <c r="K25">
        <v>1024</v>
      </c>
      <c r="L25">
        <f t="shared" si="5"/>
        <v>3.0102999566398121</v>
      </c>
      <c r="M25">
        <v>1</v>
      </c>
      <c r="N25">
        <v>1</v>
      </c>
      <c r="O25">
        <v>1</v>
      </c>
      <c r="P25">
        <v>0</v>
      </c>
      <c r="Q25">
        <v>0</v>
      </c>
      <c r="R25">
        <v>1</v>
      </c>
      <c r="S25">
        <v>0</v>
      </c>
      <c r="T25">
        <v>1</v>
      </c>
      <c r="U25">
        <v>1</v>
      </c>
      <c r="V25">
        <v>1</v>
      </c>
      <c r="W25">
        <v>1</v>
      </c>
      <c r="X25">
        <v>0</v>
      </c>
      <c r="Y25">
        <v>0</v>
      </c>
      <c r="Z25">
        <v>1</v>
      </c>
      <c r="AA25">
        <v>0</v>
      </c>
      <c r="AB25">
        <v>1</v>
      </c>
      <c r="AC25">
        <f>VLOOKUP(A25,[1]Sheet1!$A$2:$Y$43,25,FALSE)</f>
        <v>0.17599999999999999</v>
      </c>
      <c r="AD25">
        <v>1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1</v>
      </c>
      <c r="AL25">
        <v>0</v>
      </c>
      <c r="AM25">
        <v>0</v>
      </c>
      <c r="AN25">
        <v>1</v>
      </c>
      <c r="AO25">
        <v>1</v>
      </c>
      <c r="AP25" s="21">
        <f>VLOOKUP(A25,[1]Sheet1!$A$2:$U$43,13,FALSE)</f>
        <v>0.128</v>
      </c>
      <c r="AQ25">
        <f>VLOOKUP(A25,[1]Sheet1!$A$2:$U$43,12,FALSE)</f>
        <v>1.8333333333333333</v>
      </c>
      <c r="AR25">
        <f t="shared" si="0"/>
        <v>0.2632414347745814</v>
      </c>
      <c r="AS25">
        <f>VLOOKUP(A25,[1]Sheet1!$A$2:$U$43,14,FALSE)</f>
        <v>1</v>
      </c>
      <c r="AT25">
        <f>VLOOKUP(A25,[1]Sheet1!$A$2:$U$43,8,FALSE)</f>
        <v>0</v>
      </c>
      <c r="AU25">
        <f>VLOOKUP(A25,[1]Sheet1!$A$2:$U$43,9,FALSE)</f>
        <v>0</v>
      </c>
      <c r="AV25">
        <f>VLOOKUP(A25,[1]Sheet1!$A$2:$U$43,15,FALSE)</f>
        <v>0</v>
      </c>
      <c r="AW25" t="str">
        <f>VLOOKUP(A25,[1]Sheet1!$A$2:$U$43,6,FALSE)</f>
        <v>Education Economics</v>
      </c>
      <c r="AX25">
        <f>VLOOKUP(A25,[1]Sheet1!$A$2:$U$43,5,FALSE)</f>
        <v>2013</v>
      </c>
      <c r="AY25">
        <f t="shared" si="6"/>
        <v>3.3038437748886547</v>
      </c>
      <c r="AZ25">
        <f t="shared" si="7"/>
        <v>12</v>
      </c>
      <c r="BA25">
        <v>2001</v>
      </c>
      <c r="BB25">
        <v>2001</v>
      </c>
      <c r="BC25" t="s">
        <v>57</v>
      </c>
      <c r="BD25">
        <f>VLOOKUP(BC25,'[2]ID country'!$B$2:$C$14,2,FALSE)</f>
        <v>2</v>
      </c>
      <c r="BE25">
        <f t="shared" si="8"/>
        <v>2001</v>
      </c>
    </row>
    <row r="26" spans="1:57" ht="17" x14ac:dyDescent="0.2">
      <c r="A26">
        <v>1</v>
      </c>
      <c r="B26">
        <v>48</v>
      </c>
      <c r="C26" s="9" t="s">
        <v>56</v>
      </c>
      <c r="D26">
        <v>-4.2999999999999997E-2</v>
      </c>
      <c r="E26">
        <v>7.0000000000000001E-3</v>
      </c>
      <c r="F26">
        <f t="shared" si="1"/>
        <v>142.85714285714286</v>
      </c>
      <c r="G26">
        <f t="shared" si="2"/>
        <v>-6.1428571428571423</v>
      </c>
      <c r="H26">
        <f t="shared" si="3"/>
        <v>2.0833333333333332E-2</v>
      </c>
      <c r="I26">
        <f t="shared" si="4"/>
        <v>0.14433756729740643</v>
      </c>
      <c r="J26">
        <f t="shared" si="9"/>
        <v>3.125E-2</v>
      </c>
      <c r="K26">
        <v>1024</v>
      </c>
      <c r="L26">
        <f t="shared" si="5"/>
        <v>3.0102999566398121</v>
      </c>
      <c r="M26">
        <v>1</v>
      </c>
      <c r="N26">
        <v>1</v>
      </c>
      <c r="O26">
        <v>1</v>
      </c>
      <c r="P26">
        <v>0</v>
      </c>
      <c r="Q26">
        <v>0</v>
      </c>
      <c r="R26">
        <v>0</v>
      </c>
      <c r="S26">
        <v>1</v>
      </c>
      <c r="T26">
        <v>1</v>
      </c>
      <c r="U26">
        <v>1</v>
      </c>
      <c r="V26">
        <v>1</v>
      </c>
      <c r="W26">
        <v>1</v>
      </c>
      <c r="X26">
        <v>0</v>
      </c>
      <c r="Y26">
        <v>0</v>
      </c>
      <c r="Z26">
        <v>1</v>
      </c>
      <c r="AA26">
        <v>0</v>
      </c>
      <c r="AB26">
        <v>1</v>
      </c>
      <c r="AC26">
        <f>VLOOKUP(A26,[1]Sheet1!$A$2:$Y$43,25,FALSE)</f>
        <v>0.17599999999999999</v>
      </c>
      <c r="AD26">
        <v>1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1</v>
      </c>
      <c r="AP26" s="21">
        <f>VLOOKUP(A26,[1]Sheet1!$A$2:$U$43,13,FALSE)</f>
        <v>0.128</v>
      </c>
      <c r="AQ26">
        <f>VLOOKUP(A26,[1]Sheet1!$A$2:$U$43,12,FALSE)</f>
        <v>1.8333333333333333</v>
      </c>
      <c r="AR26">
        <f t="shared" si="0"/>
        <v>0.2632414347745814</v>
      </c>
      <c r="AS26">
        <f>VLOOKUP(A26,[1]Sheet1!$A$2:$U$43,14,FALSE)</f>
        <v>1</v>
      </c>
      <c r="AT26">
        <f>VLOOKUP(A26,[1]Sheet1!$A$2:$U$43,8,FALSE)</f>
        <v>0</v>
      </c>
      <c r="AU26">
        <f>VLOOKUP(A26,[1]Sheet1!$A$2:$U$43,9,FALSE)</f>
        <v>0</v>
      </c>
      <c r="AV26">
        <f>VLOOKUP(A26,[1]Sheet1!$A$2:$U$43,15,FALSE)</f>
        <v>0</v>
      </c>
      <c r="AW26" t="str">
        <f>VLOOKUP(A26,[1]Sheet1!$A$2:$U$43,6,FALSE)</f>
        <v>Education Economics</v>
      </c>
      <c r="AX26">
        <f>VLOOKUP(A26,[1]Sheet1!$A$2:$U$43,5,FALSE)</f>
        <v>2013</v>
      </c>
      <c r="AY26">
        <f t="shared" si="6"/>
        <v>3.3038437748886547</v>
      </c>
      <c r="AZ26">
        <f t="shared" si="7"/>
        <v>12</v>
      </c>
      <c r="BA26">
        <v>2001</v>
      </c>
      <c r="BB26">
        <v>2001</v>
      </c>
      <c r="BC26" t="s">
        <v>57</v>
      </c>
      <c r="BD26">
        <f>VLOOKUP(BC26,'[2]ID country'!$B$2:$C$14,2,FALSE)</f>
        <v>2</v>
      </c>
      <c r="BE26">
        <f t="shared" si="8"/>
        <v>2001</v>
      </c>
    </row>
    <row r="27" spans="1:57" ht="17" x14ac:dyDescent="0.2">
      <c r="A27">
        <v>1</v>
      </c>
      <c r="B27">
        <v>48</v>
      </c>
      <c r="C27" s="9" t="s">
        <v>56</v>
      </c>
      <c r="D27">
        <v>-4.2000000000000003E-2</v>
      </c>
      <c r="E27">
        <v>4.0000000000000001E-3</v>
      </c>
      <c r="F27">
        <f t="shared" si="1"/>
        <v>250</v>
      </c>
      <c r="G27">
        <f t="shared" si="2"/>
        <v>-10.5</v>
      </c>
      <c r="H27">
        <f t="shared" si="3"/>
        <v>2.0833333333333332E-2</v>
      </c>
      <c r="I27">
        <f t="shared" si="4"/>
        <v>0.14433756729740643</v>
      </c>
      <c r="J27">
        <f t="shared" si="9"/>
        <v>3.125E-2</v>
      </c>
      <c r="K27">
        <v>1024</v>
      </c>
      <c r="L27">
        <f t="shared" si="5"/>
        <v>3.0102999566398121</v>
      </c>
      <c r="M27">
        <v>1</v>
      </c>
      <c r="N27">
        <v>1</v>
      </c>
      <c r="O27">
        <v>1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0</v>
      </c>
      <c r="Y27">
        <v>0</v>
      </c>
      <c r="Z27">
        <v>1</v>
      </c>
      <c r="AA27">
        <v>0</v>
      </c>
      <c r="AB27">
        <v>1</v>
      </c>
      <c r="AC27">
        <f>VLOOKUP(A27,[1]Sheet1!$A$2:$Y$43,25,FALSE)</f>
        <v>0.17599999999999999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</v>
      </c>
      <c r="AP27" s="21">
        <f>VLOOKUP(A27,[1]Sheet1!$A$2:$U$43,13,FALSE)</f>
        <v>0.128</v>
      </c>
      <c r="AQ27">
        <f>VLOOKUP(A27,[1]Sheet1!$A$2:$U$43,12,FALSE)</f>
        <v>1.8333333333333333</v>
      </c>
      <c r="AR27">
        <f t="shared" si="0"/>
        <v>0.2632414347745814</v>
      </c>
      <c r="AS27">
        <f>VLOOKUP(A27,[1]Sheet1!$A$2:$U$43,14,FALSE)</f>
        <v>1</v>
      </c>
      <c r="AT27">
        <f>VLOOKUP(A27,[1]Sheet1!$A$2:$U$43,8,FALSE)</f>
        <v>0</v>
      </c>
      <c r="AU27">
        <f>VLOOKUP(A27,[1]Sheet1!$A$2:$U$43,9,FALSE)</f>
        <v>0</v>
      </c>
      <c r="AV27">
        <f>VLOOKUP(A27,[1]Sheet1!$A$2:$U$43,15,FALSE)</f>
        <v>0</v>
      </c>
      <c r="AW27" t="str">
        <f>VLOOKUP(A27,[1]Sheet1!$A$2:$U$43,6,FALSE)</f>
        <v>Education Economics</v>
      </c>
      <c r="AX27">
        <f>VLOOKUP(A27,[1]Sheet1!$A$2:$U$43,5,FALSE)</f>
        <v>2013</v>
      </c>
      <c r="AY27">
        <f t="shared" si="6"/>
        <v>3.3038437748886547</v>
      </c>
      <c r="AZ27">
        <f t="shared" si="7"/>
        <v>12</v>
      </c>
      <c r="BA27">
        <v>2001</v>
      </c>
      <c r="BB27">
        <v>2001</v>
      </c>
      <c r="BC27" t="s">
        <v>57</v>
      </c>
      <c r="BD27">
        <f>VLOOKUP(BC27,'[2]ID country'!$B$2:$C$14,2,FALSE)</f>
        <v>2</v>
      </c>
      <c r="BE27">
        <f t="shared" si="8"/>
        <v>2001</v>
      </c>
    </row>
    <row r="28" spans="1:57" ht="17" x14ac:dyDescent="0.2">
      <c r="A28">
        <v>1</v>
      </c>
      <c r="B28">
        <v>48</v>
      </c>
      <c r="C28" s="9" t="s">
        <v>56</v>
      </c>
      <c r="D28">
        <v>-6.2E-2</v>
      </c>
      <c r="E28">
        <v>0.27400000000000002</v>
      </c>
      <c r="F28">
        <f t="shared" si="1"/>
        <v>3.6496350364963499</v>
      </c>
      <c r="G28">
        <f t="shared" si="2"/>
        <v>-0.2262773722627737</v>
      </c>
      <c r="H28">
        <f t="shared" si="3"/>
        <v>2.0833333333333332E-2</v>
      </c>
      <c r="I28">
        <f t="shared" si="4"/>
        <v>0.14433756729740643</v>
      </c>
      <c r="J28">
        <f t="shared" si="9"/>
        <v>3.125E-2</v>
      </c>
      <c r="K28">
        <v>1024</v>
      </c>
      <c r="L28">
        <f t="shared" si="5"/>
        <v>3.0102999566398121</v>
      </c>
      <c r="M28">
        <v>1</v>
      </c>
      <c r="N28">
        <v>1</v>
      </c>
      <c r="O28">
        <v>1</v>
      </c>
      <c r="P28">
        <v>0</v>
      </c>
      <c r="Q28">
        <v>0</v>
      </c>
      <c r="R28">
        <v>1</v>
      </c>
      <c r="S28">
        <v>0</v>
      </c>
      <c r="T28">
        <v>1</v>
      </c>
      <c r="U28">
        <v>1</v>
      </c>
      <c r="V28">
        <v>1</v>
      </c>
      <c r="W28">
        <v>1</v>
      </c>
      <c r="X28">
        <v>0</v>
      </c>
      <c r="Y28">
        <v>0</v>
      </c>
      <c r="Z28">
        <v>1</v>
      </c>
      <c r="AA28">
        <v>0</v>
      </c>
      <c r="AB28">
        <v>1</v>
      </c>
      <c r="AC28">
        <f>VLOOKUP(A28,[1]Sheet1!$A$2:$Y$43,25,FALSE)</f>
        <v>0.17599999999999999</v>
      </c>
      <c r="AD28">
        <v>1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 s="21">
        <f>VLOOKUP(A28,[1]Sheet1!$A$2:$U$43,13,FALSE)</f>
        <v>0.128</v>
      </c>
      <c r="AQ28">
        <f>VLOOKUP(A28,[1]Sheet1!$A$2:$U$43,12,FALSE)</f>
        <v>1.8333333333333333</v>
      </c>
      <c r="AR28">
        <f t="shared" si="0"/>
        <v>0.2632414347745814</v>
      </c>
      <c r="AS28">
        <f>VLOOKUP(A28,[1]Sheet1!$A$2:$U$43,14,FALSE)</f>
        <v>1</v>
      </c>
      <c r="AT28">
        <f>VLOOKUP(A28,[1]Sheet1!$A$2:$U$43,8,FALSE)</f>
        <v>0</v>
      </c>
      <c r="AU28">
        <f>VLOOKUP(A28,[1]Sheet1!$A$2:$U$43,9,FALSE)</f>
        <v>0</v>
      </c>
      <c r="AV28">
        <f>VLOOKUP(A28,[1]Sheet1!$A$2:$U$43,15,FALSE)</f>
        <v>0</v>
      </c>
      <c r="AW28" t="str">
        <f>VLOOKUP(A28,[1]Sheet1!$A$2:$U$43,6,FALSE)</f>
        <v>Education Economics</v>
      </c>
      <c r="AX28">
        <f>VLOOKUP(A28,[1]Sheet1!$A$2:$U$43,5,FALSE)</f>
        <v>2013</v>
      </c>
      <c r="AY28">
        <f t="shared" si="6"/>
        <v>3.3038437748886547</v>
      </c>
      <c r="AZ28">
        <f t="shared" si="7"/>
        <v>12</v>
      </c>
      <c r="BA28">
        <v>2001</v>
      </c>
      <c r="BB28">
        <v>2001</v>
      </c>
      <c r="BC28" t="s">
        <v>57</v>
      </c>
      <c r="BD28">
        <f>VLOOKUP(BC28,'[2]ID country'!$B$2:$C$14,2,FALSE)</f>
        <v>2</v>
      </c>
      <c r="BE28">
        <f t="shared" si="8"/>
        <v>2001</v>
      </c>
    </row>
    <row r="29" spans="1:57" ht="17" x14ac:dyDescent="0.2">
      <c r="A29">
        <v>1</v>
      </c>
      <c r="B29">
        <v>48</v>
      </c>
      <c r="C29" s="9" t="s">
        <v>56</v>
      </c>
      <c r="D29">
        <v>-0.13400000000000001</v>
      </c>
      <c r="E29">
        <v>4.2999999999999997E-2</v>
      </c>
      <c r="F29">
        <f t="shared" si="1"/>
        <v>23.255813953488374</v>
      </c>
      <c r="G29">
        <f t="shared" si="2"/>
        <v>-3.1162790697674425</v>
      </c>
      <c r="H29">
        <f t="shared" si="3"/>
        <v>2.0833333333333332E-2</v>
      </c>
      <c r="I29">
        <f t="shared" si="4"/>
        <v>0.14433756729740643</v>
      </c>
      <c r="J29">
        <f t="shared" si="9"/>
        <v>3.125E-2</v>
      </c>
      <c r="K29">
        <v>1024</v>
      </c>
      <c r="L29">
        <f t="shared" si="5"/>
        <v>3.0102999566398121</v>
      </c>
      <c r="M29">
        <v>1</v>
      </c>
      <c r="N29">
        <v>1</v>
      </c>
      <c r="O29">
        <v>1</v>
      </c>
      <c r="P29">
        <v>0</v>
      </c>
      <c r="Q29">
        <v>0</v>
      </c>
      <c r="R29">
        <v>1</v>
      </c>
      <c r="S29">
        <v>0</v>
      </c>
      <c r="T29">
        <v>1</v>
      </c>
      <c r="U29">
        <v>1</v>
      </c>
      <c r="V29">
        <v>1</v>
      </c>
      <c r="W29">
        <v>1</v>
      </c>
      <c r="X29">
        <v>0</v>
      </c>
      <c r="Y29">
        <v>0</v>
      </c>
      <c r="Z29">
        <v>1</v>
      </c>
      <c r="AA29">
        <v>0</v>
      </c>
      <c r="AB29">
        <v>1</v>
      </c>
      <c r="AC29">
        <f>VLOOKUP(A29,[1]Sheet1!$A$2:$Y$43,25,FALSE)</f>
        <v>0.17599999999999999</v>
      </c>
      <c r="AD29">
        <v>1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1</v>
      </c>
      <c r="AP29" s="21">
        <f>VLOOKUP(A29,[1]Sheet1!$A$2:$U$43,13,FALSE)</f>
        <v>0.128</v>
      </c>
      <c r="AQ29">
        <f>VLOOKUP(A29,[1]Sheet1!$A$2:$U$43,12,FALSE)</f>
        <v>1.8333333333333333</v>
      </c>
      <c r="AR29">
        <f t="shared" si="0"/>
        <v>0.2632414347745814</v>
      </c>
      <c r="AS29">
        <f>VLOOKUP(A29,[1]Sheet1!$A$2:$U$43,14,FALSE)</f>
        <v>1</v>
      </c>
      <c r="AT29">
        <f>VLOOKUP(A29,[1]Sheet1!$A$2:$U$43,8,FALSE)</f>
        <v>0</v>
      </c>
      <c r="AU29">
        <f>VLOOKUP(A29,[1]Sheet1!$A$2:$U$43,9,FALSE)</f>
        <v>0</v>
      </c>
      <c r="AV29">
        <f>VLOOKUP(A29,[1]Sheet1!$A$2:$U$43,15,FALSE)</f>
        <v>0</v>
      </c>
      <c r="AW29" t="str">
        <f>VLOOKUP(A29,[1]Sheet1!$A$2:$U$43,6,FALSE)</f>
        <v>Education Economics</v>
      </c>
      <c r="AX29">
        <f>VLOOKUP(A29,[1]Sheet1!$A$2:$U$43,5,FALSE)</f>
        <v>2013</v>
      </c>
      <c r="AY29">
        <f t="shared" si="6"/>
        <v>3.3038437748886547</v>
      </c>
      <c r="AZ29">
        <f t="shared" si="7"/>
        <v>12</v>
      </c>
      <c r="BA29">
        <v>2001</v>
      </c>
      <c r="BB29">
        <v>2001</v>
      </c>
      <c r="BC29" t="s">
        <v>57</v>
      </c>
      <c r="BD29">
        <f>VLOOKUP(BC29,'[2]ID country'!$B$2:$C$14,2,FALSE)</f>
        <v>2</v>
      </c>
      <c r="BE29">
        <f t="shared" si="8"/>
        <v>2001</v>
      </c>
    </row>
    <row r="30" spans="1:57" ht="17" x14ac:dyDescent="0.2">
      <c r="A30">
        <v>1</v>
      </c>
      <c r="B30">
        <v>48</v>
      </c>
      <c r="C30" s="9" t="s">
        <v>56</v>
      </c>
      <c r="D30">
        <v>-1E-3</v>
      </c>
      <c r="E30">
        <v>1.2999999999999999E-2</v>
      </c>
      <c r="F30">
        <f t="shared" si="1"/>
        <v>76.92307692307692</v>
      </c>
      <c r="G30">
        <f t="shared" si="2"/>
        <v>-7.6923076923076927E-2</v>
      </c>
      <c r="H30">
        <f t="shared" si="3"/>
        <v>2.0833333333333332E-2</v>
      </c>
      <c r="I30">
        <f t="shared" si="4"/>
        <v>0.14433756729740643</v>
      </c>
      <c r="J30">
        <f t="shared" si="9"/>
        <v>3.125E-2</v>
      </c>
      <c r="K30">
        <v>1024</v>
      </c>
      <c r="L30">
        <f t="shared" si="5"/>
        <v>3.0102999566398121</v>
      </c>
      <c r="M30">
        <v>1</v>
      </c>
      <c r="N30">
        <v>1</v>
      </c>
      <c r="O30">
        <v>1</v>
      </c>
      <c r="P30">
        <v>0</v>
      </c>
      <c r="Q30">
        <v>0</v>
      </c>
      <c r="R30">
        <v>0</v>
      </c>
      <c r="S30">
        <v>1</v>
      </c>
      <c r="T30">
        <v>1</v>
      </c>
      <c r="U30">
        <v>1</v>
      </c>
      <c r="V30">
        <v>1</v>
      </c>
      <c r="W30">
        <v>1</v>
      </c>
      <c r="X30">
        <v>0</v>
      </c>
      <c r="Y30">
        <v>0</v>
      </c>
      <c r="Z30">
        <v>1</v>
      </c>
      <c r="AA30">
        <v>0</v>
      </c>
      <c r="AB30">
        <v>1</v>
      </c>
      <c r="AC30">
        <f>VLOOKUP(A30,[1]Sheet1!$A$2:$Y$43,25,FALSE)</f>
        <v>0.17599999999999999</v>
      </c>
      <c r="AD30">
        <v>1</v>
      </c>
      <c r="AE30">
        <v>1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1</v>
      </c>
      <c r="AP30" s="21">
        <f>VLOOKUP(A30,[1]Sheet1!$A$2:$U$43,13,FALSE)</f>
        <v>0.128</v>
      </c>
      <c r="AQ30">
        <f>VLOOKUP(A30,[1]Sheet1!$A$2:$U$43,12,FALSE)</f>
        <v>1.8333333333333333</v>
      </c>
      <c r="AR30">
        <f t="shared" si="0"/>
        <v>0.2632414347745814</v>
      </c>
      <c r="AS30">
        <f>VLOOKUP(A30,[1]Sheet1!$A$2:$U$43,14,FALSE)</f>
        <v>1</v>
      </c>
      <c r="AT30">
        <f>VLOOKUP(A30,[1]Sheet1!$A$2:$U$43,8,FALSE)</f>
        <v>0</v>
      </c>
      <c r="AU30">
        <f>VLOOKUP(A30,[1]Sheet1!$A$2:$U$43,9,FALSE)</f>
        <v>0</v>
      </c>
      <c r="AV30">
        <f>VLOOKUP(A30,[1]Sheet1!$A$2:$U$43,15,FALSE)</f>
        <v>0</v>
      </c>
      <c r="AW30" t="str">
        <f>VLOOKUP(A30,[1]Sheet1!$A$2:$U$43,6,FALSE)</f>
        <v>Education Economics</v>
      </c>
      <c r="AX30">
        <f>VLOOKUP(A30,[1]Sheet1!$A$2:$U$43,5,FALSE)</f>
        <v>2013</v>
      </c>
      <c r="AY30">
        <f t="shared" si="6"/>
        <v>3.3038437748886547</v>
      </c>
      <c r="AZ30">
        <f t="shared" si="7"/>
        <v>12</v>
      </c>
      <c r="BA30">
        <v>2001</v>
      </c>
      <c r="BB30">
        <v>2001</v>
      </c>
      <c r="BC30" t="s">
        <v>57</v>
      </c>
      <c r="BD30">
        <f>VLOOKUP(BC30,'[2]ID country'!$B$2:$C$14,2,FALSE)</f>
        <v>2</v>
      </c>
      <c r="BE30">
        <f t="shared" si="8"/>
        <v>2001</v>
      </c>
    </row>
    <row r="31" spans="1:57" ht="17" x14ac:dyDescent="0.2">
      <c r="A31">
        <v>1</v>
      </c>
      <c r="B31">
        <v>48</v>
      </c>
      <c r="C31" s="9" t="s">
        <v>56</v>
      </c>
      <c r="D31">
        <v>-2.9000000000000001E-2</v>
      </c>
      <c r="E31">
        <v>8.0000000000000002E-3</v>
      </c>
      <c r="F31">
        <f t="shared" si="1"/>
        <v>125</v>
      </c>
      <c r="G31">
        <f t="shared" si="2"/>
        <v>-3.625</v>
      </c>
      <c r="H31">
        <f t="shared" si="3"/>
        <v>2.0833333333333332E-2</v>
      </c>
      <c r="I31">
        <f t="shared" si="4"/>
        <v>0.14433756729740643</v>
      </c>
      <c r="J31">
        <f t="shared" si="9"/>
        <v>3.125E-2</v>
      </c>
      <c r="K31">
        <v>1024</v>
      </c>
      <c r="L31">
        <f t="shared" si="5"/>
        <v>3.0102999566398121</v>
      </c>
      <c r="M31">
        <v>1</v>
      </c>
      <c r="N31">
        <v>1</v>
      </c>
      <c r="O31">
        <v>1</v>
      </c>
      <c r="P31">
        <v>0</v>
      </c>
      <c r="Q31">
        <v>0</v>
      </c>
      <c r="R31">
        <v>0</v>
      </c>
      <c r="S31">
        <v>1</v>
      </c>
      <c r="T31">
        <v>1</v>
      </c>
      <c r="U31">
        <v>1</v>
      </c>
      <c r="V31">
        <v>1</v>
      </c>
      <c r="W31">
        <v>1</v>
      </c>
      <c r="X31">
        <v>0</v>
      </c>
      <c r="Y31">
        <v>0</v>
      </c>
      <c r="Z31">
        <v>1</v>
      </c>
      <c r="AA31">
        <v>0</v>
      </c>
      <c r="AB31">
        <v>1</v>
      </c>
      <c r="AC31">
        <f>VLOOKUP(A31,[1]Sheet1!$A$2:$Y$43,25,FALSE)</f>
        <v>0.17599999999999999</v>
      </c>
      <c r="AD31">
        <v>1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1</v>
      </c>
      <c r="AP31" s="21">
        <f>VLOOKUP(A31,[1]Sheet1!$A$2:$U$43,13,FALSE)</f>
        <v>0.128</v>
      </c>
      <c r="AQ31">
        <f>VLOOKUP(A31,[1]Sheet1!$A$2:$U$43,12,FALSE)</f>
        <v>1.8333333333333333</v>
      </c>
      <c r="AR31">
        <f t="shared" si="0"/>
        <v>0.2632414347745814</v>
      </c>
      <c r="AS31">
        <f>VLOOKUP(A31,[1]Sheet1!$A$2:$U$43,14,FALSE)</f>
        <v>1</v>
      </c>
      <c r="AT31">
        <f>VLOOKUP(A31,[1]Sheet1!$A$2:$U$43,8,FALSE)</f>
        <v>0</v>
      </c>
      <c r="AU31">
        <f>VLOOKUP(A31,[1]Sheet1!$A$2:$U$43,9,FALSE)</f>
        <v>0</v>
      </c>
      <c r="AV31">
        <f>VLOOKUP(A31,[1]Sheet1!$A$2:$U$43,15,FALSE)</f>
        <v>0</v>
      </c>
      <c r="AW31" t="str">
        <f>VLOOKUP(A31,[1]Sheet1!$A$2:$U$43,6,FALSE)</f>
        <v>Education Economics</v>
      </c>
      <c r="AX31">
        <f>VLOOKUP(A31,[1]Sheet1!$A$2:$U$43,5,FALSE)</f>
        <v>2013</v>
      </c>
      <c r="AY31">
        <f t="shared" si="6"/>
        <v>3.3038437748886547</v>
      </c>
      <c r="AZ31">
        <f t="shared" si="7"/>
        <v>12</v>
      </c>
      <c r="BA31">
        <v>2001</v>
      </c>
      <c r="BB31">
        <v>2001</v>
      </c>
      <c r="BC31" t="s">
        <v>57</v>
      </c>
      <c r="BD31">
        <f>VLOOKUP(BC31,'[2]ID country'!$B$2:$C$14,2,FALSE)</f>
        <v>2</v>
      </c>
      <c r="BE31">
        <f t="shared" si="8"/>
        <v>2001</v>
      </c>
    </row>
    <row r="32" spans="1:57" ht="17" x14ac:dyDescent="0.2">
      <c r="A32">
        <v>1</v>
      </c>
      <c r="B32">
        <v>48</v>
      </c>
      <c r="C32" s="9" t="s">
        <v>56</v>
      </c>
      <c r="D32">
        <v>-4.5999999999999999E-2</v>
      </c>
      <c r="E32">
        <v>2.3E-2</v>
      </c>
      <c r="F32">
        <f t="shared" si="1"/>
        <v>43.478260869565219</v>
      </c>
      <c r="G32">
        <f t="shared" si="2"/>
        <v>-2</v>
      </c>
      <c r="H32">
        <f t="shared" si="3"/>
        <v>2.0833333333333332E-2</v>
      </c>
      <c r="I32">
        <f t="shared" si="4"/>
        <v>0.14433756729740643</v>
      </c>
      <c r="J32">
        <f t="shared" si="9"/>
        <v>3.125E-2</v>
      </c>
      <c r="K32">
        <v>1024</v>
      </c>
      <c r="L32">
        <f t="shared" si="5"/>
        <v>3.0102999566398121</v>
      </c>
      <c r="M32">
        <v>1</v>
      </c>
      <c r="N32">
        <v>1</v>
      </c>
      <c r="O32">
        <v>1</v>
      </c>
      <c r="P32">
        <v>0</v>
      </c>
      <c r="Q32">
        <v>0</v>
      </c>
      <c r="R32">
        <v>1</v>
      </c>
      <c r="S32">
        <v>0</v>
      </c>
      <c r="T32">
        <v>1</v>
      </c>
      <c r="U32">
        <v>1</v>
      </c>
      <c r="V32">
        <v>1</v>
      </c>
      <c r="W32">
        <v>1</v>
      </c>
      <c r="X32">
        <v>0</v>
      </c>
      <c r="Y32">
        <v>0</v>
      </c>
      <c r="Z32">
        <v>1</v>
      </c>
      <c r="AA32">
        <v>0</v>
      </c>
      <c r="AB32">
        <v>1</v>
      </c>
      <c r="AC32">
        <f>VLOOKUP(A32,[1]Sheet1!$A$2:$Y$43,25,FALSE)</f>
        <v>0.17599999999999999</v>
      </c>
      <c r="AD32">
        <v>1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 s="21">
        <f>VLOOKUP(A32,[1]Sheet1!$A$2:$U$43,13,FALSE)</f>
        <v>0.128</v>
      </c>
      <c r="AQ32">
        <f>VLOOKUP(A32,[1]Sheet1!$A$2:$U$43,12,FALSE)</f>
        <v>1.8333333333333333</v>
      </c>
      <c r="AR32">
        <f t="shared" si="0"/>
        <v>0.2632414347745814</v>
      </c>
      <c r="AS32">
        <f>VLOOKUP(A32,[1]Sheet1!$A$2:$U$43,14,FALSE)</f>
        <v>1</v>
      </c>
      <c r="AT32">
        <f>VLOOKUP(A32,[1]Sheet1!$A$2:$U$43,8,FALSE)</f>
        <v>0</v>
      </c>
      <c r="AU32">
        <f>VLOOKUP(A32,[1]Sheet1!$A$2:$U$43,9,FALSE)</f>
        <v>0</v>
      </c>
      <c r="AV32">
        <f>VLOOKUP(A32,[1]Sheet1!$A$2:$U$43,15,FALSE)</f>
        <v>0</v>
      </c>
      <c r="AW32" t="str">
        <f>VLOOKUP(A32,[1]Sheet1!$A$2:$U$43,6,FALSE)</f>
        <v>Education Economics</v>
      </c>
      <c r="AX32">
        <f>VLOOKUP(A32,[1]Sheet1!$A$2:$U$43,5,FALSE)</f>
        <v>2013</v>
      </c>
      <c r="AY32">
        <f t="shared" si="6"/>
        <v>3.3038437748886547</v>
      </c>
      <c r="AZ32">
        <f t="shared" si="7"/>
        <v>12</v>
      </c>
      <c r="BA32">
        <v>2001</v>
      </c>
      <c r="BB32">
        <v>2001</v>
      </c>
      <c r="BC32" t="s">
        <v>57</v>
      </c>
      <c r="BD32">
        <f>VLOOKUP(BC32,'[2]ID country'!$B$2:$C$14,2,FALSE)</f>
        <v>2</v>
      </c>
      <c r="BE32">
        <f t="shared" si="8"/>
        <v>2001</v>
      </c>
    </row>
    <row r="33" spans="1:57" ht="17" x14ac:dyDescent="0.2">
      <c r="A33">
        <v>1</v>
      </c>
      <c r="B33">
        <v>48</v>
      </c>
      <c r="C33" s="9" t="s">
        <v>56</v>
      </c>
      <c r="D33">
        <v>-0.112</v>
      </c>
      <c r="E33">
        <v>3.2000000000000001E-2</v>
      </c>
      <c r="F33">
        <f t="shared" si="1"/>
        <v>31.25</v>
      </c>
      <c r="G33">
        <f t="shared" si="2"/>
        <v>-3.5</v>
      </c>
      <c r="H33">
        <f t="shared" si="3"/>
        <v>2.0833333333333332E-2</v>
      </c>
      <c r="I33">
        <f t="shared" si="4"/>
        <v>0.14433756729740643</v>
      </c>
      <c r="J33">
        <f t="shared" si="9"/>
        <v>3.125E-2</v>
      </c>
      <c r="K33">
        <v>1024</v>
      </c>
      <c r="L33">
        <f t="shared" si="5"/>
        <v>3.0102999566398121</v>
      </c>
      <c r="M33">
        <v>1</v>
      </c>
      <c r="N33">
        <v>1</v>
      </c>
      <c r="O33">
        <v>1</v>
      </c>
      <c r="P33">
        <v>0</v>
      </c>
      <c r="Q33">
        <v>0</v>
      </c>
      <c r="R33">
        <v>1</v>
      </c>
      <c r="S33">
        <v>0</v>
      </c>
      <c r="T33">
        <v>1</v>
      </c>
      <c r="U33">
        <v>1</v>
      </c>
      <c r="V33">
        <v>1</v>
      </c>
      <c r="W33">
        <v>1</v>
      </c>
      <c r="X33">
        <v>0</v>
      </c>
      <c r="Y33">
        <v>0</v>
      </c>
      <c r="Z33">
        <v>1</v>
      </c>
      <c r="AA33">
        <v>0</v>
      </c>
      <c r="AB33">
        <v>1</v>
      </c>
      <c r="AC33">
        <f>VLOOKUP(A33,[1]Sheet1!$A$2:$Y$43,25,FALSE)</f>
        <v>0.17599999999999999</v>
      </c>
      <c r="AD33">
        <v>1</v>
      </c>
      <c r="AE33">
        <v>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</v>
      </c>
      <c r="AP33" s="21">
        <f>VLOOKUP(A33,[1]Sheet1!$A$2:$U$43,13,FALSE)</f>
        <v>0.128</v>
      </c>
      <c r="AQ33">
        <f>VLOOKUP(A33,[1]Sheet1!$A$2:$U$43,12,FALSE)</f>
        <v>1.8333333333333333</v>
      </c>
      <c r="AR33">
        <f t="shared" si="0"/>
        <v>0.2632414347745814</v>
      </c>
      <c r="AS33">
        <f>VLOOKUP(A33,[1]Sheet1!$A$2:$U$43,14,FALSE)</f>
        <v>1</v>
      </c>
      <c r="AT33">
        <f>VLOOKUP(A33,[1]Sheet1!$A$2:$U$43,8,FALSE)</f>
        <v>0</v>
      </c>
      <c r="AU33">
        <f>VLOOKUP(A33,[1]Sheet1!$A$2:$U$43,9,FALSE)</f>
        <v>0</v>
      </c>
      <c r="AV33">
        <f>VLOOKUP(A33,[1]Sheet1!$A$2:$U$43,15,FALSE)</f>
        <v>0</v>
      </c>
      <c r="AW33" t="str">
        <f>VLOOKUP(A33,[1]Sheet1!$A$2:$U$43,6,FALSE)</f>
        <v>Education Economics</v>
      </c>
      <c r="AX33">
        <f>VLOOKUP(A33,[1]Sheet1!$A$2:$U$43,5,FALSE)</f>
        <v>2013</v>
      </c>
      <c r="AY33">
        <f t="shared" si="6"/>
        <v>3.3038437748886547</v>
      </c>
      <c r="AZ33">
        <f t="shared" si="7"/>
        <v>12</v>
      </c>
      <c r="BA33">
        <v>2001</v>
      </c>
      <c r="BB33">
        <v>2001</v>
      </c>
      <c r="BC33" t="s">
        <v>57</v>
      </c>
      <c r="BD33">
        <f>VLOOKUP(BC33,'[2]ID country'!$B$2:$C$14,2,FALSE)</f>
        <v>2</v>
      </c>
      <c r="BE33">
        <f t="shared" si="8"/>
        <v>2001</v>
      </c>
    </row>
    <row r="34" spans="1:57" ht="17" x14ac:dyDescent="0.2">
      <c r="A34">
        <v>1</v>
      </c>
      <c r="B34">
        <v>48</v>
      </c>
      <c r="C34" s="9" t="s">
        <v>56</v>
      </c>
      <c r="D34">
        <v>-4.4999999999999998E-2</v>
      </c>
      <c r="E34">
        <v>6.0000000000000001E-3</v>
      </c>
      <c r="F34">
        <f t="shared" si="1"/>
        <v>166.66666666666666</v>
      </c>
      <c r="G34">
        <f t="shared" si="2"/>
        <v>-7.5</v>
      </c>
      <c r="H34">
        <f t="shared" si="3"/>
        <v>2.0833333333333332E-2</v>
      </c>
      <c r="I34">
        <f t="shared" si="4"/>
        <v>0.14433756729740643</v>
      </c>
      <c r="J34">
        <f t="shared" si="9"/>
        <v>3.125E-2</v>
      </c>
      <c r="K34">
        <v>1024</v>
      </c>
      <c r="L34">
        <f t="shared" si="5"/>
        <v>3.0102999566398121</v>
      </c>
      <c r="M34">
        <v>1</v>
      </c>
      <c r="N34">
        <v>1</v>
      </c>
      <c r="O34">
        <v>1</v>
      </c>
      <c r="P34">
        <v>0</v>
      </c>
      <c r="Q34">
        <v>0</v>
      </c>
      <c r="R34">
        <v>0</v>
      </c>
      <c r="S34">
        <v>1</v>
      </c>
      <c r="T34">
        <v>1</v>
      </c>
      <c r="U34">
        <v>1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1</v>
      </c>
      <c r="AC34">
        <f>VLOOKUP(A34,[1]Sheet1!$A$2:$Y$43,25,FALSE)</f>
        <v>0.17599999999999999</v>
      </c>
      <c r="AD34">
        <v>1</v>
      </c>
      <c r="AE34">
        <v>0</v>
      </c>
      <c r="AF34">
        <v>0</v>
      </c>
      <c r="AG34">
        <v>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1</v>
      </c>
      <c r="AP34" s="21">
        <f>VLOOKUP(A34,[1]Sheet1!$A$2:$U$43,13,FALSE)</f>
        <v>0.128</v>
      </c>
      <c r="AQ34">
        <f>VLOOKUP(A34,[1]Sheet1!$A$2:$U$43,12,FALSE)</f>
        <v>1.8333333333333333</v>
      </c>
      <c r="AR34">
        <f t="shared" si="0"/>
        <v>0.2632414347745814</v>
      </c>
      <c r="AS34">
        <f>VLOOKUP(A34,[1]Sheet1!$A$2:$U$43,14,FALSE)</f>
        <v>1</v>
      </c>
      <c r="AT34">
        <f>VLOOKUP(A34,[1]Sheet1!$A$2:$U$43,8,FALSE)</f>
        <v>0</v>
      </c>
      <c r="AU34">
        <f>VLOOKUP(A34,[1]Sheet1!$A$2:$U$43,9,FALSE)</f>
        <v>0</v>
      </c>
      <c r="AV34">
        <f>VLOOKUP(A34,[1]Sheet1!$A$2:$U$43,15,FALSE)</f>
        <v>0</v>
      </c>
      <c r="AW34" t="str">
        <f>VLOOKUP(A34,[1]Sheet1!$A$2:$U$43,6,FALSE)</f>
        <v>Education Economics</v>
      </c>
      <c r="AX34">
        <f>VLOOKUP(A34,[1]Sheet1!$A$2:$U$43,5,FALSE)</f>
        <v>2013</v>
      </c>
      <c r="AY34">
        <f t="shared" si="6"/>
        <v>3.3038437748886547</v>
      </c>
      <c r="AZ34">
        <f t="shared" si="7"/>
        <v>12</v>
      </c>
      <c r="BA34">
        <v>2001</v>
      </c>
      <c r="BB34">
        <v>2001</v>
      </c>
      <c r="BC34" t="s">
        <v>57</v>
      </c>
      <c r="BD34">
        <f>VLOOKUP(BC34,'[2]ID country'!$B$2:$C$14,2,FALSE)</f>
        <v>2</v>
      </c>
      <c r="BE34">
        <f t="shared" si="8"/>
        <v>2001</v>
      </c>
    </row>
    <row r="35" spans="1:57" ht="17" x14ac:dyDescent="0.2">
      <c r="A35">
        <v>1</v>
      </c>
      <c r="B35">
        <v>48</v>
      </c>
      <c r="C35" s="9" t="s">
        <v>56</v>
      </c>
      <c r="D35">
        <v>-3.5999999999999997E-2</v>
      </c>
      <c r="E35">
        <v>4.0000000000000001E-3</v>
      </c>
      <c r="F35">
        <f t="shared" si="1"/>
        <v>250</v>
      </c>
      <c r="G35">
        <f t="shared" si="2"/>
        <v>-9</v>
      </c>
      <c r="H35">
        <f t="shared" si="3"/>
        <v>2.0833333333333332E-2</v>
      </c>
      <c r="I35">
        <f t="shared" si="4"/>
        <v>0.14433756729740643</v>
      </c>
      <c r="J35">
        <f t="shared" si="9"/>
        <v>3.125E-2</v>
      </c>
      <c r="K35">
        <v>1024</v>
      </c>
      <c r="L35">
        <f t="shared" si="5"/>
        <v>3.0102999566398121</v>
      </c>
      <c r="M35">
        <v>1</v>
      </c>
      <c r="N35">
        <v>1</v>
      </c>
      <c r="O35">
        <v>1</v>
      </c>
      <c r="P35">
        <v>0</v>
      </c>
      <c r="Q35">
        <v>0</v>
      </c>
      <c r="R35">
        <v>0</v>
      </c>
      <c r="S35">
        <v>1</v>
      </c>
      <c r="T35">
        <v>1</v>
      </c>
      <c r="U35">
        <v>1</v>
      </c>
      <c r="V35">
        <v>1</v>
      </c>
      <c r="W35">
        <v>1</v>
      </c>
      <c r="X35">
        <v>0</v>
      </c>
      <c r="Y35">
        <v>0</v>
      </c>
      <c r="Z35">
        <v>1</v>
      </c>
      <c r="AA35">
        <v>0</v>
      </c>
      <c r="AB35">
        <v>1</v>
      </c>
      <c r="AC35">
        <f>VLOOKUP(A35,[1]Sheet1!$A$2:$Y$43,25,FALSE)</f>
        <v>0.17599999999999999</v>
      </c>
      <c r="AD35">
        <v>1</v>
      </c>
      <c r="AE35">
        <v>0</v>
      </c>
      <c r="AF35">
        <v>0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1</v>
      </c>
      <c r="AP35" s="21">
        <f>VLOOKUP(A35,[1]Sheet1!$A$2:$U$43,13,FALSE)</f>
        <v>0.128</v>
      </c>
      <c r="AQ35">
        <f>VLOOKUP(A35,[1]Sheet1!$A$2:$U$43,12,FALSE)</f>
        <v>1.8333333333333333</v>
      </c>
      <c r="AR35">
        <f t="shared" si="0"/>
        <v>0.2632414347745814</v>
      </c>
      <c r="AS35">
        <f>VLOOKUP(A35,[1]Sheet1!$A$2:$U$43,14,FALSE)</f>
        <v>1</v>
      </c>
      <c r="AT35">
        <f>VLOOKUP(A35,[1]Sheet1!$A$2:$U$43,8,FALSE)</f>
        <v>0</v>
      </c>
      <c r="AU35">
        <f>VLOOKUP(A35,[1]Sheet1!$A$2:$U$43,9,FALSE)</f>
        <v>0</v>
      </c>
      <c r="AV35">
        <f>VLOOKUP(A35,[1]Sheet1!$A$2:$U$43,15,FALSE)</f>
        <v>0</v>
      </c>
      <c r="AW35" t="str">
        <f>VLOOKUP(A35,[1]Sheet1!$A$2:$U$43,6,FALSE)</f>
        <v>Education Economics</v>
      </c>
      <c r="AX35">
        <f>VLOOKUP(A35,[1]Sheet1!$A$2:$U$43,5,FALSE)</f>
        <v>2013</v>
      </c>
      <c r="AY35">
        <f t="shared" si="6"/>
        <v>3.3038437748886547</v>
      </c>
      <c r="AZ35">
        <f t="shared" si="7"/>
        <v>12</v>
      </c>
      <c r="BA35">
        <v>2001</v>
      </c>
      <c r="BB35">
        <v>2001</v>
      </c>
      <c r="BC35" t="s">
        <v>57</v>
      </c>
      <c r="BD35">
        <f>VLOOKUP(BC35,'[2]ID country'!$B$2:$C$14,2,FALSE)</f>
        <v>2</v>
      </c>
      <c r="BE35">
        <f t="shared" si="8"/>
        <v>2001</v>
      </c>
    </row>
    <row r="36" spans="1:57" ht="17" x14ac:dyDescent="0.2">
      <c r="A36">
        <v>1</v>
      </c>
      <c r="B36">
        <v>48</v>
      </c>
      <c r="C36" s="9" t="s">
        <v>56</v>
      </c>
      <c r="D36">
        <v>-5.7000000000000002E-2</v>
      </c>
      <c r="E36">
        <v>2.4E-2</v>
      </c>
      <c r="F36">
        <f t="shared" si="1"/>
        <v>41.666666666666664</v>
      </c>
      <c r="G36">
        <f t="shared" si="2"/>
        <v>-2.375</v>
      </c>
      <c r="H36">
        <f t="shared" si="3"/>
        <v>2.0833333333333332E-2</v>
      </c>
      <c r="I36">
        <f t="shared" si="4"/>
        <v>0.14433756729740643</v>
      </c>
      <c r="J36">
        <f t="shared" si="9"/>
        <v>3.125E-2</v>
      </c>
      <c r="K36">
        <v>1024</v>
      </c>
      <c r="L36">
        <f t="shared" si="5"/>
        <v>3.0102999566398121</v>
      </c>
      <c r="M36">
        <v>1</v>
      </c>
      <c r="N36">
        <v>1</v>
      </c>
      <c r="O36">
        <v>1</v>
      </c>
      <c r="P36">
        <v>0</v>
      </c>
      <c r="Q36">
        <v>0</v>
      </c>
      <c r="R36">
        <v>1</v>
      </c>
      <c r="S36">
        <v>0</v>
      </c>
      <c r="T36">
        <v>1</v>
      </c>
      <c r="U36">
        <v>1</v>
      </c>
      <c r="V36">
        <v>1</v>
      </c>
      <c r="W36">
        <v>1</v>
      </c>
      <c r="X36">
        <v>0</v>
      </c>
      <c r="Y36">
        <v>0</v>
      </c>
      <c r="Z36">
        <v>1</v>
      </c>
      <c r="AA36">
        <v>0</v>
      </c>
      <c r="AB36">
        <v>1</v>
      </c>
      <c r="AC36">
        <f>VLOOKUP(A36,[1]Sheet1!$A$2:$Y$43,25,FALSE)</f>
        <v>0.17599999999999999</v>
      </c>
      <c r="AD36">
        <v>1</v>
      </c>
      <c r="AE36">
        <v>0</v>
      </c>
      <c r="AF36">
        <v>0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</v>
      </c>
      <c r="AO36">
        <v>1</v>
      </c>
      <c r="AP36" s="21">
        <f>VLOOKUP(A36,[1]Sheet1!$A$2:$U$43,13,FALSE)</f>
        <v>0.128</v>
      </c>
      <c r="AQ36">
        <f>VLOOKUP(A36,[1]Sheet1!$A$2:$U$43,12,FALSE)</f>
        <v>1.8333333333333333</v>
      </c>
      <c r="AR36">
        <f t="shared" si="0"/>
        <v>0.2632414347745814</v>
      </c>
      <c r="AS36">
        <f>VLOOKUP(A36,[1]Sheet1!$A$2:$U$43,14,FALSE)</f>
        <v>1</v>
      </c>
      <c r="AT36">
        <f>VLOOKUP(A36,[1]Sheet1!$A$2:$U$43,8,FALSE)</f>
        <v>0</v>
      </c>
      <c r="AU36">
        <f>VLOOKUP(A36,[1]Sheet1!$A$2:$U$43,9,FALSE)</f>
        <v>0</v>
      </c>
      <c r="AV36">
        <f>VLOOKUP(A36,[1]Sheet1!$A$2:$U$43,15,FALSE)</f>
        <v>0</v>
      </c>
      <c r="AW36" t="str">
        <f>VLOOKUP(A36,[1]Sheet1!$A$2:$U$43,6,FALSE)</f>
        <v>Education Economics</v>
      </c>
      <c r="AX36">
        <f>VLOOKUP(A36,[1]Sheet1!$A$2:$U$43,5,FALSE)</f>
        <v>2013</v>
      </c>
      <c r="AY36">
        <f t="shared" si="6"/>
        <v>3.3038437748886547</v>
      </c>
      <c r="AZ36">
        <f t="shared" si="7"/>
        <v>12</v>
      </c>
      <c r="BA36">
        <v>2001</v>
      </c>
      <c r="BB36">
        <v>2001</v>
      </c>
      <c r="BC36" t="s">
        <v>57</v>
      </c>
      <c r="BD36">
        <f>VLOOKUP(BC36,'[2]ID country'!$B$2:$C$14,2,FALSE)</f>
        <v>2</v>
      </c>
      <c r="BE36">
        <f t="shared" si="8"/>
        <v>2001</v>
      </c>
    </row>
    <row r="37" spans="1:57" ht="17" x14ac:dyDescent="0.2">
      <c r="A37">
        <v>1</v>
      </c>
      <c r="B37">
        <v>48</v>
      </c>
      <c r="C37" s="9" t="s">
        <v>56</v>
      </c>
      <c r="D37">
        <v>-0.123</v>
      </c>
      <c r="E37">
        <v>4.1000000000000002E-2</v>
      </c>
      <c r="F37">
        <f t="shared" si="1"/>
        <v>24.390243902439025</v>
      </c>
      <c r="G37">
        <f t="shared" si="2"/>
        <v>-3</v>
      </c>
      <c r="H37">
        <f t="shared" si="3"/>
        <v>2.0833333333333332E-2</v>
      </c>
      <c r="I37">
        <f t="shared" si="4"/>
        <v>0.14433756729740643</v>
      </c>
      <c r="J37">
        <f t="shared" si="9"/>
        <v>3.125E-2</v>
      </c>
      <c r="K37">
        <v>1024</v>
      </c>
      <c r="L37">
        <f t="shared" si="5"/>
        <v>3.0102999566398121</v>
      </c>
      <c r="M37">
        <v>1</v>
      </c>
      <c r="N37">
        <v>1</v>
      </c>
      <c r="O37">
        <v>1</v>
      </c>
      <c r="P37">
        <v>0</v>
      </c>
      <c r="Q37">
        <v>0</v>
      </c>
      <c r="R37">
        <v>1</v>
      </c>
      <c r="S37">
        <v>0</v>
      </c>
      <c r="T37">
        <v>1</v>
      </c>
      <c r="U37">
        <v>1</v>
      </c>
      <c r="V37">
        <v>1</v>
      </c>
      <c r="W37">
        <v>1</v>
      </c>
      <c r="X37">
        <v>0</v>
      </c>
      <c r="Y37">
        <v>0</v>
      </c>
      <c r="Z37">
        <v>1</v>
      </c>
      <c r="AA37">
        <v>0</v>
      </c>
      <c r="AB37">
        <v>1</v>
      </c>
      <c r="AC37">
        <f>VLOOKUP(A37,[1]Sheet1!$A$2:$Y$43,25,FALSE)</f>
        <v>0.17599999999999999</v>
      </c>
      <c r="AD37">
        <v>1</v>
      </c>
      <c r="AE37">
        <v>0</v>
      </c>
      <c r="AF37">
        <v>0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1</v>
      </c>
      <c r="AP37" s="21">
        <f>VLOOKUP(A37,[1]Sheet1!$A$2:$U$43,13,FALSE)</f>
        <v>0.128</v>
      </c>
      <c r="AQ37">
        <f>VLOOKUP(A37,[1]Sheet1!$A$2:$U$43,12,FALSE)</f>
        <v>1.8333333333333333</v>
      </c>
      <c r="AR37">
        <f t="shared" si="0"/>
        <v>0.2632414347745814</v>
      </c>
      <c r="AS37">
        <f>VLOOKUP(A37,[1]Sheet1!$A$2:$U$43,14,FALSE)</f>
        <v>1</v>
      </c>
      <c r="AT37">
        <f>VLOOKUP(A37,[1]Sheet1!$A$2:$U$43,8,FALSE)</f>
        <v>0</v>
      </c>
      <c r="AU37">
        <f>VLOOKUP(A37,[1]Sheet1!$A$2:$U$43,9,FALSE)</f>
        <v>0</v>
      </c>
      <c r="AV37">
        <f>VLOOKUP(A37,[1]Sheet1!$A$2:$U$43,15,FALSE)</f>
        <v>0</v>
      </c>
      <c r="AW37" t="str">
        <f>VLOOKUP(A37,[1]Sheet1!$A$2:$U$43,6,FALSE)</f>
        <v>Education Economics</v>
      </c>
      <c r="AX37">
        <f>VLOOKUP(A37,[1]Sheet1!$A$2:$U$43,5,FALSE)</f>
        <v>2013</v>
      </c>
      <c r="AY37">
        <f t="shared" si="6"/>
        <v>3.3038437748886547</v>
      </c>
      <c r="AZ37">
        <f t="shared" si="7"/>
        <v>12</v>
      </c>
      <c r="BA37">
        <v>2001</v>
      </c>
      <c r="BB37">
        <v>2001</v>
      </c>
      <c r="BC37" t="s">
        <v>57</v>
      </c>
      <c r="BD37">
        <f>VLOOKUP(BC37,'[2]ID country'!$B$2:$C$14,2,FALSE)</f>
        <v>2</v>
      </c>
      <c r="BE37">
        <f t="shared" si="8"/>
        <v>2001</v>
      </c>
    </row>
    <row r="38" spans="1:57" ht="17" x14ac:dyDescent="0.2">
      <c r="A38">
        <v>1</v>
      </c>
      <c r="B38">
        <v>48</v>
      </c>
      <c r="C38" s="9" t="s">
        <v>56</v>
      </c>
      <c r="D38">
        <v>-8.9999999999999993E-3</v>
      </c>
      <c r="E38">
        <v>1.0999999999999999E-2</v>
      </c>
      <c r="F38">
        <f t="shared" si="1"/>
        <v>90.909090909090921</v>
      </c>
      <c r="G38">
        <f t="shared" si="2"/>
        <v>-0.81818181818181812</v>
      </c>
      <c r="H38">
        <f t="shared" si="3"/>
        <v>2.0833333333333332E-2</v>
      </c>
      <c r="I38">
        <f t="shared" si="4"/>
        <v>0.14433756729740643</v>
      </c>
      <c r="J38">
        <f t="shared" si="9"/>
        <v>3.125E-2</v>
      </c>
      <c r="K38">
        <v>1024</v>
      </c>
      <c r="L38">
        <f t="shared" si="5"/>
        <v>3.0102999566398121</v>
      </c>
      <c r="M38">
        <v>1</v>
      </c>
      <c r="N38">
        <v>1</v>
      </c>
      <c r="O38">
        <v>1</v>
      </c>
      <c r="P38">
        <v>0</v>
      </c>
      <c r="Q38">
        <v>0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0</v>
      </c>
      <c r="Y38">
        <v>0</v>
      </c>
      <c r="Z38">
        <v>1</v>
      </c>
      <c r="AA38">
        <v>0</v>
      </c>
      <c r="AB38">
        <v>1</v>
      </c>
      <c r="AC38">
        <f>VLOOKUP(A38,[1]Sheet1!$A$2:$Y$43,25,FALSE)</f>
        <v>0.17599999999999999</v>
      </c>
      <c r="AD38">
        <v>1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1</v>
      </c>
      <c r="AP38" s="21">
        <f>VLOOKUP(A38,[1]Sheet1!$A$2:$U$43,13,FALSE)</f>
        <v>0.128</v>
      </c>
      <c r="AQ38">
        <f>VLOOKUP(A38,[1]Sheet1!$A$2:$U$43,12,FALSE)</f>
        <v>1.8333333333333333</v>
      </c>
      <c r="AR38">
        <f t="shared" si="0"/>
        <v>0.2632414347745814</v>
      </c>
      <c r="AS38">
        <f>VLOOKUP(A38,[1]Sheet1!$A$2:$U$43,14,FALSE)</f>
        <v>1</v>
      </c>
      <c r="AT38">
        <f>VLOOKUP(A38,[1]Sheet1!$A$2:$U$43,8,FALSE)</f>
        <v>0</v>
      </c>
      <c r="AU38">
        <f>VLOOKUP(A38,[1]Sheet1!$A$2:$U$43,9,FALSE)</f>
        <v>0</v>
      </c>
      <c r="AV38">
        <f>VLOOKUP(A38,[1]Sheet1!$A$2:$U$43,15,FALSE)</f>
        <v>0</v>
      </c>
      <c r="AW38" t="str">
        <f>VLOOKUP(A38,[1]Sheet1!$A$2:$U$43,6,FALSE)</f>
        <v>Education Economics</v>
      </c>
      <c r="AX38">
        <f>VLOOKUP(A38,[1]Sheet1!$A$2:$U$43,5,FALSE)</f>
        <v>2013</v>
      </c>
      <c r="AY38">
        <f t="shared" si="6"/>
        <v>3.3038437748886547</v>
      </c>
      <c r="AZ38">
        <f t="shared" si="7"/>
        <v>12</v>
      </c>
      <c r="BA38">
        <v>2001</v>
      </c>
      <c r="BB38">
        <v>2001</v>
      </c>
      <c r="BC38" t="s">
        <v>57</v>
      </c>
      <c r="BD38">
        <f>VLOOKUP(BC38,'[2]ID country'!$B$2:$C$14,2,FALSE)</f>
        <v>2</v>
      </c>
      <c r="BE38">
        <f t="shared" si="8"/>
        <v>2001</v>
      </c>
    </row>
    <row r="39" spans="1:57" ht="17" x14ac:dyDescent="0.2">
      <c r="A39">
        <v>1</v>
      </c>
      <c r="B39">
        <v>48</v>
      </c>
      <c r="C39" s="9" t="s">
        <v>56</v>
      </c>
      <c r="D39">
        <v>-2.3E-2</v>
      </c>
      <c r="E39">
        <v>7.0000000000000001E-3</v>
      </c>
      <c r="F39">
        <f t="shared" si="1"/>
        <v>142.85714285714286</v>
      </c>
      <c r="G39">
        <f t="shared" si="2"/>
        <v>-3.2857142857142856</v>
      </c>
      <c r="H39">
        <f t="shared" si="3"/>
        <v>2.0833333333333332E-2</v>
      </c>
      <c r="I39">
        <f t="shared" si="4"/>
        <v>0.14433756729740643</v>
      </c>
      <c r="J39">
        <f t="shared" si="9"/>
        <v>3.125E-2</v>
      </c>
      <c r="K39">
        <v>1024</v>
      </c>
      <c r="L39">
        <f t="shared" si="5"/>
        <v>3.0102999566398121</v>
      </c>
      <c r="M39">
        <v>1</v>
      </c>
      <c r="N39">
        <v>1</v>
      </c>
      <c r="O39">
        <v>1</v>
      </c>
      <c r="P39">
        <v>0</v>
      </c>
      <c r="Q39">
        <v>0</v>
      </c>
      <c r="R39">
        <v>0</v>
      </c>
      <c r="S39">
        <v>1</v>
      </c>
      <c r="T39">
        <v>1</v>
      </c>
      <c r="U39">
        <v>1</v>
      </c>
      <c r="V39">
        <v>1</v>
      </c>
      <c r="W39">
        <v>1</v>
      </c>
      <c r="X39">
        <v>0</v>
      </c>
      <c r="Y39">
        <v>0</v>
      </c>
      <c r="Z39">
        <v>1</v>
      </c>
      <c r="AA39">
        <v>0</v>
      </c>
      <c r="AB39">
        <v>1</v>
      </c>
      <c r="AC39">
        <f>VLOOKUP(A39,[1]Sheet1!$A$2:$Y$43,25,FALSE)</f>
        <v>0.17599999999999999</v>
      </c>
      <c r="AD39">
        <v>1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1</v>
      </c>
      <c r="AP39" s="21">
        <f>VLOOKUP(A39,[1]Sheet1!$A$2:$U$43,13,FALSE)</f>
        <v>0.128</v>
      </c>
      <c r="AQ39">
        <f>VLOOKUP(A39,[1]Sheet1!$A$2:$U$43,12,FALSE)</f>
        <v>1.8333333333333333</v>
      </c>
      <c r="AR39">
        <f t="shared" si="0"/>
        <v>0.2632414347745814</v>
      </c>
      <c r="AS39">
        <f>VLOOKUP(A39,[1]Sheet1!$A$2:$U$43,14,FALSE)</f>
        <v>1</v>
      </c>
      <c r="AT39">
        <f>VLOOKUP(A39,[1]Sheet1!$A$2:$U$43,8,FALSE)</f>
        <v>0</v>
      </c>
      <c r="AU39">
        <f>VLOOKUP(A39,[1]Sheet1!$A$2:$U$43,9,FALSE)</f>
        <v>0</v>
      </c>
      <c r="AV39">
        <f>VLOOKUP(A39,[1]Sheet1!$A$2:$U$43,15,FALSE)</f>
        <v>0</v>
      </c>
      <c r="AW39" t="str">
        <f>VLOOKUP(A39,[1]Sheet1!$A$2:$U$43,6,FALSE)</f>
        <v>Education Economics</v>
      </c>
      <c r="AX39">
        <f>VLOOKUP(A39,[1]Sheet1!$A$2:$U$43,5,FALSE)</f>
        <v>2013</v>
      </c>
      <c r="AY39">
        <f t="shared" si="6"/>
        <v>3.3038437748886547</v>
      </c>
      <c r="AZ39">
        <f t="shared" si="7"/>
        <v>12</v>
      </c>
      <c r="BA39">
        <v>2001</v>
      </c>
      <c r="BB39">
        <v>2001</v>
      </c>
      <c r="BC39" t="s">
        <v>57</v>
      </c>
      <c r="BD39">
        <f>VLOOKUP(BC39,'[2]ID country'!$B$2:$C$14,2,FALSE)</f>
        <v>2</v>
      </c>
      <c r="BE39">
        <f t="shared" si="8"/>
        <v>2001</v>
      </c>
    </row>
    <row r="40" spans="1:57" ht="17" x14ac:dyDescent="0.2">
      <c r="A40">
        <v>1</v>
      </c>
      <c r="B40">
        <v>48</v>
      </c>
      <c r="C40" s="9" t="s">
        <v>56</v>
      </c>
      <c r="D40">
        <v>-3.9E-2</v>
      </c>
      <c r="E40">
        <v>2.3E-2</v>
      </c>
      <c r="F40">
        <f t="shared" si="1"/>
        <v>43.478260869565219</v>
      </c>
      <c r="G40">
        <f t="shared" si="2"/>
        <v>-1.6956521739130435</v>
      </c>
      <c r="H40">
        <f t="shared" si="3"/>
        <v>2.0833333333333332E-2</v>
      </c>
      <c r="I40">
        <f t="shared" si="4"/>
        <v>0.14433756729740643</v>
      </c>
      <c r="J40">
        <f t="shared" si="9"/>
        <v>3.125E-2</v>
      </c>
      <c r="K40">
        <v>1024</v>
      </c>
      <c r="L40">
        <f t="shared" si="5"/>
        <v>3.0102999566398121</v>
      </c>
      <c r="M40">
        <v>1</v>
      </c>
      <c r="N40">
        <v>1</v>
      </c>
      <c r="O40">
        <v>1</v>
      </c>
      <c r="P40">
        <v>0</v>
      </c>
      <c r="Q40">
        <v>0</v>
      </c>
      <c r="R40">
        <v>1</v>
      </c>
      <c r="S40">
        <v>0</v>
      </c>
      <c r="T40">
        <v>1</v>
      </c>
      <c r="U40">
        <v>1</v>
      </c>
      <c r="V40">
        <v>1</v>
      </c>
      <c r="W40">
        <v>1</v>
      </c>
      <c r="X40">
        <v>0</v>
      </c>
      <c r="Y40">
        <v>0</v>
      </c>
      <c r="Z40">
        <v>1</v>
      </c>
      <c r="AA40">
        <v>0</v>
      </c>
      <c r="AB40">
        <v>1</v>
      </c>
      <c r="AC40">
        <f>VLOOKUP(A40,[1]Sheet1!$A$2:$Y$43,25,FALSE)</f>
        <v>0.17599999999999999</v>
      </c>
      <c r="AD40">
        <v>1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1</v>
      </c>
      <c r="AP40" s="21">
        <f>VLOOKUP(A40,[1]Sheet1!$A$2:$U$43,13,FALSE)</f>
        <v>0.128</v>
      </c>
      <c r="AQ40">
        <f>VLOOKUP(A40,[1]Sheet1!$A$2:$U$43,12,FALSE)</f>
        <v>1.8333333333333333</v>
      </c>
      <c r="AR40">
        <f t="shared" si="0"/>
        <v>0.2632414347745814</v>
      </c>
      <c r="AS40">
        <f>VLOOKUP(A40,[1]Sheet1!$A$2:$U$43,14,FALSE)</f>
        <v>1</v>
      </c>
      <c r="AT40">
        <f>VLOOKUP(A40,[1]Sheet1!$A$2:$U$43,8,FALSE)</f>
        <v>0</v>
      </c>
      <c r="AU40">
        <f>VLOOKUP(A40,[1]Sheet1!$A$2:$U$43,9,FALSE)</f>
        <v>0</v>
      </c>
      <c r="AV40">
        <f>VLOOKUP(A40,[1]Sheet1!$A$2:$U$43,15,FALSE)</f>
        <v>0</v>
      </c>
      <c r="AW40" t="str">
        <f>VLOOKUP(A40,[1]Sheet1!$A$2:$U$43,6,FALSE)</f>
        <v>Education Economics</v>
      </c>
      <c r="AX40">
        <f>VLOOKUP(A40,[1]Sheet1!$A$2:$U$43,5,FALSE)</f>
        <v>2013</v>
      </c>
      <c r="AY40">
        <f t="shared" si="6"/>
        <v>3.3038437748886547</v>
      </c>
      <c r="AZ40">
        <f t="shared" si="7"/>
        <v>12</v>
      </c>
      <c r="BA40">
        <v>2001</v>
      </c>
      <c r="BB40">
        <v>2001</v>
      </c>
      <c r="BC40" t="s">
        <v>57</v>
      </c>
      <c r="BD40">
        <f>VLOOKUP(BC40,'[2]ID country'!$B$2:$C$14,2,FALSE)</f>
        <v>2</v>
      </c>
      <c r="BE40">
        <f t="shared" si="8"/>
        <v>2001</v>
      </c>
    </row>
    <row r="41" spans="1:57" ht="17" x14ac:dyDescent="0.2">
      <c r="A41">
        <v>1</v>
      </c>
      <c r="B41">
        <v>48</v>
      </c>
      <c r="C41" s="9" t="s">
        <v>56</v>
      </c>
      <c r="D41">
        <v>-0.106</v>
      </c>
      <c r="E41">
        <v>3.1E-2</v>
      </c>
      <c r="F41">
        <f t="shared" si="1"/>
        <v>32.258064516129032</v>
      </c>
      <c r="G41">
        <f t="shared" si="2"/>
        <v>-3.4193548387096775</v>
      </c>
      <c r="H41">
        <f t="shared" si="3"/>
        <v>2.0833333333333332E-2</v>
      </c>
      <c r="I41">
        <f t="shared" si="4"/>
        <v>0.14433756729740643</v>
      </c>
      <c r="J41">
        <f t="shared" si="9"/>
        <v>3.125E-2</v>
      </c>
      <c r="K41">
        <v>1024</v>
      </c>
      <c r="L41">
        <f t="shared" si="5"/>
        <v>3.0102999566398121</v>
      </c>
      <c r="M41">
        <v>1</v>
      </c>
      <c r="N41">
        <v>1</v>
      </c>
      <c r="O41">
        <v>1</v>
      </c>
      <c r="P41">
        <v>0</v>
      </c>
      <c r="Q41">
        <v>0</v>
      </c>
      <c r="R41">
        <v>1</v>
      </c>
      <c r="S41">
        <v>0</v>
      </c>
      <c r="T41">
        <v>1</v>
      </c>
      <c r="U41">
        <v>1</v>
      </c>
      <c r="V41">
        <v>1</v>
      </c>
      <c r="W41">
        <v>1</v>
      </c>
      <c r="X41">
        <v>0</v>
      </c>
      <c r="Y41">
        <v>0</v>
      </c>
      <c r="Z41">
        <v>1</v>
      </c>
      <c r="AA41">
        <v>0</v>
      </c>
      <c r="AB41">
        <v>1</v>
      </c>
      <c r="AC41">
        <f>VLOOKUP(A41,[1]Sheet1!$A$2:$Y$43,25,FALSE)</f>
        <v>0.17599999999999999</v>
      </c>
      <c r="AD41">
        <v>1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1</v>
      </c>
      <c r="AP41" s="21">
        <f>VLOOKUP(A41,[1]Sheet1!$A$2:$U$43,13,FALSE)</f>
        <v>0.128</v>
      </c>
      <c r="AQ41">
        <f>VLOOKUP(A41,[1]Sheet1!$A$2:$U$43,12,FALSE)</f>
        <v>1.8333333333333333</v>
      </c>
      <c r="AR41">
        <f t="shared" si="0"/>
        <v>0.2632414347745814</v>
      </c>
      <c r="AS41">
        <f>VLOOKUP(A41,[1]Sheet1!$A$2:$U$43,14,FALSE)</f>
        <v>1</v>
      </c>
      <c r="AT41">
        <f>VLOOKUP(A41,[1]Sheet1!$A$2:$U$43,8,FALSE)</f>
        <v>0</v>
      </c>
      <c r="AU41">
        <f>VLOOKUP(A41,[1]Sheet1!$A$2:$U$43,9,FALSE)</f>
        <v>0</v>
      </c>
      <c r="AV41">
        <f>VLOOKUP(A41,[1]Sheet1!$A$2:$U$43,15,FALSE)</f>
        <v>0</v>
      </c>
      <c r="AW41" t="str">
        <f>VLOOKUP(A41,[1]Sheet1!$A$2:$U$43,6,FALSE)</f>
        <v>Education Economics</v>
      </c>
      <c r="AX41">
        <f>VLOOKUP(A41,[1]Sheet1!$A$2:$U$43,5,FALSE)</f>
        <v>2013</v>
      </c>
      <c r="AY41">
        <f t="shared" si="6"/>
        <v>3.3038437748886547</v>
      </c>
      <c r="AZ41">
        <f t="shared" si="7"/>
        <v>12</v>
      </c>
      <c r="BA41">
        <v>2001</v>
      </c>
      <c r="BB41">
        <v>2001</v>
      </c>
      <c r="BC41" t="s">
        <v>57</v>
      </c>
      <c r="BD41">
        <f>VLOOKUP(BC41,'[2]ID country'!$B$2:$C$14,2,FALSE)</f>
        <v>2</v>
      </c>
      <c r="BE41">
        <f t="shared" si="8"/>
        <v>2001</v>
      </c>
    </row>
    <row r="42" spans="1:57" ht="17" x14ac:dyDescent="0.2">
      <c r="A42">
        <v>1</v>
      </c>
      <c r="B42">
        <v>48</v>
      </c>
      <c r="C42" s="9" t="s">
        <v>56</v>
      </c>
      <c r="D42">
        <v>-5.8000000000000003E-2</v>
      </c>
      <c r="E42">
        <v>5.0000000000000001E-3</v>
      </c>
      <c r="F42">
        <f t="shared" si="1"/>
        <v>200</v>
      </c>
      <c r="G42">
        <f t="shared" si="2"/>
        <v>-11.6</v>
      </c>
      <c r="H42">
        <f t="shared" si="3"/>
        <v>2.0833333333333332E-2</v>
      </c>
      <c r="I42">
        <f t="shared" si="4"/>
        <v>0.14433756729740643</v>
      </c>
      <c r="J42">
        <f t="shared" si="9"/>
        <v>3.125E-2</v>
      </c>
      <c r="K42">
        <v>1024</v>
      </c>
      <c r="L42">
        <f t="shared" si="5"/>
        <v>3.0102999566398121</v>
      </c>
      <c r="M42">
        <v>1</v>
      </c>
      <c r="N42">
        <v>1</v>
      </c>
      <c r="O42">
        <v>1</v>
      </c>
      <c r="P42">
        <v>0</v>
      </c>
      <c r="Q42">
        <v>0</v>
      </c>
      <c r="R42">
        <v>0</v>
      </c>
      <c r="S42">
        <v>1</v>
      </c>
      <c r="T42">
        <v>1</v>
      </c>
      <c r="U42">
        <v>1</v>
      </c>
      <c r="V42">
        <v>1</v>
      </c>
      <c r="W42">
        <v>1</v>
      </c>
      <c r="X42">
        <v>0</v>
      </c>
      <c r="Y42">
        <v>0</v>
      </c>
      <c r="Z42">
        <v>1</v>
      </c>
      <c r="AA42">
        <v>0</v>
      </c>
      <c r="AB42">
        <v>1</v>
      </c>
      <c r="AC42">
        <f>VLOOKUP(A42,[1]Sheet1!$A$2:$Y$43,25,FALSE)</f>
        <v>0.17599999999999999</v>
      </c>
      <c r="AD42">
        <v>1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1</v>
      </c>
      <c r="AP42" s="21">
        <f>VLOOKUP(A42,[1]Sheet1!$A$2:$U$43,13,FALSE)</f>
        <v>0.128</v>
      </c>
      <c r="AQ42">
        <f>VLOOKUP(A42,[1]Sheet1!$A$2:$U$43,12,FALSE)</f>
        <v>1.8333333333333333</v>
      </c>
      <c r="AR42">
        <f t="shared" si="0"/>
        <v>0.2632414347745814</v>
      </c>
      <c r="AS42">
        <f>VLOOKUP(A42,[1]Sheet1!$A$2:$U$43,14,FALSE)</f>
        <v>1</v>
      </c>
      <c r="AT42">
        <f>VLOOKUP(A42,[1]Sheet1!$A$2:$U$43,8,FALSE)</f>
        <v>0</v>
      </c>
      <c r="AU42">
        <f>VLOOKUP(A42,[1]Sheet1!$A$2:$U$43,9,FALSE)</f>
        <v>0</v>
      </c>
      <c r="AV42">
        <f>VLOOKUP(A42,[1]Sheet1!$A$2:$U$43,15,FALSE)</f>
        <v>0</v>
      </c>
      <c r="AW42" t="str">
        <f>VLOOKUP(A42,[1]Sheet1!$A$2:$U$43,6,FALSE)</f>
        <v>Education Economics</v>
      </c>
      <c r="AX42">
        <f>VLOOKUP(A42,[1]Sheet1!$A$2:$U$43,5,FALSE)</f>
        <v>2013</v>
      </c>
      <c r="AY42">
        <f t="shared" si="6"/>
        <v>3.3038437748886547</v>
      </c>
      <c r="AZ42">
        <f t="shared" si="7"/>
        <v>12</v>
      </c>
      <c r="BA42">
        <v>2001</v>
      </c>
      <c r="BB42">
        <v>2001</v>
      </c>
      <c r="BC42" t="s">
        <v>57</v>
      </c>
      <c r="BD42">
        <f>VLOOKUP(BC42,'[2]ID country'!$B$2:$C$14,2,FALSE)</f>
        <v>2</v>
      </c>
      <c r="BE42">
        <f t="shared" si="8"/>
        <v>2001</v>
      </c>
    </row>
    <row r="43" spans="1:57" ht="17" x14ac:dyDescent="0.2">
      <c r="A43">
        <v>1</v>
      </c>
      <c r="B43">
        <v>48</v>
      </c>
      <c r="C43" s="9" t="s">
        <v>56</v>
      </c>
      <c r="D43">
        <v>-3.9E-2</v>
      </c>
      <c r="E43">
        <v>4.0000000000000001E-3</v>
      </c>
      <c r="F43">
        <f t="shared" si="1"/>
        <v>250</v>
      </c>
      <c r="G43">
        <f t="shared" si="2"/>
        <v>-9.75</v>
      </c>
      <c r="H43">
        <f t="shared" si="3"/>
        <v>2.0833333333333332E-2</v>
      </c>
      <c r="I43">
        <f t="shared" si="4"/>
        <v>0.14433756729740643</v>
      </c>
      <c r="J43">
        <f t="shared" si="9"/>
        <v>3.125E-2</v>
      </c>
      <c r="K43">
        <v>1024</v>
      </c>
      <c r="L43">
        <f t="shared" si="5"/>
        <v>3.0102999566398121</v>
      </c>
      <c r="M43">
        <v>1</v>
      </c>
      <c r="N43">
        <v>1</v>
      </c>
      <c r="O43">
        <v>1</v>
      </c>
      <c r="P43">
        <v>0</v>
      </c>
      <c r="Q43">
        <v>0</v>
      </c>
      <c r="R43">
        <v>0</v>
      </c>
      <c r="S43">
        <v>1</v>
      </c>
      <c r="T43">
        <v>1</v>
      </c>
      <c r="U43">
        <v>1</v>
      </c>
      <c r="V43">
        <v>1</v>
      </c>
      <c r="W43">
        <v>1</v>
      </c>
      <c r="X43">
        <v>0</v>
      </c>
      <c r="Y43">
        <v>0</v>
      </c>
      <c r="Z43">
        <v>1</v>
      </c>
      <c r="AA43">
        <v>0</v>
      </c>
      <c r="AB43">
        <v>1</v>
      </c>
      <c r="AC43">
        <f>VLOOKUP(A43,[1]Sheet1!$A$2:$Y$43,25,FALSE)</f>
        <v>0.17599999999999999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1</v>
      </c>
      <c r="AP43" s="21">
        <f>VLOOKUP(A43,[1]Sheet1!$A$2:$U$43,13,FALSE)</f>
        <v>0.128</v>
      </c>
      <c r="AQ43">
        <f>VLOOKUP(A43,[1]Sheet1!$A$2:$U$43,12,FALSE)</f>
        <v>1.8333333333333333</v>
      </c>
      <c r="AR43">
        <f t="shared" si="0"/>
        <v>0.2632414347745814</v>
      </c>
      <c r="AS43">
        <f>VLOOKUP(A43,[1]Sheet1!$A$2:$U$43,14,FALSE)</f>
        <v>1</v>
      </c>
      <c r="AT43">
        <f>VLOOKUP(A43,[1]Sheet1!$A$2:$U$43,8,FALSE)</f>
        <v>0</v>
      </c>
      <c r="AU43">
        <f>VLOOKUP(A43,[1]Sheet1!$A$2:$U$43,9,FALSE)</f>
        <v>0</v>
      </c>
      <c r="AV43">
        <f>VLOOKUP(A43,[1]Sheet1!$A$2:$U$43,15,FALSE)</f>
        <v>0</v>
      </c>
      <c r="AW43" t="str">
        <f>VLOOKUP(A43,[1]Sheet1!$A$2:$U$43,6,FALSE)</f>
        <v>Education Economics</v>
      </c>
      <c r="AX43">
        <f>VLOOKUP(A43,[1]Sheet1!$A$2:$U$43,5,FALSE)</f>
        <v>2013</v>
      </c>
      <c r="AY43">
        <f t="shared" si="6"/>
        <v>3.3038437748886547</v>
      </c>
      <c r="AZ43">
        <f t="shared" si="7"/>
        <v>12</v>
      </c>
      <c r="BA43">
        <v>2001</v>
      </c>
      <c r="BB43">
        <v>2001</v>
      </c>
      <c r="BC43" t="s">
        <v>57</v>
      </c>
      <c r="BD43">
        <f>VLOOKUP(BC43,'[2]ID country'!$B$2:$C$14,2,FALSE)</f>
        <v>2</v>
      </c>
      <c r="BE43">
        <f t="shared" si="8"/>
        <v>2001</v>
      </c>
    </row>
    <row r="44" spans="1:57" ht="17" x14ac:dyDescent="0.2">
      <c r="A44">
        <v>1</v>
      </c>
      <c r="B44">
        <v>48</v>
      </c>
      <c r="C44" s="9" t="s">
        <v>56</v>
      </c>
      <c r="D44">
        <v>-6.8000000000000005E-2</v>
      </c>
      <c r="E44">
        <v>2.5000000000000001E-2</v>
      </c>
      <c r="F44">
        <f t="shared" si="1"/>
        <v>40</v>
      </c>
      <c r="G44">
        <f t="shared" si="2"/>
        <v>-2.72</v>
      </c>
      <c r="H44">
        <f t="shared" si="3"/>
        <v>2.0833333333333332E-2</v>
      </c>
      <c r="I44">
        <f t="shared" si="4"/>
        <v>0.14433756729740643</v>
      </c>
      <c r="J44">
        <f t="shared" si="9"/>
        <v>3.125E-2</v>
      </c>
      <c r="K44">
        <v>1024</v>
      </c>
      <c r="L44">
        <f t="shared" si="5"/>
        <v>3.0102999566398121</v>
      </c>
      <c r="M44">
        <v>1</v>
      </c>
      <c r="N44">
        <v>1</v>
      </c>
      <c r="O44">
        <v>1</v>
      </c>
      <c r="P44">
        <v>0</v>
      </c>
      <c r="Q44">
        <v>0</v>
      </c>
      <c r="R44">
        <v>1</v>
      </c>
      <c r="S44">
        <v>0</v>
      </c>
      <c r="T44">
        <v>1</v>
      </c>
      <c r="U44">
        <v>1</v>
      </c>
      <c r="V44">
        <v>1</v>
      </c>
      <c r="W44">
        <v>1</v>
      </c>
      <c r="X44">
        <v>0</v>
      </c>
      <c r="Y44">
        <v>0</v>
      </c>
      <c r="Z44">
        <v>1</v>
      </c>
      <c r="AA44">
        <v>0</v>
      </c>
      <c r="AB44">
        <v>1</v>
      </c>
      <c r="AC44">
        <f>VLOOKUP(A44,[1]Sheet1!$A$2:$Y$43,25,FALSE)</f>
        <v>0.17599999999999999</v>
      </c>
      <c r="AD44">
        <v>1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0</v>
      </c>
      <c r="AK44">
        <v>0</v>
      </c>
      <c r="AL44">
        <v>0</v>
      </c>
      <c r="AM44">
        <v>0</v>
      </c>
      <c r="AN44">
        <v>1</v>
      </c>
      <c r="AO44">
        <v>1</v>
      </c>
      <c r="AP44" s="21">
        <f>VLOOKUP(A44,[1]Sheet1!$A$2:$U$43,13,FALSE)</f>
        <v>0.128</v>
      </c>
      <c r="AQ44">
        <f>VLOOKUP(A44,[1]Sheet1!$A$2:$U$43,12,FALSE)</f>
        <v>1.8333333333333333</v>
      </c>
      <c r="AR44">
        <f t="shared" si="0"/>
        <v>0.2632414347745814</v>
      </c>
      <c r="AS44">
        <f>VLOOKUP(A44,[1]Sheet1!$A$2:$U$43,14,FALSE)</f>
        <v>1</v>
      </c>
      <c r="AT44">
        <f>VLOOKUP(A44,[1]Sheet1!$A$2:$U$43,8,FALSE)</f>
        <v>0</v>
      </c>
      <c r="AU44">
        <f>VLOOKUP(A44,[1]Sheet1!$A$2:$U$43,9,FALSE)</f>
        <v>0</v>
      </c>
      <c r="AV44">
        <f>VLOOKUP(A44,[1]Sheet1!$A$2:$U$43,15,FALSE)</f>
        <v>0</v>
      </c>
      <c r="AW44" t="str">
        <f>VLOOKUP(A44,[1]Sheet1!$A$2:$U$43,6,FALSE)</f>
        <v>Education Economics</v>
      </c>
      <c r="AX44">
        <f>VLOOKUP(A44,[1]Sheet1!$A$2:$U$43,5,FALSE)</f>
        <v>2013</v>
      </c>
      <c r="AY44">
        <f t="shared" si="6"/>
        <v>3.3038437748886547</v>
      </c>
      <c r="AZ44">
        <f t="shared" si="7"/>
        <v>12</v>
      </c>
      <c r="BA44">
        <v>2001</v>
      </c>
      <c r="BB44">
        <v>2001</v>
      </c>
      <c r="BC44" t="s">
        <v>57</v>
      </c>
      <c r="BD44">
        <f>VLOOKUP(BC44,'[2]ID country'!$B$2:$C$14,2,FALSE)</f>
        <v>2</v>
      </c>
      <c r="BE44">
        <f t="shared" si="8"/>
        <v>2001</v>
      </c>
    </row>
    <row r="45" spans="1:57" ht="17" x14ac:dyDescent="0.2">
      <c r="A45">
        <v>1</v>
      </c>
      <c r="B45">
        <v>48</v>
      </c>
      <c r="C45" s="9" t="s">
        <v>56</v>
      </c>
      <c r="D45">
        <v>-0.11899999999999999</v>
      </c>
      <c r="E45">
        <v>3.6999999999999998E-2</v>
      </c>
      <c r="F45">
        <f t="shared" si="1"/>
        <v>27.027027027027028</v>
      </c>
      <c r="G45">
        <f t="shared" si="2"/>
        <v>-3.2162162162162162</v>
      </c>
      <c r="H45">
        <f t="shared" si="3"/>
        <v>2.0833333333333332E-2</v>
      </c>
      <c r="I45">
        <f t="shared" si="4"/>
        <v>0.14433756729740643</v>
      </c>
      <c r="J45">
        <f t="shared" si="9"/>
        <v>3.125E-2</v>
      </c>
      <c r="K45">
        <v>1024</v>
      </c>
      <c r="L45">
        <f t="shared" si="5"/>
        <v>3.0102999566398121</v>
      </c>
      <c r="M45">
        <v>1</v>
      </c>
      <c r="N45">
        <v>1</v>
      </c>
      <c r="O45">
        <v>1</v>
      </c>
      <c r="P45">
        <v>0</v>
      </c>
      <c r="Q45">
        <v>0</v>
      </c>
      <c r="R45">
        <v>1</v>
      </c>
      <c r="S45">
        <v>0</v>
      </c>
      <c r="T45">
        <v>1</v>
      </c>
      <c r="U45">
        <v>1</v>
      </c>
      <c r="V45">
        <v>1</v>
      </c>
      <c r="W45">
        <v>1</v>
      </c>
      <c r="X45">
        <v>0</v>
      </c>
      <c r="Y45">
        <v>0</v>
      </c>
      <c r="Z45">
        <v>1</v>
      </c>
      <c r="AA45">
        <v>0</v>
      </c>
      <c r="AB45">
        <v>1</v>
      </c>
      <c r="AC45">
        <f>VLOOKUP(A45,[1]Sheet1!$A$2:$Y$43,25,FALSE)</f>
        <v>0.17599999999999999</v>
      </c>
      <c r="AD45">
        <v>1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1</v>
      </c>
      <c r="AP45" s="21">
        <f>VLOOKUP(A45,[1]Sheet1!$A$2:$U$43,13,FALSE)</f>
        <v>0.128</v>
      </c>
      <c r="AQ45">
        <f>VLOOKUP(A45,[1]Sheet1!$A$2:$U$43,12,FALSE)</f>
        <v>1.8333333333333333</v>
      </c>
      <c r="AR45">
        <f t="shared" si="0"/>
        <v>0.2632414347745814</v>
      </c>
      <c r="AS45">
        <f>VLOOKUP(A45,[1]Sheet1!$A$2:$U$43,14,FALSE)</f>
        <v>1</v>
      </c>
      <c r="AT45">
        <f>VLOOKUP(A45,[1]Sheet1!$A$2:$U$43,8,FALSE)</f>
        <v>0</v>
      </c>
      <c r="AU45">
        <f>VLOOKUP(A45,[1]Sheet1!$A$2:$U$43,9,FALSE)</f>
        <v>0</v>
      </c>
      <c r="AV45">
        <f>VLOOKUP(A45,[1]Sheet1!$A$2:$U$43,15,FALSE)</f>
        <v>0</v>
      </c>
      <c r="AW45" t="str">
        <f>VLOOKUP(A45,[1]Sheet1!$A$2:$U$43,6,FALSE)</f>
        <v>Education Economics</v>
      </c>
      <c r="AX45">
        <f>VLOOKUP(A45,[1]Sheet1!$A$2:$U$43,5,FALSE)</f>
        <v>2013</v>
      </c>
      <c r="AY45">
        <f t="shared" si="6"/>
        <v>3.3038437748886547</v>
      </c>
      <c r="AZ45">
        <f t="shared" si="7"/>
        <v>12</v>
      </c>
      <c r="BA45">
        <v>2001</v>
      </c>
      <c r="BB45">
        <v>2001</v>
      </c>
      <c r="BC45" t="s">
        <v>57</v>
      </c>
      <c r="BD45">
        <f>VLOOKUP(BC45,'[2]ID country'!$B$2:$C$14,2,FALSE)</f>
        <v>2</v>
      </c>
      <c r="BE45">
        <f t="shared" si="8"/>
        <v>2001</v>
      </c>
    </row>
    <row r="46" spans="1:57" ht="17" x14ac:dyDescent="0.2">
      <c r="A46">
        <v>1</v>
      </c>
      <c r="B46">
        <v>48</v>
      </c>
      <c r="C46" s="9" t="s">
        <v>56</v>
      </c>
      <c r="D46">
        <v>-2.1000000000000001E-2</v>
      </c>
      <c r="E46">
        <v>1.2999999999999999E-2</v>
      </c>
      <c r="F46">
        <f t="shared" si="1"/>
        <v>76.92307692307692</v>
      </c>
      <c r="G46">
        <f t="shared" si="2"/>
        <v>-1.6153846153846156</v>
      </c>
      <c r="H46">
        <f t="shared" si="3"/>
        <v>2.0833333333333332E-2</v>
      </c>
      <c r="I46">
        <f t="shared" si="4"/>
        <v>0.14433756729740643</v>
      </c>
      <c r="J46">
        <f t="shared" si="9"/>
        <v>3.125E-2</v>
      </c>
      <c r="K46">
        <v>1024</v>
      </c>
      <c r="L46">
        <f t="shared" si="5"/>
        <v>3.0102999566398121</v>
      </c>
      <c r="M46">
        <v>1</v>
      </c>
      <c r="N46">
        <v>1</v>
      </c>
      <c r="O46">
        <v>1</v>
      </c>
      <c r="P46">
        <v>0</v>
      </c>
      <c r="Q46">
        <v>0</v>
      </c>
      <c r="R46">
        <v>0</v>
      </c>
      <c r="S46">
        <v>1</v>
      </c>
      <c r="T46">
        <v>1</v>
      </c>
      <c r="U46">
        <v>1</v>
      </c>
      <c r="V46">
        <v>1</v>
      </c>
      <c r="W46">
        <v>1</v>
      </c>
      <c r="X46">
        <v>0</v>
      </c>
      <c r="Y46">
        <v>0</v>
      </c>
      <c r="Z46">
        <v>1</v>
      </c>
      <c r="AA46">
        <v>0</v>
      </c>
      <c r="AB46">
        <v>1</v>
      </c>
      <c r="AC46">
        <f>VLOOKUP(A46,[1]Sheet1!$A$2:$Y$43,25,FALSE)</f>
        <v>0.17599999999999999</v>
      </c>
      <c r="AD46">
        <v>1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1</v>
      </c>
      <c r="AP46" s="21">
        <f>VLOOKUP(A46,[1]Sheet1!$A$2:$U$43,13,FALSE)</f>
        <v>0.128</v>
      </c>
      <c r="AQ46">
        <f>VLOOKUP(A46,[1]Sheet1!$A$2:$U$43,12,FALSE)</f>
        <v>1.8333333333333333</v>
      </c>
      <c r="AR46">
        <f t="shared" si="0"/>
        <v>0.2632414347745814</v>
      </c>
      <c r="AS46">
        <f>VLOOKUP(A46,[1]Sheet1!$A$2:$U$43,14,FALSE)</f>
        <v>1</v>
      </c>
      <c r="AT46">
        <f>VLOOKUP(A46,[1]Sheet1!$A$2:$U$43,8,FALSE)</f>
        <v>0</v>
      </c>
      <c r="AU46">
        <f>VLOOKUP(A46,[1]Sheet1!$A$2:$U$43,9,FALSE)</f>
        <v>0</v>
      </c>
      <c r="AV46">
        <f>VLOOKUP(A46,[1]Sheet1!$A$2:$U$43,15,FALSE)</f>
        <v>0</v>
      </c>
      <c r="AW46" t="str">
        <f>VLOOKUP(A46,[1]Sheet1!$A$2:$U$43,6,FALSE)</f>
        <v>Education Economics</v>
      </c>
      <c r="AX46">
        <f>VLOOKUP(A46,[1]Sheet1!$A$2:$U$43,5,FALSE)</f>
        <v>2013</v>
      </c>
      <c r="AY46">
        <f t="shared" si="6"/>
        <v>3.3038437748886547</v>
      </c>
      <c r="AZ46">
        <f t="shared" si="7"/>
        <v>12</v>
      </c>
      <c r="BA46">
        <v>2001</v>
      </c>
      <c r="BB46">
        <v>2001</v>
      </c>
      <c r="BC46" t="s">
        <v>57</v>
      </c>
      <c r="BD46">
        <f>VLOOKUP(BC46,'[2]ID country'!$B$2:$C$14,2,FALSE)</f>
        <v>2</v>
      </c>
      <c r="BE46">
        <f t="shared" si="8"/>
        <v>2001</v>
      </c>
    </row>
    <row r="47" spans="1:57" ht="17" x14ac:dyDescent="0.2">
      <c r="A47">
        <v>1</v>
      </c>
      <c r="B47">
        <v>48</v>
      </c>
      <c r="C47" s="9" t="s">
        <v>56</v>
      </c>
      <c r="D47">
        <v>-2.8000000000000001E-2</v>
      </c>
      <c r="E47">
        <v>6.0000000000000001E-3</v>
      </c>
      <c r="F47">
        <f t="shared" si="1"/>
        <v>166.66666666666666</v>
      </c>
      <c r="G47">
        <f t="shared" si="2"/>
        <v>-4.666666666666667</v>
      </c>
      <c r="H47">
        <f t="shared" si="3"/>
        <v>2.0833333333333332E-2</v>
      </c>
      <c r="I47">
        <f t="shared" si="4"/>
        <v>0.14433756729740643</v>
      </c>
      <c r="J47">
        <f t="shared" si="9"/>
        <v>3.125E-2</v>
      </c>
      <c r="K47">
        <v>1024</v>
      </c>
      <c r="L47">
        <f t="shared" si="5"/>
        <v>3.0102999566398121</v>
      </c>
      <c r="M47">
        <v>1</v>
      </c>
      <c r="N47">
        <v>1</v>
      </c>
      <c r="O47">
        <v>1</v>
      </c>
      <c r="P47">
        <v>0</v>
      </c>
      <c r="Q47">
        <v>0</v>
      </c>
      <c r="R47">
        <v>0</v>
      </c>
      <c r="S47">
        <v>1</v>
      </c>
      <c r="T47">
        <v>1</v>
      </c>
      <c r="U47">
        <v>1</v>
      </c>
      <c r="V47">
        <v>1</v>
      </c>
      <c r="W47">
        <v>1</v>
      </c>
      <c r="X47">
        <v>0</v>
      </c>
      <c r="Y47">
        <v>0</v>
      </c>
      <c r="Z47">
        <v>1</v>
      </c>
      <c r="AA47">
        <v>0</v>
      </c>
      <c r="AB47">
        <v>1</v>
      </c>
      <c r="AC47">
        <f>VLOOKUP(A47,[1]Sheet1!$A$2:$Y$43,25,FALSE)</f>
        <v>0.17599999999999999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1</v>
      </c>
      <c r="AP47" s="21">
        <f>VLOOKUP(A47,[1]Sheet1!$A$2:$U$43,13,FALSE)</f>
        <v>0.128</v>
      </c>
      <c r="AQ47">
        <f>VLOOKUP(A47,[1]Sheet1!$A$2:$U$43,12,FALSE)</f>
        <v>1.8333333333333333</v>
      </c>
      <c r="AR47">
        <f t="shared" si="0"/>
        <v>0.2632414347745814</v>
      </c>
      <c r="AS47">
        <f>VLOOKUP(A47,[1]Sheet1!$A$2:$U$43,14,FALSE)</f>
        <v>1</v>
      </c>
      <c r="AT47">
        <f>VLOOKUP(A47,[1]Sheet1!$A$2:$U$43,8,FALSE)</f>
        <v>0</v>
      </c>
      <c r="AU47">
        <f>VLOOKUP(A47,[1]Sheet1!$A$2:$U$43,9,FALSE)</f>
        <v>0</v>
      </c>
      <c r="AV47">
        <f>VLOOKUP(A47,[1]Sheet1!$A$2:$U$43,15,FALSE)</f>
        <v>0</v>
      </c>
      <c r="AW47" t="str">
        <f>VLOOKUP(A47,[1]Sheet1!$A$2:$U$43,6,FALSE)</f>
        <v>Education Economics</v>
      </c>
      <c r="AX47">
        <f>VLOOKUP(A47,[1]Sheet1!$A$2:$U$43,5,FALSE)</f>
        <v>2013</v>
      </c>
      <c r="AY47">
        <f t="shared" si="6"/>
        <v>3.3038437748886547</v>
      </c>
      <c r="AZ47">
        <f t="shared" si="7"/>
        <v>12</v>
      </c>
      <c r="BA47">
        <v>2001</v>
      </c>
      <c r="BB47">
        <v>2001</v>
      </c>
      <c r="BC47" t="s">
        <v>57</v>
      </c>
      <c r="BD47">
        <f>VLOOKUP(BC47,'[2]ID country'!$B$2:$C$14,2,FALSE)</f>
        <v>2</v>
      </c>
      <c r="BE47">
        <f t="shared" si="8"/>
        <v>2001</v>
      </c>
    </row>
    <row r="48" spans="1:57" ht="17" x14ac:dyDescent="0.2">
      <c r="A48">
        <v>1</v>
      </c>
      <c r="B48">
        <v>48</v>
      </c>
      <c r="C48" s="9" t="s">
        <v>56</v>
      </c>
      <c r="D48">
        <v>-5.1999999999999998E-2</v>
      </c>
      <c r="E48">
        <v>2.3E-2</v>
      </c>
      <c r="F48">
        <f t="shared" si="1"/>
        <v>43.478260869565219</v>
      </c>
      <c r="G48">
        <f t="shared" si="2"/>
        <v>-2.2608695652173911</v>
      </c>
      <c r="H48">
        <f t="shared" si="3"/>
        <v>2.0833333333333332E-2</v>
      </c>
      <c r="I48">
        <f t="shared" si="4"/>
        <v>0.14433756729740643</v>
      </c>
      <c r="J48">
        <f t="shared" si="9"/>
        <v>3.125E-2</v>
      </c>
      <c r="K48">
        <v>1024</v>
      </c>
      <c r="L48">
        <f t="shared" si="5"/>
        <v>3.0102999566398121</v>
      </c>
      <c r="M48">
        <v>1</v>
      </c>
      <c r="N48">
        <v>1</v>
      </c>
      <c r="O48">
        <v>1</v>
      </c>
      <c r="P48">
        <v>0</v>
      </c>
      <c r="Q48">
        <v>0</v>
      </c>
      <c r="R48">
        <v>1</v>
      </c>
      <c r="S48">
        <v>0</v>
      </c>
      <c r="T48">
        <v>1</v>
      </c>
      <c r="U48">
        <v>1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1</v>
      </c>
      <c r="AC48">
        <f>VLOOKUP(A48,[1]Sheet1!$A$2:$Y$43,25,FALSE)</f>
        <v>0.17599999999999999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 s="21">
        <f>VLOOKUP(A48,[1]Sheet1!$A$2:$U$43,13,FALSE)</f>
        <v>0.128</v>
      </c>
      <c r="AQ48">
        <f>VLOOKUP(A48,[1]Sheet1!$A$2:$U$43,12,FALSE)</f>
        <v>1.8333333333333333</v>
      </c>
      <c r="AR48">
        <f t="shared" si="0"/>
        <v>0.2632414347745814</v>
      </c>
      <c r="AS48">
        <f>VLOOKUP(A48,[1]Sheet1!$A$2:$U$43,14,FALSE)</f>
        <v>1</v>
      </c>
      <c r="AT48">
        <f>VLOOKUP(A48,[1]Sheet1!$A$2:$U$43,8,FALSE)</f>
        <v>0</v>
      </c>
      <c r="AU48">
        <f>VLOOKUP(A48,[1]Sheet1!$A$2:$U$43,9,FALSE)</f>
        <v>0</v>
      </c>
      <c r="AV48">
        <f>VLOOKUP(A48,[1]Sheet1!$A$2:$U$43,15,FALSE)</f>
        <v>0</v>
      </c>
      <c r="AW48" t="str">
        <f>VLOOKUP(A48,[1]Sheet1!$A$2:$U$43,6,FALSE)</f>
        <v>Education Economics</v>
      </c>
      <c r="AX48">
        <f>VLOOKUP(A48,[1]Sheet1!$A$2:$U$43,5,FALSE)</f>
        <v>2013</v>
      </c>
      <c r="AY48">
        <f t="shared" si="6"/>
        <v>3.3038437748886547</v>
      </c>
      <c r="AZ48">
        <f t="shared" si="7"/>
        <v>12</v>
      </c>
      <c r="BA48">
        <v>2001</v>
      </c>
      <c r="BB48">
        <v>2001</v>
      </c>
      <c r="BC48" t="s">
        <v>57</v>
      </c>
      <c r="BD48">
        <f>VLOOKUP(BC48,'[2]ID country'!$B$2:$C$14,2,FALSE)</f>
        <v>2</v>
      </c>
      <c r="BE48">
        <f t="shared" si="8"/>
        <v>2001</v>
      </c>
    </row>
    <row r="49" spans="1:57" ht="17" x14ac:dyDescent="0.2">
      <c r="A49">
        <v>1</v>
      </c>
      <c r="B49">
        <v>48</v>
      </c>
      <c r="C49" s="9" t="s">
        <v>56</v>
      </c>
      <c r="D49">
        <v>-9.4E-2</v>
      </c>
      <c r="E49">
        <v>3.3000000000000002E-2</v>
      </c>
      <c r="F49">
        <f t="shared" si="1"/>
        <v>30.303030303030301</v>
      </c>
      <c r="G49">
        <f t="shared" si="2"/>
        <v>-2.8484848484848482</v>
      </c>
      <c r="H49">
        <f t="shared" si="3"/>
        <v>2.0833333333333332E-2</v>
      </c>
      <c r="I49">
        <f t="shared" si="4"/>
        <v>0.14433756729740643</v>
      </c>
      <c r="J49">
        <f t="shared" si="9"/>
        <v>3.125E-2</v>
      </c>
      <c r="K49">
        <v>1024</v>
      </c>
      <c r="L49">
        <f t="shared" si="5"/>
        <v>3.0102999566398121</v>
      </c>
      <c r="M49">
        <v>1</v>
      </c>
      <c r="N49">
        <v>1</v>
      </c>
      <c r="O49">
        <v>1</v>
      </c>
      <c r="P49">
        <v>0</v>
      </c>
      <c r="Q49">
        <v>0</v>
      </c>
      <c r="R49">
        <v>1</v>
      </c>
      <c r="S49">
        <v>0</v>
      </c>
      <c r="T49">
        <v>1</v>
      </c>
      <c r="U49">
        <v>1</v>
      </c>
      <c r="V49">
        <v>1</v>
      </c>
      <c r="W49">
        <v>1</v>
      </c>
      <c r="X49">
        <v>0</v>
      </c>
      <c r="Y49">
        <v>0</v>
      </c>
      <c r="Z49">
        <v>1</v>
      </c>
      <c r="AA49">
        <v>0</v>
      </c>
      <c r="AB49">
        <v>1</v>
      </c>
      <c r="AC49">
        <f>VLOOKUP(A49,[1]Sheet1!$A$2:$Y$43,25,FALSE)</f>
        <v>0.17599999999999999</v>
      </c>
      <c r="AD49">
        <v>1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1</v>
      </c>
      <c r="AP49" s="21">
        <f>VLOOKUP(A49,[1]Sheet1!$A$2:$U$43,13,FALSE)</f>
        <v>0.128</v>
      </c>
      <c r="AQ49">
        <f>VLOOKUP(A49,[1]Sheet1!$A$2:$U$43,12,FALSE)</f>
        <v>1.8333333333333333</v>
      </c>
      <c r="AR49">
        <f t="shared" si="0"/>
        <v>0.2632414347745814</v>
      </c>
      <c r="AS49">
        <f>VLOOKUP(A49,[1]Sheet1!$A$2:$U$43,14,FALSE)</f>
        <v>1</v>
      </c>
      <c r="AT49">
        <f>VLOOKUP(A49,[1]Sheet1!$A$2:$U$43,8,FALSE)</f>
        <v>0</v>
      </c>
      <c r="AU49">
        <f>VLOOKUP(A49,[1]Sheet1!$A$2:$U$43,9,FALSE)</f>
        <v>0</v>
      </c>
      <c r="AV49">
        <f>VLOOKUP(A49,[1]Sheet1!$A$2:$U$43,15,FALSE)</f>
        <v>0</v>
      </c>
      <c r="AW49" t="str">
        <f>VLOOKUP(A49,[1]Sheet1!$A$2:$U$43,6,FALSE)</f>
        <v>Education Economics</v>
      </c>
      <c r="AX49">
        <f>VLOOKUP(A49,[1]Sheet1!$A$2:$U$43,5,FALSE)</f>
        <v>2013</v>
      </c>
      <c r="AY49">
        <f t="shared" si="6"/>
        <v>3.3038437748886547</v>
      </c>
      <c r="AZ49">
        <f t="shared" si="7"/>
        <v>12</v>
      </c>
      <c r="BA49">
        <v>2001</v>
      </c>
      <c r="BB49">
        <v>2001</v>
      </c>
      <c r="BC49" t="s">
        <v>57</v>
      </c>
      <c r="BD49">
        <f>VLOOKUP(BC49,'[2]ID country'!$B$2:$C$14,2,FALSE)</f>
        <v>2</v>
      </c>
      <c r="BE49">
        <f t="shared" si="8"/>
        <v>2001</v>
      </c>
    </row>
    <row r="50" spans="1:57" x14ac:dyDescent="0.2">
      <c r="A50">
        <v>2</v>
      </c>
      <c r="B50" s="9">
        <v>6</v>
      </c>
      <c r="C50" t="s">
        <v>58</v>
      </c>
      <c r="D50">
        <v>-3.5499999999999997E-2</v>
      </c>
      <c r="E50">
        <v>1.4999999999999999E-2</v>
      </c>
      <c r="F50">
        <f t="shared" si="1"/>
        <v>66.666666666666671</v>
      </c>
      <c r="G50">
        <f t="shared" si="2"/>
        <v>-2.3666666666666667</v>
      </c>
      <c r="H50">
        <f t="shared" si="3"/>
        <v>0.16666666666666666</v>
      </c>
      <c r="I50">
        <f t="shared" si="4"/>
        <v>0.40824829046386302</v>
      </c>
      <c r="J50">
        <f t="shared" si="9"/>
        <v>8.8388347648318433E-2</v>
      </c>
      <c r="K50">
        <v>128</v>
      </c>
      <c r="L50">
        <f t="shared" si="5"/>
        <v>2.1072099696478683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1</v>
      </c>
      <c r="W50">
        <v>1</v>
      </c>
      <c r="X50">
        <v>0</v>
      </c>
      <c r="Y50">
        <v>0</v>
      </c>
      <c r="Z50">
        <v>1</v>
      </c>
      <c r="AA50">
        <v>0</v>
      </c>
      <c r="AB50">
        <v>1</v>
      </c>
      <c r="AC50">
        <f>VLOOKUP(A50,[1]Sheet1!$A$2:$Y$43,25,FALSE)</f>
        <v>9.5000000000000001E-2</v>
      </c>
      <c r="AD50">
        <v>1</v>
      </c>
      <c r="AE50">
        <v>0</v>
      </c>
      <c r="AF50">
        <v>0</v>
      </c>
      <c r="AG50">
        <v>1</v>
      </c>
      <c r="AH50">
        <v>0</v>
      </c>
      <c r="AI50">
        <v>0</v>
      </c>
      <c r="AJ50">
        <v>1</v>
      </c>
      <c r="AK50">
        <v>1</v>
      </c>
      <c r="AL50">
        <v>0</v>
      </c>
      <c r="AM50">
        <v>1</v>
      </c>
      <c r="AN50">
        <v>0</v>
      </c>
      <c r="AO50">
        <v>1</v>
      </c>
      <c r="AP50" s="21">
        <f>VLOOKUP(A50,[1]Sheet1!$A$2:$U$43,13,FALSE)</f>
        <v>2.8839999999999999</v>
      </c>
      <c r="AQ50">
        <f>VLOOKUP(A50,[1]Sheet1!$A$2:$U$43,12,FALSE)</f>
        <v>26.333333333333332</v>
      </c>
      <c r="AR50">
        <f t="shared" si="0"/>
        <v>1.420505836570779</v>
      </c>
      <c r="AS50">
        <f>VLOOKUP(A50,[1]Sheet1!$A$2:$U$43,14,FALSE)</f>
        <v>1</v>
      </c>
      <c r="AT50">
        <f>VLOOKUP(A50,[1]Sheet1!$A$2:$U$43,8,FALSE)</f>
        <v>1</v>
      </c>
      <c r="AU50">
        <f>VLOOKUP(A50,[1]Sheet1!$A$2:$U$43,9,FALSE)</f>
        <v>1</v>
      </c>
      <c r="AV50">
        <f>VLOOKUP(A50,[1]Sheet1!$A$2:$U$43,15,FALSE)</f>
        <v>0</v>
      </c>
      <c r="AW50" t="str">
        <f>VLOOKUP(A50,[1]Sheet1!$A$2:$U$43,6,FALSE)</f>
        <v>American Economic Review</v>
      </c>
      <c r="AX50">
        <f>VLOOKUP(A50,[1]Sheet1!$A$2:$U$43,5,FALSE)</f>
        <v>2022</v>
      </c>
      <c r="AY50">
        <f t="shared" si="6"/>
        <v>3.3057811512549824</v>
      </c>
      <c r="AZ50">
        <f t="shared" si="7"/>
        <v>42</v>
      </c>
      <c r="BA50">
        <v>1980</v>
      </c>
      <c r="BB50">
        <v>2011</v>
      </c>
      <c r="BC50" t="s">
        <v>59</v>
      </c>
      <c r="BD50">
        <f>VLOOKUP(BC50,'[2]ID country'!$B$2:$C$14,2,FALSE)</f>
        <v>10</v>
      </c>
      <c r="BE50">
        <f t="shared" si="8"/>
        <v>1995.5</v>
      </c>
    </row>
    <row r="51" spans="1:57" x14ac:dyDescent="0.2">
      <c r="A51">
        <v>2</v>
      </c>
      <c r="B51" s="9">
        <v>6</v>
      </c>
      <c r="C51" t="s">
        <v>58</v>
      </c>
      <c r="D51">
        <v>-1.9900000000000001E-2</v>
      </c>
      <c r="E51">
        <v>1.4999999999999999E-2</v>
      </c>
      <c r="F51">
        <f t="shared" si="1"/>
        <v>66.666666666666671</v>
      </c>
      <c r="G51">
        <f t="shared" si="2"/>
        <v>-1.3266666666666669</v>
      </c>
      <c r="H51">
        <f t="shared" si="3"/>
        <v>0.16666666666666666</v>
      </c>
      <c r="I51">
        <f t="shared" si="4"/>
        <v>0.40824829046386302</v>
      </c>
      <c r="J51">
        <f t="shared" si="9"/>
        <v>8.8388347648318433E-2</v>
      </c>
      <c r="K51">
        <v>128</v>
      </c>
      <c r="L51">
        <f t="shared" si="5"/>
        <v>2.1072099696478683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1</v>
      </c>
      <c r="W51">
        <v>1</v>
      </c>
      <c r="X51">
        <v>0</v>
      </c>
      <c r="Y51">
        <v>0</v>
      </c>
      <c r="Z51">
        <v>1</v>
      </c>
      <c r="AA51">
        <v>0</v>
      </c>
      <c r="AB51">
        <v>1</v>
      </c>
      <c r="AC51">
        <f>VLOOKUP(A51,[1]Sheet1!$A$2:$Y$43,25,FALSE)</f>
        <v>9.5000000000000001E-2</v>
      </c>
      <c r="AD51">
        <v>0</v>
      </c>
      <c r="AE51">
        <v>0</v>
      </c>
      <c r="AF51">
        <v>0</v>
      </c>
      <c r="AG51">
        <v>1</v>
      </c>
      <c r="AH51">
        <v>0</v>
      </c>
      <c r="AI51">
        <v>0</v>
      </c>
      <c r="AJ51">
        <v>1</v>
      </c>
      <c r="AK51">
        <v>1</v>
      </c>
      <c r="AL51">
        <v>0</v>
      </c>
      <c r="AM51">
        <v>1</v>
      </c>
      <c r="AN51">
        <v>0</v>
      </c>
      <c r="AO51">
        <v>1</v>
      </c>
      <c r="AP51" s="21">
        <f>VLOOKUP(A51,[1]Sheet1!$A$2:$U$43,13,FALSE)</f>
        <v>2.8839999999999999</v>
      </c>
      <c r="AQ51">
        <f>VLOOKUP(A51,[1]Sheet1!$A$2:$U$43,12,FALSE)</f>
        <v>26.333333333333332</v>
      </c>
      <c r="AR51">
        <f t="shared" si="0"/>
        <v>1.420505836570779</v>
      </c>
      <c r="AS51">
        <f>VLOOKUP(A51,[1]Sheet1!$A$2:$U$43,14,FALSE)</f>
        <v>1</v>
      </c>
      <c r="AT51">
        <f>VLOOKUP(A51,[1]Sheet1!$A$2:$U$43,8,FALSE)</f>
        <v>1</v>
      </c>
      <c r="AU51">
        <f>VLOOKUP(A51,[1]Sheet1!$A$2:$U$43,9,FALSE)</f>
        <v>1</v>
      </c>
      <c r="AV51">
        <f>VLOOKUP(A51,[1]Sheet1!$A$2:$U$43,15,FALSE)</f>
        <v>0</v>
      </c>
      <c r="AW51" t="str">
        <f>VLOOKUP(A51,[1]Sheet1!$A$2:$U$43,6,FALSE)</f>
        <v>American Economic Review</v>
      </c>
      <c r="AX51">
        <f>VLOOKUP(A51,[1]Sheet1!$A$2:$U$43,5,FALSE)</f>
        <v>2022</v>
      </c>
      <c r="AY51">
        <f t="shared" si="6"/>
        <v>3.3057811512549824</v>
      </c>
      <c r="AZ51">
        <f t="shared" si="7"/>
        <v>42</v>
      </c>
      <c r="BA51">
        <v>1980</v>
      </c>
      <c r="BB51">
        <v>2011</v>
      </c>
      <c r="BC51" t="s">
        <v>59</v>
      </c>
      <c r="BD51">
        <f>VLOOKUP(BC51,'[2]ID country'!$B$2:$C$14,2,FALSE)</f>
        <v>10</v>
      </c>
      <c r="BE51">
        <f t="shared" si="8"/>
        <v>1995.5</v>
      </c>
    </row>
    <row r="52" spans="1:57" x14ac:dyDescent="0.2">
      <c r="A52">
        <v>2</v>
      </c>
      <c r="B52" s="9">
        <v>6</v>
      </c>
      <c r="C52" t="s">
        <v>58</v>
      </c>
      <c r="D52">
        <v>-3.0800000000000001E-2</v>
      </c>
      <c r="E52">
        <v>6.2199999999999998E-3</v>
      </c>
      <c r="F52">
        <f t="shared" si="1"/>
        <v>160.77170418006432</v>
      </c>
      <c r="G52">
        <f t="shared" si="2"/>
        <v>-4.951768488745981</v>
      </c>
      <c r="H52">
        <f t="shared" si="3"/>
        <v>0.16666666666666666</v>
      </c>
      <c r="I52">
        <f t="shared" si="4"/>
        <v>0.40824829046386302</v>
      </c>
      <c r="J52">
        <f t="shared" si="9"/>
        <v>8.9802651013387455E-2</v>
      </c>
      <c r="K52">
        <v>124</v>
      </c>
      <c r="L52">
        <f t="shared" si="5"/>
        <v>2.0934216851622351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</v>
      </c>
      <c r="W52">
        <v>1</v>
      </c>
      <c r="X52">
        <v>0</v>
      </c>
      <c r="Y52">
        <v>0</v>
      </c>
      <c r="Z52">
        <v>1</v>
      </c>
      <c r="AA52">
        <v>0</v>
      </c>
      <c r="AB52">
        <v>1</v>
      </c>
      <c r="AC52">
        <f>VLOOKUP(A52,[1]Sheet1!$A$2:$Y$43,25,FALSE)</f>
        <v>9.5000000000000001E-2</v>
      </c>
      <c r="AD52">
        <v>0</v>
      </c>
      <c r="AE52">
        <v>0</v>
      </c>
      <c r="AF52">
        <v>0</v>
      </c>
      <c r="AG52">
        <v>1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1</v>
      </c>
      <c r="AO52">
        <v>1</v>
      </c>
      <c r="AP52" s="21">
        <f>VLOOKUP(A52,[1]Sheet1!$A$2:$U$43,13,FALSE)</f>
        <v>2.8839999999999999</v>
      </c>
      <c r="AQ52">
        <f>VLOOKUP(A52,[1]Sheet1!$A$2:$U$43,12,FALSE)</f>
        <v>26.333333333333332</v>
      </c>
      <c r="AR52">
        <f t="shared" si="0"/>
        <v>1.420505836570779</v>
      </c>
      <c r="AS52">
        <f>VLOOKUP(A52,[1]Sheet1!$A$2:$U$43,14,FALSE)</f>
        <v>1</v>
      </c>
      <c r="AT52">
        <f>VLOOKUP(A52,[1]Sheet1!$A$2:$U$43,8,FALSE)</f>
        <v>1</v>
      </c>
      <c r="AU52">
        <f>VLOOKUP(A52,[1]Sheet1!$A$2:$U$43,9,FALSE)</f>
        <v>1</v>
      </c>
      <c r="AV52">
        <f>VLOOKUP(A52,[1]Sheet1!$A$2:$U$43,15,FALSE)</f>
        <v>0</v>
      </c>
      <c r="AW52" t="str">
        <f>VLOOKUP(A52,[1]Sheet1!$A$2:$U$43,6,FALSE)</f>
        <v>American Economic Review</v>
      </c>
      <c r="AX52">
        <f>VLOOKUP(A52,[1]Sheet1!$A$2:$U$43,5,FALSE)</f>
        <v>2022</v>
      </c>
      <c r="AY52">
        <f t="shared" si="6"/>
        <v>3.3057811512549824</v>
      </c>
      <c r="AZ52">
        <f t="shared" si="7"/>
        <v>22</v>
      </c>
      <c r="BA52">
        <v>2000</v>
      </c>
      <c r="BB52">
        <v>2000</v>
      </c>
      <c r="BC52" t="s">
        <v>59</v>
      </c>
      <c r="BD52">
        <f>VLOOKUP(BC52,'[2]ID country'!$B$2:$C$14,2,FALSE)</f>
        <v>10</v>
      </c>
      <c r="BE52">
        <f t="shared" si="8"/>
        <v>2000</v>
      </c>
    </row>
    <row r="53" spans="1:57" x14ac:dyDescent="0.2">
      <c r="A53">
        <v>2</v>
      </c>
      <c r="B53" s="9">
        <v>6</v>
      </c>
      <c r="C53" t="s">
        <v>58</v>
      </c>
      <c r="D53">
        <v>-5.2900000000000003E-2</v>
      </c>
      <c r="E53">
        <v>3.98E-3</v>
      </c>
      <c r="F53">
        <f t="shared" si="1"/>
        <v>251.25628140703517</v>
      </c>
      <c r="G53">
        <f t="shared" si="2"/>
        <v>-13.291457286432161</v>
      </c>
      <c r="H53">
        <f t="shared" si="3"/>
        <v>0.16666666666666666</v>
      </c>
      <c r="I53">
        <f t="shared" si="4"/>
        <v>0.40824829046386302</v>
      </c>
      <c r="J53">
        <f t="shared" si="9"/>
        <v>1.2141073279465802E-2</v>
      </c>
      <c r="K53">
        <v>6784</v>
      </c>
      <c r="L53">
        <f t="shared" si="5"/>
        <v>3.8314858392486575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  <c r="V53">
        <v>1</v>
      </c>
      <c r="W53">
        <v>1</v>
      </c>
      <c r="X53">
        <v>0</v>
      </c>
      <c r="Y53">
        <v>0</v>
      </c>
      <c r="Z53">
        <v>1</v>
      </c>
      <c r="AA53">
        <v>0</v>
      </c>
      <c r="AB53">
        <v>1</v>
      </c>
      <c r="AC53">
        <f>VLOOKUP(A53,[1]Sheet1!$A$2:$Y$43,25,FALSE)</f>
        <v>9.5000000000000001E-2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1</v>
      </c>
      <c r="AO53">
        <v>1</v>
      </c>
      <c r="AP53" s="21">
        <f>VLOOKUP(A53,[1]Sheet1!$A$2:$U$43,13,FALSE)</f>
        <v>2.8839999999999999</v>
      </c>
      <c r="AQ53">
        <f>VLOOKUP(A53,[1]Sheet1!$A$2:$U$43,12,FALSE)</f>
        <v>26.333333333333332</v>
      </c>
      <c r="AR53">
        <f t="shared" si="0"/>
        <v>1.420505836570779</v>
      </c>
      <c r="AS53">
        <f>VLOOKUP(A53,[1]Sheet1!$A$2:$U$43,14,FALSE)</f>
        <v>1</v>
      </c>
      <c r="AT53">
        <f>VLOOKUP(A53,[1]Sheet1!$A$2:$U$43,8,FALSE)</f>
        <v>1</v>
      </c>
      <c r="AU53">
        <f>VLOOKUP(A53,[1]Sheet1!$A$2:$U$43,9,FALSE)</f>
        <v>1</v>
      </c>
      <c r="AV53">
        <f>VLOOKUP(A53,[1]Sheet1!$A$2:$U$43,15,FALSE)</f>
        <v>0</v>
      </c>
      <c r="AW53" t="str">
        <f>VLOOKUP(A53,[1]Sheet1!$A$2:$U$43,6,FALSE)</f>
        <v>American Economic Review</v>
      </c>
      <c r="AX53">
        <f>VLOOKUP(A53,[1]Sheet1!$A$2:$U$43,5,FALSE)</f>
        <v>2022</v>
      </c>
      <c r="AY53">
        <f t="shared" si="6"/>
        <v>3.3057811512549824</v>
      </c>
      <c r="AZ53">
        <f t="shared" si="7"/>
        <v>42</v>
      </c>
      <c r="BA53">
        <v>1980</v>
      </c>
      <c r="BB53">
        <v>2011</v>
      </c>
      <c r="BC53" t="s">
        <v>59</v>
      </c>
      <c r="BD53">
        <f>VLOOKUP(BC53,'[2]ID country'!$B$2:$C$14,2,FALSE)</f>
        <v>10</v>
      </c>
      <c r="BE53">
        <f t="shared" si="8"/>
        <v>1995.5</v>
      </c>
    </row>
    <row r="54" spans="1:57" x14ac:dyDescent="0.2">
      <c r="A54">
        <v>2</v>
      </c>
      <c r="B54" s="9">
        <v>6</v>
      </c>
      <c r="C54" t="s">
        <v>58</v>
      </c>
      <c r="D54">
        <v>-1.35E-2</v>
      </c>
      <c r="E54">
        <v>5.5500000000000002E-3</v>
      </c>
      <c r="F54">
        <f t="shared" si="1"/>
        <v>180.18018018018017</v>
      </c>
      <c r="G54">
        <f t="shared" si="2"/>
        <v>-2.4324324324324325</v>
      </c>
      <c r="H54">
        <f t="shared" si="3"/>
        <v>0.16666666666666666</v>
      </c>
      <c r="I54">
        <f t="shared" si="4"/>
        <v>0.40824829046386302</v>
      </c>
      <c r="J54">
        <f t="shared" si="9"/>
        <v>1.2141073279465802E-2</v>
      </c>
      <c r="K54">
        <v>6784</v>
      </c>
      <c r="L54">
        <f t="shared" si="5"/>
        <v>3.8314858392486575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1</v>
      </c>
      <c r="W54">
        <v>1</v>
      </c>
      <c r="X54">
        <v>0</v>
      </c>
      <c r="Y54">
        <v>0</v>
      </c>
      <c r="Z54">
        <v>1</v>
      </c>
      <c r="AA54">
        <v>0</v>
      </c>
      <c r="AB54">
        <v>1</v>
      </c>
      <c r="AC54">
        <f>VLOOKUP(A54,[1]Sheet1!$A$2:$Y$43,25,FALSE)</f>
        <v>9.5000000000000001E-2</v>
      </c>
      <c r="AD54">
        <v>0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1</v>
      </c>
      <c r="AO54">
        <v>1</v>
      </c>
      <c r="AP54" s="21">
        <f>VLOOKUP(A54,[1]Sheet1!$A$2:$U$43,13,FALSE)</f>
        <v>2.8839999999999999</v>
      </c>
      <c r="AQ54">
        <f>VLOOKUP(A54,[1]Sheet1!$A$2:$U$43,12,FALSE)</f>
        <v>26.333333333333332</v>
      </c>
      <c r="AR54">
        <f t="shared" si="0"/>
        <v>1.420505836570779</v>
      </c>
      <c r="AS54">
        <f>VLOOKUP(A54,[1]Sheet1!$A$2:$U$43,14,FALSE)</f>
        <v>1</v>
      </c>
      <c r="AT54">
        <f>VLOOKUP(A54,[1]Sheet1!$A$2:$U$43,8,FALSE)</f>
        <v>1</v>
      </c>
      <c r="AU54">
        <f>VLOOKUP(A54,[1]Sheet1!$A$2:$U$43,9,FALSE)</f>
        <v>1</v>
      </c>
      <c r="AV54">
        <f>VLOOKUP(A54,[1]Sheet1!$A$2:$U$43,15,FALSE)</f>
        <v>0</v>
      </c>
      <c r="AW54" t="str">
        <f>VLOOKUP(A54,[1]Sheet1!$A$2:$U$43,6,FALSE)</f>
        <v>American Economic Review</v>
      </c>
      <c r="AX54">
        <f>VLOOKUP(A54,[1]Sheet1!$A$2:$U$43,5,FALSE)</f>
        <v>2022</v>
      </c>
      <c r="AY54">
        <f t="shared" si="6"/>
        <v>3.3057811512549824</v>
      </c>
      <c r="AZ54">
        <f t="shared" si="7"/>
        <v>42</v>
      </c>
      <c r="BA54">
        <v>1980</v>
      </c>
      <c r="BB54">
        <v>2011</v>
      </c>
      <c r="BC54" t="s">
        <v>59</v>
      </c>
      <c r="BD54">
        <f>VLOOKUP(BC54,'[2]ID country'!$B$2:$C$14,2,FALSE)</f>
        <v>10</v>
      </c>
      <c r="BE54">
        <f t="shared" si="8"/>
        <v>1995.5</v>
      </c>
    </row>
    <row r="55" spans="1:57" x14ac:dyDescent="0.2">
      <c r="A55">
        <v>2</v>
      </c>
      <c r="B55" s="9">
        <v>6</v>
      </c>
      <c r="C55" t="s">
        <v>58</v>
      </c>
      <c r="D55">
        <v>-5.7099999999999998E-3</v>
      </c>
      <c r="E55">
        <v>7.1199999999999996E-3</v>
      </c>
      <c r="F55">
        <f t="shared" si="1"/>
        <v>140.44943820224719</v>
      </c>
      <c r="G55">
        <f t="shared" si="2"/>
        <v>-0.8019662921348315</v>
      </c>
      <c r="H55">
        <f t="shared" si="3"/>
        <v>0.16666666666666666</v>
      </c>
      <c r="I55">
        <f t="shared" si="4"/>
        <v>0.40824829046386302</v>
      </c>
      <c r="J55">
        <f t="shared" si="9"/>
        <v>1.2141073279465802E-2</v>
      </c>
      <c r="K55">
        <v>6784</v>
      </c>
      <c r="L55">
        <f t="shared" si="5"/>
        <v>3.8314858392486575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0</v>
      </c>
      <c r="AB55">
        <v>1</v>
      </c>
      <c r="AC55">
        <f>VLOOKUP(A55,[1]Sheet1!$A$2:$Y$43,25,FALSE)</f>
        <v>9.5000000000000001E-2</v>
      </c>
      <c r="AD55">
        <v>0</v>
      </c>
      <c r="AE55">
        <v>0</v>
      </c>
      <c r="AF55">
        <v>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1</v>
      </c>
      <c r="AO55">
        <v>1</v>
      </c>
      <c r="AP55" s="21">
        <f>VLOOKUP(A55,[1]Sheet1!$A$2:$U$43,13,FALSE)</f>
        <v>2.8839999999999999</v>
      </c>
      <c r="AQ55">
        <f>VLOOKUP(A55,[1]Sheet1!$A$2:$U$43,12,FALSE)</f>
        <v>26.333333333333332</v>
      </c>
      <c r="AR55">
        <f t="shared" si="0"/>
        <v>1.420505836570779</v>
      </c>
      <c r="AS55">
        <f>VLOOKUP(A55,[1]Sheet1!$A$2:$U$43,14,FALSE)</f>
        <v>1</v>
      </c>
      <c r="AT55">
        <f>VLOOKUP(A55,[1]Sheet1!$A$2:$U$43,8,FALSE)</f>
        <v>1</v>
      </c>
      <c r="AU55">
        <f>VLOOKUP(A55,[1]Sheet1!$A$2:$U$43,9,FALSE)</f>
        <v>1</v>
      </c>
      <c r="AV55">
        <f>VLOOKUP(A55,[1]Sheet1!$A$2:$U$43,15,FALSE)</f>
        <v>0</v>
      </c>
      <c r="AW55" t="str">
        <f>VLOOKUP(A55,[1]Sheet1!$A$2:$U$43,6,FALSE)</f>
        <v>American Economic Review</v>
      </c>
      <c r="AX55">
        <f>VLOOKUP(A55,[1]Sheet1!$A$2:$U$43,5,FALSE)</f>
        <v>2022</v>
      </c>
      <c r="AY55">
        <f t="shared" si="6"/>
        <v>3.3057811512549824</v>
      </c>
      <c r="AZ55">
        <f t="shared" si="7"/>
        <v>42</v>
      </c>
      <c r="BA55">
        <v>1980</v>
      </c>
      <c r="BB55">
        <v>2011</v>
      </c>
      <c r="BC55" t="s">
        <v>59</v>
      </c>
      <c r="BD55">
        <f>VLOOKUP(BC55,'[2]ID country'!$B$2:$C$14,2,FALSE)</f>
        <v>10</v>
      </c>
      <c r="BE55">
        <f t="shared" si="8"/>
        <v>1995.5</v>
      </c>
    </row>
    <row r="56" spans="1:57" x14ac:dyDescent="0.2">
      <c r="A56">
        <v>3</v>
      </c>
      <c r="B56">
        <v>6</v>
      </c>
      <c r="C56" t="s">
        <v>60</v>
      </c>
      <c r="D56">
        <v>1.6E-2</v>
      </c>
      <c r="E56">
        <v>1.4999999999999999E-2</v>
      </c>
      <c r="F56">
        <f t="shared" si="1"/>
        <v>66.666666666666671</v>
      </c>
      <c r="G56">
        <f t="shared" si="2"/>
        <v>1.0666666666666667</v>
      </c>
      <c r="H56">
        <f t="shared" si="3"/>
        <v>0.16666666666666666</v>
      </c>
      <c r="I56">
        <f t="shared" si="4"/>
        <v>0.40824829046386302</v>
      </c>
      <c r="J56">
        <f t="shared" si="9"/>
        <v>6.4549722436790274E-2</v>
      </c>
      <c r="K56">
        <v>240</v>
      </c>
      <c r="L56">
        <f t="shared" si="5"/>
        <v>2.3802112417116059</v>
      </c>
      <c r="M56">
        <v>1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1</v>
      </c>
      <c r="U56">
        <v>1</v>
      </c>
      <c r="V56">
        <v>1</v>
      </c>
      <c r="W56">
        <v>1</v>
      </c>
      <c r="X56">
        <v>1</v>
      </c>
      <c r="Y56">
        <v>0</v>
      </c>
      <c r="Z56">
        <v>0</v>
      </c>
      <c r="AA56">
        <v>0</v>
      </c>
      <c r="AB56">
        <v>1</v>
      </c>
      <c r="AC56">
        <v>0.156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0</v>
      </c>
      <c r="AJ56">
        <v>1</v>
      </c>
      <c r="AK56" s="10">
        <v>1</v>
      </c>
      <c r="AL56">
        <v>0</v>
      </c>
      <c r="AM56">
        <v>1</v>
      </c>
      <c r="AN56">
        <v>0</v>
      </c>
      <c r="AO56">
        <v>1</v>
      </c>
      <c r="AP56" s="21">
        <f>VLOOKUP(A56,[1]Sheet1!$A$2:$U$43,13,FALSE)</f>
        <v>2.1669999999999998</v>
      </c>
      <c r="AQ56">
        <f>VLOOKUP(A56,[1]Sheet1!$A$2:$U$43,12,FALSE)</f>
        <v>23.277777777777779</v>
      </c>
      <c r="AR56">
        <f t="shared" si="0"/>
        <v>1.3669415178629893</v>
      </c>
      <c r="AS56">
        <f>VLOOKUP(A56,[1]Sheet1!$A$2:$U$43,14,FALSE)</f>
        <v>1</v>
      </c>
      <c r="AT56">
        <f>VLOOKUP(A56,[1]Sheet1!$A$2:$U$43,8,FALSE)</f>
        <v>0</v>
      </c>
      <c r="AU56">
        <f>VLOOKUP(A56,[1]Sheet1!$A$2:$U$43,9,FALSE)</f>
        <v>1</v>
      </c>
      <c r="AV56">
        <f>VLOOKUP(A56,[1]Sheet1!$A$2:$U$43,15,FALSE)</f>
        <v>0</v>
      </c>
      <c r="AW56" t="str">
        <f>VLOOKUP(A56,[1]Sheet1!$A$2:$U$43,6,FALSE)</f>
        <v xml:space="preserve">Journal of the European Economic Association </v>
      </c>
      <c r="AX56">
        <f>VLOOKUP(A56,[1]Sheet1!$A$2:$U$43,5,FALSE)</f>
        <v>2007</v>
      </c>
      <c r="AY56">
        <f t="shared" si="6"/>
        <v>3.3025473724874854</v>
      </c>
      <c r="AZ56">
        <f t="shared" si="7"/>
        <v>36</v>
      </c>
      <c r="BA56">
        <v>1971</v>
      </c>
      <c r="BB56">
        <v>2001</v>
      </c>
      <c r="BC56" t="s">
        <v>57</v>
      </c>
      <c r="BD56">
        <f>VLOOKUP(BC56,'[2]ID country'!$B$2:$C$14,2,FALSE)</f>
        <v>2</v>
      </c>
      <c r="BE56">
        <f t="shared" si="8"/>
        <v>1986</v>
      </c>
    </row>
    <row r="57" spans="1:57" x14ac:dyDescent="0.2">
      <c r="A57">
        <v>3</v>
      </c>
      <c r="B57">
        <v>6</v>
      </c>
      <c r="C57" t="s">
        <v>60</v>
      </c>
      <c r="D57">
        <v>5.0000000000000001E-3</v>
      </c>
      <c r="E57">
        <v>1.2999999999999999E-2</v>
      </c>
      <c r="F57">
        <f t="shared" si="1"/>
        <v>76.92307692307692</v>
      </c>
      <c r="G57">
        <f>D57/E57</f>
        <v>0.38461538461538464</v>
      </c>
      <c r="H57">
        <f t="shared" si="3"/>
        <v>0.16666666666666666</v>
      </c>
      <c r="I57">
        <f t="shared" si="4"/>
        <v>0.40824829046386302</v>
      </c>
      <c r="J57">
        <f t="shared" si="9"/>
        <v>7.0710678118654752E-2</v>
      </c>
      <c r="K57">
        <v>200</v>
      </c>
      <c r="L57">
        <f t="shared" si="5"/>
        <v>2.3010299956639813</v>
      </c>
      <c r="M57">
        <v>1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  <c r="V57">
        <v>1</v>
      </c>
      <c r="W57">
        <v>1</v>
      </c>
      <c r="X57">
        <v>1</v>
      </c>
      <c r="Y57">
        <v>0</v>
      </c>
      <c r="Z57">
        <v>0</v>
      </c>
      <c r="AA57">
        <v>0</v>
      </c>
      <c r="AB57">
        <v>1</v>
      </c>
      <c r="AC57">
        <v>0.111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0</v>
      </c>
      <c r="AJ57">
        <v>1</v>
      </c>
      <c r="AK57" s="10">
        <v>1</v>
      </c>
      <c r="AL57">
        <v>0</v>
      </c>
      <c r="AM57">
        <v>1</v>
      </c>
      <c r="AN57">
        <v>0</v>
      </c>
      <c r="AO57">
        <v>1</v>
      </c>
      <c r="AP57" s="21">
        <f>VLOOKUP(A57,[1]Sheet1!$A$2:$U$43,13,FALSE)</f>
        <v>2.1669999999999998</v>
      </c>
      <c r="AQ57">
        <f>VLOOKUP(A57,[1]Sheet1!$A$2:$U$43,12,FALSE)</f>
        <v>23.277777777777779</v>
      </c>
      <c r="AR57">
        <f t="shared" si="0"/>
        <v>1.3669415178629893</v>
      </c>
      <c r="AS57">
        <f>VLOOKUP(A57,[1]Sheet1!$A$2:$U$43,14,FALSE)</f>
        <v>1</v>
      </c>
      <c r="AT57">
        <f>VLOOKUP(A57,[1]Sheet1!$A$2:$U$43,8,FALSE)</f>
        <v>0</v>
      </c>
      <c r="AU57">
        <f>VLOOKUP(A57,[1]Sheet1!$A$2:$U$43,9,FALSE)</f>
        <v>1</v>
      </c>
      <c r="AV57">
        <f>VLOOKUP(A57,[1]Sheet1!$A$2:$U$43,15,FALSE)</f>
        <v>0</v>
      </c>
      <c r="AW57" t="str">
        <f>VLOOKUP(A57,[1]Sheet1!$A$2:$U$43,6,FALSE)</f>
        <v xml:space="preserve">Journal of the European Economic Association </v>
      </c>
      <c r="AX57">
        <f>VLOOKUP(A57,[1]Sheet1!$A$2:$U$43,5,FALSE)</f>
        <v>2007</v>
      </c>
      <c r="AY57">
        <f t="shared" si="6"/>
        <v>3.3025473724874854</v>
      </c>
      <c r="AZ57">
        <f t="shared" si="7"/>
        <v>47</v>
      </c>
      <c r="BA57">
        <v>1960</v>
      </c>
      <c r="BB57">
        <v>2000</v>
      </c>
      <c r="BC57" t="s">
        <v>59</v>
      </c>
      <c r="BD57">
        <f>VLOOKUP(BC57,'[2]ID country'!$B$2:$C$14,2,FALSE)</f>
        <v>10</v>
      </c>
      <c r="BE57">
        <f t="shared" si="8"/>
        <v>1980</v>
      </c>
    </row>
    <row r="58" spans="1:57" x14ac:dyDescent="0.2">
      <c r="A58">
        <v>3</v>
      </c>
      <c r="B58">
        <v>6</v>
      </c>
      <c r="C58" t="s">
        <v>60</v>
      </c>
      <c r="D58">
        <v>-0.03</v>
      </c>
      <c r="E58">
        <v>1.7000000000000001E-2</v>
      </c>
      <c r="F58">
        <f t="shared" si="1"/>
        <v>58.823529411764703</v>
      </c>
      <c r="G58">
        <f t="shared" ref="G58:G121" si="10">D58/E58</f>
        <v>-1.7647058823529409</v>
      </c>
      <c r="H58">
        <f t="shared" si="3"/>
        <v>0.16666666666666666</v>
      </c>
      <c r="I58">
        <f t="shared" si="4"/>
        <v>0.40824829046386302</v>
      </c>
      <c r="J58">
        <f t="shared" si="9"/>
        <v>6.4549722436790274E-2</v>
      </c>
      <c r="K58">
        <v>240</v>
      </c>
      <c r="L58">
        <f t="shared" si="5"/>
        <v>2.3802112417116059</v>
      </c>
      <c r="M58">
        <v>1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</v>
      </c>
      <c r="U58">
        <v>1</v>
      </c>
      <c r="V58">
        <v>1</v>
      </c>
      <c r="W58">
        <v>1</v>
      </c>
      <c r="X58">
        <v>1</v>
      </c>
      <c r="Y58">
        <v>0</v>
      </c>
      <c r="Z58">
        <v>0</v>
      </c>
      <c r="AA58">
        <v>0</v>
      </c>
      <c r="AB58">
        <v>1</v>
      </c>
      <c r="AC58">
        <v>0.156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0</v>
      </c>
      <c r="AJ58">
        <v>1</v>
      </c>
      <c r="AK58" s="10">
        <v>1</v>
      </c>
      <c r="AL58">
        <v>0</v>
      </c>
      <c r="AM58">
        <v>0</v>
      </c>
      <c r="AN58">
        <v>0</v>
      </c>
      <c r="AO58">
        <v>0</v>
      </c>
      <c r="AP58" s="21">
        <f>VLOOKUP(A58,[1]Sheet1!$A$2:$U$43,13,FALSE)</f>
        <v>2.1669999999999998</v>
      </c>
      <c r="AQ58">
        <f>VLOOKUP(A58,[1]Sheet1!$A$2:$U$43,12,FALSE)</f>
        <v>23.277777777777779</v>
      </c>
      <c r="AR58">
        <f t="shared" si="0"/>
        <v>1.3669415178629893</v>
      </c>
      <c r="AS58">
        <f>VLOOKUP(A58,[1]Sheet1!$A$2:$U$43,14,FALSE)</f>
        <v>1</v>
      </c>
      <c r="AT58">
        <f>VLOOKUP(A58,[1]Sheet1!$A$2:$U$43,8,FALSE)</f>
        <v>0</v>
      </c>
      <c r="AU58">
        <f>VLOOKUP(A58,[1]Sheet1!$A$2:$U$43,9,FALSE)</f>
        <v>1</v>
      </c>
      <c r="AV58">
        <f>VLOOKUP(A58,[1]Sheet1!$A$2:$U$43,15,FALSE)</f>
        <v>0</v>
      </c>
      <c r="AW58" t="str">
        <f>VLOOKUP(A58,[1]Sheet1!$A$2:$U$43,6,FALSE)</f>
        <v xml:space="preserve">Journal of the European Economic Association </v>
      </c>
      <c r="AX58">
        <f>VLOOKUP(A58,[1]Sheet1!$A$2:$U$43,5,FALSE)</f>
        <v>2007</v>
      </c>
      <c r="AY58">
        <f t="shared" si="6"/>
        <v>3.3025473724874854</v>
      </c>
      <c r="AZ58">
        <f t="shared" si="7"/>
        <v>36</v>
      </c>
      <c r="BA58">
        <v>1971</v>
      </c>
      <c r="BB58">
        <v>2001</v>
      </c>
      <c r="BC58" t="s">
        <v>57</v>
      </c>
      <c r="BD58">
        <f>VLOOKUP(BC58,'[2]ID country'!$B$2:$C$14,2,FALSE)</f>
        <v>2</v>
      </c>
      <c r="BE58">
        <f t="shared" si="8"/>
        <v>1986</v>
      </c>
    </row>
    <row r="59" spans="1:57" x14ac:dyDescent="0.2">
      <c r="A59">
        <v>3</v>
      </c>
      <c r="B59">
        <v>6</v>
      </c>
      <c r="C59" t="s">
        <v>60</v>
      </c>
      <c r="D59">
        <v>-3.0000000000000001E-3</v>
      </c>
      <c r="E59">
        <v>6.0000000000000001E-3</v>
      </c>
      <c r="F59">
        <f t="shared" si="1"/>
        <v>166.66666666666666</v>
      </c>
      <c r="G59">
        <f t="shared" si="10"/>
        <v>-0.5</v>
      </c>
      <c r="H59">
        <f t="shared" si="3"/>
        <v>0.16666666666666666</v>
      </c>
      <c r="I59">
        <f t="shared" si="4"/>
        <v>0.40824829046386302</v>
      </c>
      <c r="J59">
        <f t="shared" si="9"/>
        <v>7.0710678118654752E-2</v>
      </c>
      <c r="K59">
        <v>200</v>
      </c>
      <c r="L59">
        <f t="shared" si="5"/>
        <v>2.3010299956639813</v>
      </c>
      <c r="M59">
        <v>1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1</v>
      </c>
      <c r="W59">
        <v>1</v>
      </c>
      <c r="X59">
        <v>1</v>
      </c>
      <c r="Y59">
        <v>0</v>
      </c>
      <c r="Z59">
        <v>0</v>
      </c>
      <c r="AA59">
        <v>0</v>
      </c>
      <c r="AB59">
        <v>1</v>
      </c>
      <c r="AC59">
        <v>0.111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0</v>
      </c>
      <c r="AJ59">
        <v>1</v>
      </c>
      <c r="AK59" s="10">
        <v>1</v>
      </c>
      <c r="AL59">
        <v>0</v>
      </c>
      <c r="AM59">
        <v>0</v>
      </c>
      <c r="AN59">
        <v>0</v>
      </c>
      <c r="AO59">
        <v>0</v>
      </c>
      <c r="AP59" s="21">
        <f>VLOOKUP(A59,[1]Sheet1!$A$2:$U$43,13,FALSE)</f>
        <v>2.1669999999999998</v>
      </c>
      <c r="AQ59">
        <f>VLOOKUP(A59,[1]Sheet1!$A$2:$U$43,12,FALSE)</f>
        <v>23.277777777777779</v>
      </c>
      <c r="AR59">
        <f t="shared" si="0"/>
        <v>1.3669415178629893</v>
      </c>
      <c r="AS59">
        <f>VLOOKUP(A59,[1]Sheet1!$A$2:$U$43,14,FALSE)</f>
        <v>1</v>
      </c>
      <c r="AT59">
        <f>VLOOKUP(A59,[1]Sheet1!$A$2:$U$43,8,FALSE)</f>
        <v>0</v>
      </c>
      <c r="AU59">
        <f>VLOOKUP(A59,[1]Sheet1!$A$2:$U$43,9,FALSE)</f>
        <v>1</v>
      </c>
      <c r="AV59">
        <f>VLOOKUP(A59,[1]Sheet1!$A$2:$U$43,15,FALSE)</f>
        <v>0</v>
      </c>
      <c r="AW59" t="str">
        <f>VLOOKUP(A59,[1]Sheet1!$A$2:$U$43,6,FALSE)</f>
        <v xml:space="preserve">Journal of the European Economic Association </v>
      </c>
      <c r="AX59">
        <f>VLOOKUP(A59,[1]Sheet1!$A$2:$U$43,5,FALSE)</f>
        <v>2007</v>
      </c>
      <c r="AY59">
        <f t="shared" si="6"/>
        <v>3.3025473724874854</v>
      </c>
      <c r="AZ59">
        <f t="shared" si="7"/>
        <v>47</v>
      </c>
      <c r="BA59">
        <v>1960</v>
      </c>
      <c r="BB59">
        <v>2000</v>
      </c>
      <c r="BC59" t="s">
        <v>59</v>
      </c>
      <c r="BD59">
        <f>VLOOKUP(BC59,'[2]ID country'!$B$2:$C$14,2,FALSE)</f>
        <v>10</v>
      </c>
      <c r="BE59">
        <f t="shared" si="8"/>
        <v>1980</v>
      </c>
    </row>
    <row r="60" spans="1:57" x14ac:dyDescent="0.2">
      <c r="A60">
        <v>3</v>
      </c>
      <c r="B60">
        <v>6</v>
      </c>
      <c r="C60" t="s">
        <v>60</v>
      </c>
      <c r="D60">
        <v>0.02</v>
      </c>
      <c r="E60">
        <v>3.5000000000000003E-2</v>
      </c>
      <c r="F60">
        <f t="shared" si="1"/>
        <v>28.571428571428569</v>
      </c>
      <c r="G60">
        <f t="shared" si="10"/>
        <v>0.5714285714285714</v>
      </c>
      <c r="H60">
        <f t="shared" si="3"/>
        <v>0.16666666666666666</v>
      </c>
      <c r="I60">
        <f t="shared" si="4"/>
        <v>0.40824829046386302</v>
      </c>
      <c r="J60">
        <f t="shared" si="9"/>
        <v>6.4549722436790274E-2</v>
      </c>
      <c r="K60">
        <v>240</v>
      </c>
      <c r="L60">
        <f t="shared" si="5"/>
        <v>2.3802112417116059</v>
      </c>
      <c r="M60">
        <v>1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1</v>
      </c>
      <c r="U60">
        <v>1</v>
      </c>
      <c r="V60">
        <v>1</v>
      </c>
      <c r="W60">
        <v>1</v>
      </c>
      <c r="X60">
        <v>1</v>
      </c>
      <c r="Y60">
        <v>0</v>
      </c>
      <c r="Z60">
        <v>0</v>
      </c>
      <c r="AA60">
        <v>0</v>
      </c>
      <c r="AB60">
        <v>1</v>
      </c>
      <c r="AC60">
        <v>0.156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0</v>
      </c>
      <c r="AJ60">
        <v>1</v>
      </c>
      <c r="AK60" s="10">
        <v>1</v>
      </c>
      <c r="AL60">
        <v>0</v>
      </c>
      <c r="AM60">
        <v>1</v>
      </c>
      <c r="AN60">
        <v>0</v>
      </c>
      <c r="AO60">
        <v>1</v>
      </c>
      <c r="AP60" s="21">
        <f>VLOOKUP(A60,[1]Sheet1!$A$2:$U$43,13,FALSE)</f>
        <v>2.1669999999999998</v>
      </c>
      <c r="AQ60">
        <f>VLOOKUP(A60,[1]Sheet1!$A$2:$U$43,12,FALSE)</f>
        <v>23.277777777777779</v>
      </c>
      <c r="AR60">
        <f t="shared" si="0"/>
        <v>1.3669415178629893</v>
      </c>
      <c r="AS60">
        <f>VLOOKUP(A60,[1]Sheet1!$A$2:$U$43,14,FALSE)</f>
        <v>1</v>
      </c>
      <c r="AT60">
        <f>VLOOKUP(A60,[1]Sheet1!$A$2:$U$43,8,FALSE)</f>
        <v>0</v>
      </c>
      <c r="AU60">
        <f>VLOOKUP(A60,[1]Sheet1!$A$2:$U$43,9,FALSE)</f>
        <v>1</v>
      </c>
      <c r="AV60">
        <f>VLOOKUP(A60,[1]Sheet1!$A$2:$U$43,15,FALSE)</f>
        <v>0</v>
      </c>
      <c r="AW60" t="str">
        <f>VLOOKUP(A60,[1]Sheet1!$A$2:$U$43,6,FALSE)</f>
        <v xml:space="preserve">Journal of the European Economic Association </v>
      </c>
      <c r="AX60">
        <f>VLOOKUP(A60,[1]Sheet1!$A$2:$U$43,5,FALSE)</f>
        <v>2007</v>
      </c>
      <c r="AY60">
        <f t="shared" si="6"/>
        <v>3.3025473724874854</v>
      </c>
      <c r="AZ60">
        <f t="shared" si="7"/>
        <v>36</v>
      </c>
      <c r="BA60">
        <v>1971</v>
      </c>
      <c r="BB60">
        <v>2001</v>
      </c>
      <c r="BC60" t="s">
        <v>57</v>
      </c>
      <c r="BD60">
        <f>VLOOKUP(BC60,'[2]ID country'!$B$2:$C$14,2,FALSE)</f>
        <v>2</v>
      </c>
      <c r="BE60">
        <f t="shared" si="8"/>
        <v>1986</v>
      </c>
    </row>
    <row r="61" spans="1:57" x14ac:dyDescent="0.2">
      <c r="A61">
        <v>3</v>
      </c>
      <c r="B61">
        <v>6</v>
      </c>
      <c r="C61" t="s">
        <v>60</v>
      </c>
      <c r="D61">
        <v>2.4E-2</v>
      </c>
      <c r="E61">
        <v>3.2000000000000001E-2</v>
      </c>
      <c r="F61">
        <f t="shared" si="1"/>
        <v>31.25</v>
      </c>
      <c r="G61">
        <f t="shared" si="10"/>
        <v>0.75</v>
      </c>
      <c r="H61">
        <f t="shared" si="3"/>
        <v>0.16666666666666666</v>
      </c>
      <c r="I61">
        <f t="shared" si="4"/>
        <v>0.40824829046386302</v>
      </c>
      <c r="J61">
        <f t="shared" si="9"/>
        <v>7.0710678118654752E-2</v>
      </c>
      <c r="K61">
        <v>200</v>
      </c>
      <c r="L61">
        <f t="shared" si="5"/>
        <v>2.3010299956639813</v>
      </c>
      <c r="M61">
        <v>1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  <c r="V61">
        <v>1</v>
      </c>
      <c r="W61">
        <v>1</v>
      </c>
      <c r="X61">
        <v>1</v>
      </c>
      <c r="Y61">
        <v>0</v>
      </c>
      <c r="Z61">
        <v>0</v>
      </c>
      <c r="AA61">
        <v>0</v>
      </c>
      <c r="AB61">
        <v>1</v>
      </c>
      <c r="AC61">
        <v>0.111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1</v>
      </c>
      <c r="AK61" s="10">
        <v>1</v>
      </c>
      <c r="AL61">
        <v>0</v>
      </c>
      <c r="AM61">
        <v>1</v>
      </c>
      <c r="AN61">
        <v>0</v>
      </c>
      <c r="AO61">
        <v>1</v>
      </c>
      <c r="AP61" s="21">
        <f>VLOOKUP(A61,[1]Sheet1!$A$2:$U$43,13,FALSE)</f>
        <v>2.1669999999999998</v>
      </c>
      <c r="AQ61">
        <f>VLOOKUP(A61,[1]Sheet1!$A$2:$U$43,12,FALSE)</f>
        <v>23.277777777777779</v>
      </c>
      <c r="AR61">
        <f t="shared" si="0"/>
        <v>1.3669415178629893</v>
      </c>
      <c r="AS61">
        <f>VLOOKUP(A61,[1]Sheet1!$A$2:$U$43,14,FALSE)</f>
        <v>1</v>
      </c>
      <c r="AT61">
        <f>VLOOKUP(A61,[1]Sheet1!$A$2:$U$43,8,FALSE)</f>
        <v>0</v>
      </c>
      <c r="AU61">
        <f>VLOOKUP(A61,[1]Sheet1!$A$2:$U$43,9,FALSE)</f>
        <v>1</v>
      </c>
      <c r="AV61">
        <f>VLOOKUP(A61,[1]Sheet1!$A$2:$U$43,15,FALSE)</f>
        <v>0</v>
      </c>
      <c r="AW61" t="str">
        <f>VLOOKUP(A61,[1]Sheet1!$A$2:$U$43,6,FALSE)</f>
        <v xml:space="preserve">Journal of the European Economic Association </v>
      </c>
      <c r="AX61">
        <f>VLOOKUP(A61,[1]Sheet1!$A$2:$U$43,5,FALSE)</f>
        <v>2007</v>
      </c>
      <c r="AY61">
        <f t="shared" si="6"/>
        <v>3.3025473724874854</v>
      </c>
      <c r="AZ61">
        <f t="shared" si="7"/>
        <v>47</v>
      </c>
      <c r="BA61">
        <v>1960</v>
      </c>
      <c r="BB61">
        <v>2000</v>
      </c>
      <c r="BC61" t="s">
        <v>59</v>
      </c>
      <c r="BD61">
        <f>VLOOKUP(BC61,'[2]ID country'!$B$2:$C$14,2,FALSE)</f>
        <v>10</v>
      </c>
      <c r="BE61">
        <f t="shared" si="8"/>
        <v>1980</v>
      </c>
    </row>
    <row r="62" spans="1:57" x14ac:dyDescent="0.2">
      <c r="A62">
        <v>4</v>
      </c>
      <c r="B62">
        <v>20</v>
      </c>
      <c r="C62" s="11" t="s">
        <v>61</v>
      </c>
      <c r="D62">
        <v>-7.1999999999999995E-2</v>
      </c>
      <c r="E62">
        <v>1.0999999999999999E-2</v>
      </c>
      <c r="F62">
        <f t="shared" si="1"/>
        <v>90.909090909090921</v>
      </c>
      <c r="G62">
        <f t="shared" si="10"/>
        <v>-6.545454545454545</v>
      </c>
      <c r="H62">
        <f t="shared" si="3"/>
        <v>0.05</v>
      </c>
      <c r="I62">
        <f t="shared" si="4"/>
        <v>0.22360679774997896</v>
      </c>
      <c r="J62">
        <f t="shared" si="9"/>
        <v>7.216878364870323E-2</v>
      </c>
      <c r="K62">
        <v>192</v>
      </c>
      <c r="L62">
        <f t="shared" si="5"/>
        <v>2.2833012287035497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1</v>
      </c>
      <c r="W62">
        <v>1</v>
      </c>
      <c r="X62">
        <v>1</v>
      </c>
      <c r="Y62">
        <v>0</v>
      </c>
      <c r="Z62">
        <v>0</v>
      </c>
      <c r="AA62">
        <v>0</v>
      </c>
      <c r="AB62" s="3">
        <v>1</v>
      </c>
      <c r="AC62">
        <f>VLOOKUP(A62,[1]Sheet1!$A$2:$Y$43,25,FALSE)</f>
        <v>7.0499999999999993E-2</v>
      </c>
      <c r="AD62">
        <v>0</v>
      </c>
      <c r="AE62">
        <v>0</v>
      </c>
      <c r="AF62">
        <v>0</v>
      </c>
      <c r="AG62">
        <v>1</v>
      </c>
      <c r="AH62">
        <v>0</v>
      </c>
      <c r="AI62">
        <v>0</v>
      </c>
      <c r="AJ62">
        <v>1</v>
      </c>
      <c r="AK62">
        <v>1</v>
      </c>
      <c r="AL62">
        <v>0</v>
      </c>
      <c r="AM62">
        <v>1</v>
      </c>
      <c r="AN62">
        <v>0</v>
      </c>
      <c r="AO62">
        <v>1</v>
      </c>
      <c r="AP62" s="21">
        <f>VLOOKUP(A62,[1]Sheet1!$A$2:$U$43,13,FALSE)</f>
        <v>0</v>
      </c>
      <c r="AQ62">
        <f>VLOOKUP(A62,[1]Sheet1!$A$2:$U$43,12,FALSE)</f>
        <v>0</v>
      </c>
      <c r="AR62">
        <v>0</v>
      </c>
      <c r="AS62">
        <f>VLOOKUP(A62,[1]Sheet1!$A$2:$U$43,14,FALSE)</f>
        <v>0</v>
      </c>
      <c r="AT62">
        <f>VLOOKUP(A62,[1]Sheet1!$A$2:$U$43,8,FALSE)</f>
        <v>0</v>
      </c>
      <c r="AU62">
        <f>VLOOKUP(A62,[1]Sheet1!$A$2:$U$43,9,FALSE)</f>
        <v>0</v>
      </c>
      <c r="AV62">
        <f>VLOOKUP(A62,[1]Sheet1!$A$2:$U$43,15,FALSE)</f>
        <v>0</v>
      </c>
      <c r="AW62" t="str">
        <f>VLOOKUP(A62,[1]Sheet1!$A$2:$U$43,6,FALSE)</f>
        <v>PhD Thesis</v>
      </c>
      <c r="AX62">
        <f>VLOOKUP(A62,[1]Sheet1!$A$2:$U$43,5,FALSE)</f>
        <v>2019</v>
      </c>
      <c r="AY62">
        <f t="shared" si="6"/>
        <v>3.3051363189436391</v>
      </c>
      <c r="AZ62">
        <f t="shared" si="7"/>
        <v>59</v>
      </c>
      <c r="BA62">
        <v>1960</v>
      </c>
      <c r="BB62">
        <v>2010</v>
      </c>
      <c r="BC62" t="s">
        <v>59</v>
      </c>
      <c r="BD62">
        <f>VLOOKUP(BC62,'[2]ID country'!$B$2:$C$14,2,FALSE)</f>
        <v>10</v>
      </c>
      <c r="BE62">
        <f t="shared" si="8"/>
        <v>1985</v>
      </c>
    </row>
    <row r="63" spans="1:57" x14ac:dyDescent="0.2">
      <c r="A63">
        <v>4</v>
      </c>
      <c r="B63">
        <v>20</v>
      </c>
      <c r="C63" s="11" t="s">
        <v>61</v>
      </c>
      <c r="D63">
        <v>-7.1999999999999995E-2</v>
      </c>
      <c r="E63">
        <v>1.2E-2</v>
      </c>
      <c r="F63">
        <f t="shared" si="1"/>
        <v>83.333333333333329</v>
      </c>
      <c r="G63">
        <f t="shared" si="10"/>
        <v>-5.9999999999999991</v>
      </c>
      <c r="H63">
        <f t="shared" si="3"/>
        <v>0.05</v>
      </c>
      <c r="I63">
        <f t="shared" si="4"/>
        <v>0.22360679774997896</v>
      </c>
      <c r="J63">
        <f t="shared" si="9"/>
        <v>7.216878364870323E-2</v>
      </c>
      <c r="K63">
        <v>192</v>
      </c>
      <c r="L63">
        <f t="shared" si="5"/>
        <v>2.2833012287035497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  <c r="V63">
        <v>1</v>
      </c>
      <c r="W63">
        <v>1</v>
      </c>
      <c r="X63">
        <v>1</v>
      </c>
      <c r="Y63">
        <v>0</v>
      </c>
      <c r="Z63">
        <v>0</v>
      </c>
      <c r="AA63">
        <v>0</v>
      </c>
      <c r="AB63" s="3">
        <v>1</v>
      </c>
      <c r="AC63">
        <f>VLOOKUP(A63,[1]Sheet1!$A$2:$Y$43,25,FALSE)</f>
        <v>7.0499999999999993E-2</v>
      </c>
      <c r="AD63">
        <v>0</v>
      </c>
      <c r="AE63">
        <v>0</v>
      </c>
      <c r="AF63">
        <v>0</v>
      </c>
      <c r="AG63">
        <v>1</v>
      </c>
      <c r="AH63">
        <v>0</v>
      </c>
      <c r="AI63">
        <v>0</v>
      </c>
      <c r="AJ63">
        <v>1</v>
      </c>
      <c r="AK63">
        <v>1</v>
      </c>
      <c r="AL63">
        <v>0</v>
      </c>
      <c r="AM63">
        <v>1</v>
      </c>
      <c r="AN63">
        <v>0</v>
      </c>
      <c r="AO63">
        <v>1</v>
      </c>
      <c r="AP63" s="21">
        <f>VLOOKUP(A63,[1]Sheet1!$A$2:$U$43,13,FALSE)</f>
        <v>0</v>
      </c>
      <c r="AQ63">
        <f>VLOOKUP(A63,[1]Sheet1!$A$2:$U$43,12,FALSE)</f>
        <v>0</v>
      </c>
      <c r="AR63">
        <v>0</v>
      </c>
      <c r="AS63">
        <f>VLOOKUP(A63,[1]Sheet1!$A$2:$U$43,14,FALSE)</f>
        <v>0</v>
      </c>
      <c r="AT63">
        <f>VLOOKUP(A63,[1]Sheet1!$A$2:$U$43,8,FALSE)</f>
        <v>0</v>
      </c>
      <c r="AU63">
        <f>VLOOKUP(A63,[1]Sheet1!$A$2:$U$43,9,FALSE)</f>
        <v>0</v>
      </c>
      <c r="AV63">
        <f>VLOOKUP(A63,[1]Sheet1!$A$2:$U$43,15,FALSE)</f>
        <v>0</v>
      </c>
      <c r="AW63" t="str">
        <f>VLOOKUP(A63,[1]Sheet1!$A$2:$U$43,6,FALSE)</f>
        <v>PhD Thesis</v>
      </c>
      <c r="AX63">
        <f>VLOOKUP(A63,[1]Sheet1!$A$2:$U$43,5,FALSE)</f>
        <v>2019</v>
      </c>
      <c r="AY63">
        <f t="shared" si="6"/>
        <v>3.3051363189436391</v>
      </c>
      <c r="AZ63">
        <f t="shared" si="7"/>
        <v>59</v>
      </c>
      <c r="BA63">
        <v>1960</v>
      </c>
      <c r="BB63">
        <v>2010</v>
      </c>
      <c r="BC63" t="s">
        <v>59</v>
      </c>
      <c r="BD63">
        <f>VLOOKUP(BC63,'[2]ID country'!$B$2:$C$14,2,FALSE)</f>
        <v>10</v>
      </c>
      <c r="BE63">
        <f t="shared" si="8"/>
        <v>1985</v>
      </c>
    </row>
    <row r="64" spans="1:57" x14ac:dyDescent="0.2">
      <c r="A64">
        <v>4</v>
      </c>
      <c r="B64">
        <v>20</v>
      </c>
      <c r="C64" s="11" t="s">
        <v>61</v>
      </c>
      <c r="D64">
        <v>-5.7000000000000002E-2</v>
      </c>
      <c r="E64">
        <v>8.0000000000000002E-3</v>
      </c>
      <c r="F64">
        <f t="shared" si="1"/>
        <v>125</v>
      </c>
      <c r="G64">
        <f t="shared" si="10"/>
        <v>-7.125</v>
      </c>
      <c r="H64">
        <f t="shared" si="3"/>
        <v>0.05</v>
      </c>
      <c r="I64">
        <f t="shared" si="4"/>
        <v>0.22360679774997896</v>
      </c>
      <c r="J64">
        <f t="shared" si="9"/>
        <v>7.216878364870323E-2</v>
      </c>
      <c r="K64">
        <v>192</v>
      </c>
      <c r="L64">
        <f t="shared" si="5"/>
        <v>2.2833012287035497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  <c r="V64">
        <v>1</v>
      </c>
      <c r="W64">
        <v>1</v>
      </c>
      <c r="X64">
        <v>1</v>
      </c>
      <c r="Y64">
        <v>0</v>
      </c>
      <c r="Z64">
        <v>0</v>
      </c>
      <c r="AA64">
        <v>0</v>
      </c>
      <c r="AB64" s="3">
        <v>1</v>
      </c>
      <c r="AC64">
        <f>VLOOKUP(A64,[1]Sheet1!$A$2:$Y$43,25,FALSE)</f>
        <v>7.0499999999999993E-2</v>
      </c>
      <c r="AD64">
        <v>0</v>
      </c>
      <c r="AE64">
        <v>0</v>
      </c>
      <c r="AF64">
        <v>0</v>
      </c>
      <c r="AG64">
        <v>1</v>
      </c>
      <c r="AH64">
        <v>0</v>
      </c>
      <c r="AI64">
        <v>0</v>
      </c>
      <c r="AJ64">
        <v>1</v>
      </c>
      <c r="AK64">
        <v>1</v>
      </c>
      <c r="AL64">
        <v>0</v>
      </c>
      <c r="AM64">
        <v>0</v>
      </c>
      <c r="AN64">
        <v>0</v>
      </c>
      <c r="AO64">
        <v>0</v>
      </c>
      <c r="AP64" s="21">
        <f>VLOOKUP(A64,[1]Sheet1!$A$2:$U$43,13,FALSE)</f>
        <v>0</v>
      </c>
      <c r="AQ64">
        <f>VLOOKUP(A64,[1]Sheet1!$A$2:$U$43,12,FALSE)</f>
        <v>0</v>
      </c>
      <c r="AR64">
        <v>0</v>
      </c>
      <c r="AS64">
        <f>VLOOKUP(A64,[1]Sheet1!$A$2:$U$43,14,FALSE)</f>
        <v>0</v>
      </c>
      <c r="AT64">
        <f>VLOOKUP(A64,[1]Sheet1!$A$2:$U$43,8,FALSE)</f>
        <v>0</v>
      </c>
      <c r="AU64">
        <f>VLOOKUP(A64,[1]Sheet1!$A$2:$U$43,9,FALSE)</f>
        <v>0</v>
      </c>
      <c r="AV64">
        <f>VLOOKUP(A64,[1]Sheet1!$A$2:$U$43,15,FALSE)</f>
        <v>0</v>
      </c>
      <c r="AW64" t="str">
        <f>VLOOKUP(A64,[1]Sheet1!$A$2:$U$43,6,FALSE)</f>
        <v>PhD Thesis</v>
      </c>
      <c r="AX64">
        <f>VLOOKUP(A64,[1]Sheet1!$A$2:$U$43,5,FALSE)</f>
        <v>2019</v>
      </c>
      <c r="AY64">
        <f t="shared" si="6"/>
        <v>3.3051363189436391</v>
      </c>
      <c r="AZ64">
        <f t="shared" si="7"/>
        <v>59</v>
      </c>
      <c r="BA64">
        <v>1960</v>
      </c>
      <c r="BB64">
        <v>2010</v>
      </c>
      <c r="BC64" t="s">
        <v>59</v>
      </c>
      <c r="BD64">
        <f>VLOOKUP(BC64,'[2]ID country'!$B$2:$C$14,2,FALSE)</f>
        <v>10</v>
      </c>
      <c r="BE64">
        <f t="shared" si="8"/>
        <v>1985</v>
      </c>
    </row>
    <row r="65" spans="1:57" x14ac:dyDescent="0.2">
      <c r="A65">
        <v>4</v>
      </c>
      <c r="B65">
        <v>20</v>
      </c>
      <c r="C65" s="11" t="s">
        <v>61</v>
      </c>
      <c r="D65">
        <v>-0.107</v>
      </c>
      <c r="E65">
        <v>4.1000000000000002E-2</v>
      </c>
      <c r="F65">
        <f t="shared" si="1"/>
        <v>24.390243902439025</v>
      </c>
      <c r="G65">
        <f t="shared" si="10"/>
        <v>-2.6097560975609753</v>
      </c>
      <c r="H65">
        <f t="shared" si="3"/>
        <v>0.05</v>
      </c>
      <c r="I65">
        <f t="shared" si="4"/>
        <v>0.22360679774997896</v>
      </c>
      <c r="J65">
        <f t="shared" si="9"/>
        <v>7.216878364870323E-2</v>
      </c>
      <c r="K65">
        <v>192</v>
      </c>
      <c r="L65">
        <f t="shared" si="5"/>
        <v>2.2833012287035497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1</v>
      </c>
      <c r="W65">
        <v>1</v>
      </c>
      <c r="X65">
        <v>1</v>
      </c>
      <c r="Y65">
        <v>0</v>
      </c>
      <c r="Z65">
        <v>0</v>
      </c>
      <c r="AA65">
        <v>0</v>
      </c>
      <c r="AB65" s="3">
        <v>1</v>
      </c>
      <c r="AC65">
        <f>VLOOKUP(A65,[1]Sheet1!$A$2:$Y$43,25,FALSE)</f>
        <v>7.0499999999999993E-2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1</v>
      </c>
      <c r="AK65">
        <v>1</v>
      </c>
      <c r="AL65">
        <v>0</v>
      </c>
      <c r="AM65">
        <v>1</v>
      </c>
      <c r="AN65">
        <v>0</v>
      </c>
      <c r="AO65">
        <v>1</v>
      </c>
      <c r="AP65" s="21">
        <f>VLOOKUP(A65,[1]Sheet1!$A$2:$U$43,13,FALSE)</f>
        <v>0</v>
      </c>
      <c r="AQ65">
        <f>VLOOKUP(A65,[1]Sheet1!$A$2:$U$43,12,FALSE)</f>
        <v>0</v>
      </c>
      <c r="AR65">
        <v>0</v>
      </c>
      <c r="AS65">
        <f>VLOOKUP(A65,[1]Sheet1!$A$2:$U$43,14,FALSE)</f>
        <v>0</v>
      </c>
      <c r="AT65">
        <f>VLOOKUP(A65,[1]Sheet1!$A$2:$U$43,8,FALSE)</f>
        <v>0</v>
      </c>
      <c r="AU65">
        <f>VLOOKUP(A65,[1]Sheet1!$A$2:$U$43,9,FALSE)</f>
        <v>0</v>
      </c>
      <c r="AV65">
        <f>VLOOKUP(A65,[1]Sheet1!$A$2:$U$43,15,FALSE)</f>
        <v>0</v>
      </c>
      <c r="AW65" t="str">
        <f>VLOOKUP(A65,[1]Sheet1!$A$2:$U$43,6,FALSE)</f>
        <v>PhD Thesis</v>
      </c>
      <c r="AX65">
        <f>VLOOKUP(A65,[1]Sheet1!$A$2:$U$43,5,FALSE)</f>
        <v>2019</v>
      </c>
      <c r="AY65">
        <f t="shared" si="6"/>
        <v>3.3051363189436391</v>
      </c>
      <c r="AZ65">
        <f t="shared" si="7"/>
        <v>59</v>
      </c>
      <c r="BA65">
        <v>1960</v>
      </c>
      <c r="BB65">
        <v>2010</v>
      </c>
      <c r="BC65" t="s">
        <v>59</v>
      </c>
      <c r="BD65">
        <f>VLOOKUP(BC65,'[2]ID country'!$B$2:$C$14,2,FALSE)</f>
        <v>10</v>
      </c>
      <c r="BE65">
        <f t="shared" si="8"/>
        <v>1985</v>
      </c>
    </row>
    <row r="66" spans="1:57" x14ac:dyDescent="0.2">
      <c r="A66">
        <v>4</v>
      </c>
      <c r="B66">
        <v>20</v>
      </c>
      <c r="C66" s="11" t="s">
        <v>61</v>
      </c>
      <c r="D66">
        <v>-6.9000000000000006E-2</v>
      </c>
      <c r="E66">
        <v>1.7000000000000001E-2</v>
      </c>
      <c r="F66">
        <f t="shared" si="1"/>
        <v>58.823529411764703</v>
      </c>
      <c r="G66">
        <f t="shared" si="10"/>
        <v>-4.0588235294117645</v>
      </c>
      <c r="H66">
        <f t="shared" si="3"/>
        <v>0.05</v>
      </c>
      <c r="I66">
        <f t="shared" si="4"/>
        <v>0.22360679774997896</v>
      </c>
      <c r="J66">
        <f t="shared" si="9"/>
        <v>7.216878364870323E-2</v>
      </c>
      <c r="K66">
        <v>192</v>
      </c>
      <c r="L66">
        <f t="shared" si="5"/>
        <v>2.2833012287035497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  <c r="V66">
        <v>1</v>
      </c>
      <c r="W66">
        <v>1</v>
      </c>
      <c r="X66">
        <v>0</v>
      </c>
      <c r="Y66">
        <v>1</v>
      </c>
      <c r="Z66">
        <v>0</v>
      </c>
      <c r="AA66">
        <v>0</v>
      </c>
      <c r="AB66">
        <v>1</v>
      </c>
      <c r="AC66">
        <f>VLOOKUP(A66,[1]Sheet1!$A$2:$Y$43,25,FALSE)</f>
        <v>7.0499999999999993E-2</v>
      </c>
      <c r="AD66">
        <v>0</v>
      </c>
      <c r="AE66">
        <v>0</v>
      </c>
      <c r="AF66">
        <v>0</v>
      </c>
      <c r="AG66">
        <v>1</v>
      </c>
      <c r="AH66">
        <v>0</v>
      </c>
      <c r="AI66">
        <v>0</v>
      </c>
      <c r="AJ66">
        <v>1</v>
      </c>
      <c r="AK66">
        <v>1</v>
      </c>
      <c r="AL66">
        <v>0</v>
      </c>
      <c r="AM66">
        <v>1</v>
      </c>
      <c r="AN66">
        <v>0</v>
      </c>
      <c r="AO66">
        <v>1</v>
      </c>
      <c r="AP66" s="21">
        <f>VLOOKUP(A66,[1]Sheet1!$A$2:$U$43,13,FALSE)</f>
        <v>0</v>
      </c>
      <c r="AQ66">
        <f>VLOOKUP(A66,[1]Sheet1!$A$2:$U$43,12,FALSE)</f>
        <v>0</v>
      </c>
      <c r="AR66">
        <v>0</v>
      </c>
      <c r="AS66">
        <f>VLOOKUP(A66,[1]Sheet1!$A$2:$U$43,14,FALSE)</f>
        <v>0</v>
      </c>
      <c r="AT66">
        <f>VLOOKUP(A66,[1]Sheet1!$A$2:$U$43,8,FALSE)</f>
        <v>0</v>
      </c>
      <c r="AU66">
        <f>VLOOKUP(A66,[1]Sheet1!$A$2:$U$43,9,FALSE)</f>
        <v>0</v>
      </c>
      <c r="AV66">
        <f>VLOOKUP(A66,[1]Sheet1!$A$2:$U$43,15,FALSE)</f>
        <v>0</v>
      </c>
      <c r="AW66" t="str">
        <f>VLOOKUP(A66,[1]Sheet1!$A$2:$U$43,6,FALSE)</f>
        <v>PhD Thesis</v>
      </c>
      <c r="AX66">
        <f>VLOOKUP(A66,[1]Sheet1!$A$2:$U$43,5,FALSE)</f>
        <v>2019</v>
      </c>
      <c r="AY66">
        <f t="shared" si="6"/>
        <v>3.3051363189436391</v>
      </c>
      <c r="AZ66">
        <f t="shared" si="7"/>
        <v>59</v>
      </c>
      <c r="BA66">
        <v>1960</v>
      </c>
      <c r="BB66">
        <v>2010</v>
      </c>
      <c r="BC66" t="s">
        <v>59</v>
      </c>
      <c r="BD66">
        <f>VLOOKUP(BC66,'[2]ID country'!$B$2:$C$14,2,FALSE)</f>
        <v>10</v>
      </c>
      <c r="BE66">
        <f t="shared" si="8"/>
        <v>1985</v>
      </c>
    </row>
    <row r="67" spans="1:57" x14ac:dyDescent="0.2">
      <c r="A67">
        <v>4</v>
      </c>
      <c r="B67">
        <v>20</v>
      </c>
      <c r="C67" s="11" t="s">
        <v>61</v>
      </c>
      <c r="D67">
        <v>-6.7000000000000004E-2</v>
      </c>
      <c r="E67">
        <v>2.1000000000000001E-2</v>
      </c>
      <c r="F67">
        <f t="shared" ref="F67:F130" si="11">1/E67</f>
        <v>47.619047619047613</v>
      </c>
      <c r="G67">
        <f t="shared" si="10"/>
        <v>-3.1904761904761907</v>
      </c>
      <c r="H67">
        <f t="shared" ref="H67:H130" si="12">1/B67</f>
        <v>0.05</v>
      </c>
      <c r="I67">
        <f t="shared" ref="I67:I130" si="13">SQRT(H67)</f>
        <v>0.22360679774997896</v>
      </c>
      <c r="J67">
        <f t="shared" si="9"/>
        <v>7.216878364870323E-2</v>
      </c>
      <c r="K67">
        <v>192</v>
      </c>
      <c r="L67">
        <f t="shared" ref="L67:L130" si="14">LOG(K67)</f>
        <v>2.2833012287035497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1</v>
      </c>
      <c r="W67">
        <v>1</v>
      </c>
      <c r="X67">
        <v>0</v>
      </c>
      <c r="Y67">
        <v>1</v>
      </c>
      <c r="Z67">
        <v>0</v>
      </c>
      <c r="AA67">
        <v>0</v>
      </c>
      <c r="AB67">
        <v>1</v>
      </c>
      <c r="AC67">
        <f>VLOOKUP(A67,[1]Sheet1!$A$2:$Y$43,25,FALSE)</f>
        <v>7.0499999999999993E-2</v>
      </c>
      <c r="AD67">
        <v>0</v>
      </c>
      <c r="AE67">
        <v>0</v>
      </c>
      <c r="AF67">
        <v>0</v>
      </c>
      <c r="AG67">
        <v>1</v>
      </c>
      <c r="AH67">
        <v>0</v>
      </c>
      <c r="AI67">
        <v>0</v>
      </c>
      <c r="AJ67">
        <v>1</v>
      </c>
      <c r="AK67">
        <v>1</v>
      </c>
      <c r="AL67">
        <v>0</v>
      </c>
      <c r="AM67">
        <v>1</v>
      </c>
      <c r="AN67">
        <v>0</v>
      </c>
      <c r="AO67">
        <v>1</v>
      </c>
      <c r="AP67" s="21">
        <f>VLOOKUP(A67,[1]Sheet1!$A$2:$U$43,13,FALSE)</f>
        <v>0</v>
      </c>
      <c r="AQ67">
        <f>VLOOKUP(A67,[1]Sheet1!$A$2:$U$43,12,FALSE)</f>
        <v>0</v>
      </c>
      <c r="AR67">
        <v>0</v>
      </c>
      <c r="AS67">
        <f>VLOOKUP(A67,[1]Sheet1!$A$2:$U$43,14,FALSE)</f>
        <v>0</v>
      </c>
      <c r="AT67">
        <f>VLOOKUP(A67,[1]Sheet1!$A$2:$U$43,8,FALSE)</f>
        <v>0</v>
      </c>
      <c r="AU67">
        <f>VLOOKUP(A67,[1]Sheet1!$A$2:$U$43,9,FALSE)</f>
        <v>0</v>
      </c>
      <c r="AV67">
        <f>VLOOKUP(A67,[1]Sheet1!$A$2:$U$43,15,FALSE)</f>
        <v>0</v>
      </c>
      <c r="AW67" t="str">
        <f>VLOOKUP(A67,[1]Sheet1!$A$2:$U$43,6,FALSE)</f>
        <v>PhD Thesis</v>
      </c>
      <c r="AX67">
        <f>VLOOKUP(A67,[1]Sheet1!$A$2:$U$43,5,FALSE)</f>
        <v>2019</v>
      </c>
      <c r="AY67">
        <f t="shared" ref="AY67:AY130" si="15">LOG(AX67)</f>
        <v>3.3051363189436391</v>
      </c>
      <c r="AZ67">
        <f t="shared" ref="AZ67:AZ130" si="16">AX67-BA67</f>
        <v>59</v>
      </c>
      <c r="BA67">
        <v>1960</v>
      </c>
      <c r="BB67">
        <v>2010</v>
      </c>
      <c r="BC67" t="s">
        <v>59</v>
      </c>
      <c r="BD67">
        <f>VLOOKUP(BC67,'[2]ID country'!$B$2:$C$14,2,FALSE)</f>
        <v>10</v>
      </c>
      <c r="BE67">
        <f t="shared" ref="BE67:BE130" si="17">(BA67+BB67)/2</f>
        <v>1985</v>
      </c>
    </row>
    <row r="68" spans="1:57" x14ac:dyDescent="0.2">
      <c r="A68">
        <v>4</v>
      </c>
      <c r="B68">
        <v>20</v>
      </c>
      <c r="C68" s="11" t="s">
        <v>61</v>
      </c>
      <c r="D68">
        <v>-6.0999999999999999E-2</v>
      </c>
      <c r="E68">
        <v>2.3E-2</v>
      </c>
      <c r="F68">
        <f t="shared" si="11"/>
        <v>43.478260869565219</v>
      </c>
      <c r="G68">
        <f t="shared" si="10"/>
        <v>-2.652173913043478</v>
      </c>
      <c r="H68">
        <f t="shared" si="12"/>
        <v>0.05</v>
      </c>
      <c r="I68">
        <f t="shared" si="13"/>
        <v>0.22360679774997896</v>
      </c>
      <c r="J68">
        <f t="shared" ref="J68:J131" si="18">1/SQRT(K68)</f>
        <v>7.216878364870323E-2</v>
      </c>
      <c r="K68">
        <v>192</v>
      </c>
      <c r="L68">
        <f t="shared" si="14"/>
        <v>2.2833012287035497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1</v>
      </c>
      <c r="W68">
        <v>1</v>
      </c>
      <c r="X68">
        <v>0</v>
      </c>
      <c r="Y68">
        <v>1</v>
      </c>
      <c r="Z68">
        <v>0</v>
      </c>
      <c r="AA68">
        <v>0</v>
      </c>
      <c r="AB68">
        <v>1</v>
      </c>
      <c r="AC68">
        <f>VLOOKUP(A68,[1]Sheet1!$A$2:$Y$43,25,FALSE)</f>
        <v>7.0499999999999993E-2</v>
      </c>
      <c r="AD68">
        <v>0</v>
      </c>
      <c r="AE68">
        <v>0</v>
      </c>
      <c r="AF68">
        <v>0</v>
      </c>
      <c r="AG68">
        <v>1</v>
      </c>
      <c r="AH68">
        <v>0</v>
      </c>
      <c r="AI68">
        <v>0</v>
      </c>
      <c r="AJ68">
        <v>1</v>
      </c>
      <c r="AK68">
        <v>1</v>
      </c>
      <c r="AL68">
        <v>0</v>
      </c>
      <c r="AM68">
        <v>0</v>
      </c>
      <c r="AN68">
        <v>0</v>
      </c>
      <c r="AO68">
        <v>0</v>
      </c>
      <c r="AP68" s="21">
        <f>VLOOKUP(A68,[1]Sheet1!$A$2:$U$43,13,FALSE)</f>
        <v>0</v>
      </c>
      <c r="AQ68">
        <f>VLOOKUP(A68,[1]Sheet1!$A$2:$U$43,12,FALSE)</f>
        <v>0</v>
      </c>
      <c r="AR68">
        <v>0</v>
      </c>
      <c r="AS68">
        <f>VLOOKUP(A68,[1]Sheet1!$A$2:$U$43,14,FALSE)</f>
        <v>0</v>
      </c>
      <c r="AT68">
        <f>VLOOKUP(A68,[1]Sheet1!$A$2:$U$43,8,FALSE)</f>
        <v>0</v>
      </c>
      <c r="AU68">
        <f>VLOOKUP(A68,[1]Sheet1!$A$2:$U$43,9,FALSE)</f>
        <v>0</v>
      </c>
      <c r="AV68">
        <f>VLOOKUP(A68,[1]Sheet1!$A$2:$U$43,15,FALSE)</f>
        <v>0</v>
      </c>
      <c r="AW68" t="str">
        <f>VLOOKUP(A68,[1]Sheet1!$A$2:$U$43,6,FALSE)</f>
        <v>PhD Thesis</v>
      </c>
      <c r="AX68">
        <f>VLOOKUP(A68,[1]Sheet1!$A$2:$U$43,5,FALSE)</f>
        <v>2019</v>
      </c>
      <c r="AY68">
        <f t="shared" si="15"/>
        <v>3.3051363189436391</v>
      </c>
      <c r="AZ68">
        <f t="shared" si="16"/>
        <v>59</v>
      </c>
      <c r="BA68">
        <v>1960</v>
      </c>
      <c r="BB68">
        <v>2010</v>
      </c>
      <c r="BC68" t="s">
        <v>59</v>
      </c>
      <c r="BD68">
        <f>VLOOKUP(BC68,'[2]ID country'!$B$2:$C$14,2,FALSE)</f>
        <v>10</v>
      </c>
      <c r="BE68">
        <f t="shared" si="17"/>
        <v>1985</v>
      </c>
    </row>
    <row r="69" spans="1:57" x14ac:dyDescent="0.2">
      <c r="A69">
        <v>4</v>
      </c>
      <c r="B69">
        <v>20</v>
      </c>
      <c r="C69" s="11" t="s">
        <v>61</v>
      </c>
      <c r="D69">
        <v>-4.8000000000000001E-2</v>
      </c>
      <c r="E69">
        <v>0.03</v>
      </c>
      <c r="F69">
        <f t="shared" si="11"/>
        <v>33.333333333333336</v>
      </c>
      <c r="G69">
        <f t="shared" si="10"/>
        <v>-1.6</v>
      </c>
      <c r="H69">
        <f t="shared" si="12"/>
        <v>0.05</v>
      </c>
      <c r="I69">
        <f t="shared" si="13"/>
        <v>0.22360679774997896</v>
      </c>
      <c r="J69">
        <f t="shared" si="18"/>
        <v>7.216878364870323E-2</v>
      </c>
      <c r="K69">
        <v>192</v>
      </c>
      <c r="L69">
        <f t="shared" si="14"/>
        <v>2.2833012287035497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1</v>
      </c>
      <c r="W69">
        <v>1</v>
      </c>
      <c r="X69">
        <v>0</v>
      </c>
      <c r="Y69">
        <v>1</v>
      </c>
      <c r="Z69">
        <v>0</v>
      </c>
      <c r="AA69">
        <v>0</v>
      </c>
      <c r="AB69">
        <v>1</v>
      </c>
      <c r="AC69">
        <f>VLOOKUP(A69,[1]Sheet1!$A$2:$Y$43,25,FALSE)</f>
        <v>7.0499999999999993E-2</v>
      </c>
      <c r="AD69">
        <v>0</v>
      </c>
      <c r="AE69">
        <v>0</v>
      </c>
      <c r="AF69">
        <v>0</v>
      </c>
      <c r="AG69">
        <v>1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1</v>
      </c>
      <c r="AN69">
        <v>0</v>
      </c>
      <c r="AO69">
        <v>1</v>
      </c>
      <c r="AP69" s="21">
        <f>VLOOKUP(A69,[1]Sheet1!$A$2:$U$43,13,FALSE)</f>
        <v>0</v>
      </c>
      <c r="AQ69">
        <f>VLOOKUP(A69,[1]Sheet1!$A$2:$U$43,12,FALSE)</f>
        <v>0</v>
      </c>
      <c r="AR69">
        <v>0</v>
      </c>
      <c r="AS69">
        <f>VLOOKUP(A69,[1]Sheet1!$A$2:$U$43,14,FALSE)</f>
        <v>0</v>
      </c>
      <c r="AT69">
        <f>VLOOKUP(A69,[1]Sheet1!$A$2:$U$43,8,FALSE)</f>
        <v>0</v>
      </c>
      <c r="AU69">
        <f>VLOOKUP(A69,[1]Sheet1!$A$2:$U$43,9,FALSE)</f>
        <v>0</v>
      </c>
      <c r="AV69">
        <f>VLOOKUP(A69,[1]Sheet1!$A$2:$U$43,15,FALSE)</f>
        <v>0</v>
      </c>
      <c r="AW69" t="str">
        <f>VLOOKUP(A69,[1]Sheet1!$A$2:$U$43,6,FALSE)</f>
        <v>PhD Thesis</v>
      </c>
      <c r="AX69">
        <f>VLOOKUP(A69,[1]Sheet1!$A$2:$U$43,5,FALSE)</f>
        <v>2019</v>
      </c>
      <c r="AY69">
        <f t="shared" si="15"/>
        <v>3.3051363189436391</v>
      </c>
      <c r="AZ69">
        <f t="shared" si="16"/>
        <v>59</v>
      </c>
      <c r="BA69">
        <v>1960</v>
      </c>
      <c r="BB69">
        <v>2010</v>
      </c>
      <c r="BC69" t="s">
        <v>59</v>
      </c>
      <c r="BD69">
        <f>VLOOKUP(BC69,'[2]ID country'!$B$2:$C$14,2,FALSE)</f>
        <v>10</v>
      </c>
      <c r="BE69">
        <f t="shared" si="17"/>
        <v>1985</v>
      </c>
    </row>
    <row r="70" spans="1:57" x14ac:dyDescent="0.2">
      <c r="A70">
        <v>4</v>
      </c>
      <c r="B70">
        <v>20</v>
      </c>
      <c r="C70" s="11" t="s">
        <v>61</v>
      </c>
      <c r="D70">
        <v>-6.9000000000000006E-2</v>
      </c>
      <c r="E70">
        <v>1.0999999999999999E-2</v>
      </c>
      <c r="F70">
        <f t="shared" si="11"/>
        <v>90.909090909090921</v>
      </c>
      <c r="G70">
        <f t="shared" si="10"/>
        <v>-6.2727272727272734</v>
      </c>
      <c r="H70">
        <f t="shared" si="12"/>
        <v>0.05</v>
      </c>
      <c r="I70">
        <f t="shared" si="13"/>
        <v>0.22360679774997896</v>
      </c>
      <c r="J70">
        <f t="shared" si="18"/>
        <v>7.216878364870323E-2</v>
      </c>
      <c r="K70">
        <v>192</v>
      </c>
      <c r="L70">
        <f t="shared" si="14"/>
        <v>2.2833012287035497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1</v>
      </c>
      <c r="W70">
        <v>1</v>
      </c>
      <c r="X70">
        <v>1</v>
      </c>
      <c r="Y70">
        <v>0</v>
      </c>
      <c r="Z70">
        <v>0</v>
      </c>
      <c r="AA70">
        <v>0</v>
      </c>
      <c r="AB70">
        <v>1</v>
      </c>
      <c r="AC70">
        <f>VLOOKUP(A70,[1]Sheet1!$A$2:$Y$43,25,FALSE)</f>
        <v>7.0499999999999993E-2</v>
      </c>
      <c r="AD70">
        <v>0</v>
      </c>
      <c r="AE70">
        <v>0</v>
      </c>
      <c r="AF70">
        <v>0</v>
      </c>
      <c r="AG70">
        <v>1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0</v>
      </c>
      <c r="AO70">
        <v>1</v>
      </c>
      <c r="AP70" s="21">
        <f>VLOOKUP(A70,[1]Sheet1!$A$2:$U$43,13,FALSE)</f>
        <v>0</v>
      </c>
      <c r="AQ70">
        <f>VLOOKUP(A70,[1]Sheet1!$A$2:$U$43,12,FALSE)</f>
        <v>0</v>
      </c>
      <c r="AR70">
        <v>0</v>
      </c>
      <c r="AS70">
        <f>VLOOKUP(A70,[1]Sheet1!$A$2:$U$43,14,FALSE)</f>
        <v>0</v>
      </c>
      <c r="AT70">
        <f>VLOOKUP(A70,[1]Sheet1!$A$2:$U$43,8,FALSE)</f>
        <v>0</v>
      </c>
      <c r="AU70">
        <f>VLOOKUP(A70,[1]Sheet1!$A$2:$U$43,9,FALSE)</f>
        <v>0</v>
      </c>
      <c r="AV70">
        <f>VLOOKUP(A70,[1]Sheet1!$A$2:$U$43,15,FALSE)</f>
        <v>0</v>
      </c>
      <c r="AW70" t="str">
        <f>VLOOKUP(A70,[1]Sheet1!$A$2:$U$43,6,FALSE)</f>
        <v>PhD Thesis</v>
      </c>
      <c r="AX70">
        <f>VLOOKUP(A70,[1]Sheet1!$A$2:$U$43,5,FALSE)</f>
        <v>2019</v>
      </c>
      <c r="AY70">
        <f t="shared" si="15"/>
        <v>3.3051363189436391</v>
      </c>
      <c r="AZ70">
        <f t="shared" si="16"/>
        <v>59</v>
      </c>
      <c r="BA70">
        <v>1960</v>
      </c>
      <c r="BB70">
        <v>2010</v>
      </c>
      <c r="BC70" t="s">
        <v>59</v>
      </c>
      <c r="BD70">
        <f>VLOOKUP(BC70,'[2]ID country'!$B$2:$C$14,2,FALSE)</f>
        <v>10</v>
      </c>
      <c r="BE70">
        <f t="shared" si="17"/>
        <v>1985</v>
      </c>
    </row>
    <row r="71" spans="1:57" x14ac:dyDescent="0.2">
      <c r="A71">
        <v>4</v>
      </c>
      <c r="B71">
        <v>20</v>
      </c>
      <c r="C71" s="11" t="s">
        <v>61</v>
      </c>
      <c r="D71">
        <v>-6.8000000000000005E-2</v>
      </c>
      <c r="E71">
        <v>1.2999999999999999E-2</v>
      </c>
      <c r="F71">
        <f t="shared" si="11"/>
        <v>76.92307692307692</v>
      </c>
      <c r="G71">
        <f t="shared" si="10"/>
        <v>-5.2307692307692317</v>
      </c>
      <c r="H71">
        <f t="shared" si="12"/>
        <v>0.05</v>
      </c>
      <c r="I71">
        <f t="shared" si="13"/>
        <v>0.22360679774997896</v>
      </c>
      <c r="J71">
        <f t="shared" si="18"/>
        <v>7.216878364870323E-2</v>
      </c>
      <c r="K71">
        <v>192</v>
      </c>
      <c r="L71">
        <f t="shared" si="14"/>
        <v>2.2833012287035497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  <c r="V71">
        <v>1</v>
      </c>
      <c r="W71">
        <v>1</v>
      </c>
      <c r="X71">
        <v>1</v>
      </c>
      <c r="Y71">
        <v>0</v>
      </c>
      <c r="Z71">
        <v>0</v>
      </c>
      <c r="AA71">
        <v>0</v>
      </c>
      <c r="AB71">
        <v>1</v>
      </c>
      <c r="AC71">
        <f>VLOOKUP(A71,[1]Sheet1!$A$2:$Y$43,25,FALSE)</f>
        <v>7.0499999999999993E-2</v>
      </c>
      <c r="AD71">
        <v>0</v>
      </c>
      <c r="AE71">
        <v>0</v>
      </c>
      <c r="AF71">
        <v>0</v>
      </c>
      <c r="AG71">
        <v>1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1</v>
      </c>
      <c r="AN71">
        <v>0</v>
      </c>
      <c r="AO71">
        <v>1</v>
      </c>
      <c r="AP71" s="21">
        <f>VLOOKUP(A71,[1]Sheet1!$A$2:$U$43,13,FALSE)</f>
        <v>0</v>
      </c>
      <c r="AQ71">
        <f>VLOOKUP(A71,[1]Sheet1!$A$2:$U$43,12,FALSE)</f>
        <v>0</v>
      </c>
      <c r="AR71">
        <v>0</v>
      </c>
      <c r="AS71">
        <f>VLOOKUP(A71,[1]Sheet1!$A$2:$U$43,14,FALSE)</f>
        <v>0</v>
      </c>
      <c r="AT71">
        <f>VLOOKUP(A71,[1]Sheet1!$A$2:$U$43,8,FALSE)</f>
        <v>0</v>
      </c>
      <c r="AU71">
        <f>VLOOKUP(A71,[1]Sheet1!$A$2:$U$43,9,FALSE)</f>
        <v>0</v>
      </c>
      <c r="AV71">
        <f>VLOOKUP(A71,[1]Sheet1!$A$2:$U$43,15,FALSE)</f>
        <v>0</v>
      </c>
      <c r="AW71" t="str">
        <f>VLOOKUP(A71,[1]Sheet1!$A$2:$U$43,6,FALSE)</f>
        <v>PhD Thesis</v>
      </c>
      <c r="AX71">
        <f>VLOOKUP(A71,[1]Sheet1!$A$2:$U$43,5,FALSE)</f>
        <v>2019</v>
      </c>
      <c r="AY71">
        <f t="shared" si="15"/>
        <v>3.3051363189436391</v>
      </c>
      <c r="AZ71">
        <f t="shared" si="16"/>
        <v>59</v>
      </c>
      <c r="BA71">
        <v>1960</v>
      </c>
      <c r="BB71">
        <v>2010</v>
      </c>
      <c r="BC71" t="s">
        <v>59</v>
      </c>
      <c r="BD71">
        <f>VLOOKUP(BC71,'[2]ID country'!$B$2:$C$14,2,FALSE)</f>
        <v>10</v>
      </c>
      <c r="BE71">
        <f t="shared" si="17"/>
        <v>1985</v>
      </c>
    </row>
    <row r="72" spans="1:57" x14ac:dyDescent="0.2">
      <c r="A72">
        <v>4</v>
      </c>
      <c r="B72">
        <v>20</v>
      </c>
      <c r="C72" s="11" t="s">
        <v>61</v>
      </c>
      <c r="D72">
        <v>-5.6000000000000001E-2</v>
      </c>
      <c r="E72">
        <v>8.0000000000000002E-3</v>
      </c>
      <c r="F72">
        <f t="shared" si="11"/>
        <v>125</v>
      </c>
      <c r="G72">
        <f t="shared" si="10"/>
        <v>-7</v>
      </c>
      <c r="H72">
        <f t="shared" si="12"/>
        <v>0.05</v>
      </c>
      <c r="I72">
        <f t="shared" si="13"/>
        <v>0.22360679774997896</v>
      </c>
      <c r="J72">
        <f t="shared" si="18"/>
        <v>7.216878364870323E-2</v>
      </c>
      <c r="K72">
        <v>192</v>
      </c>
      <c r="L72">
        <f t="shared" si="14"/>
        <v>2.2833012287035497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1</v>
      </c>
      <c r="W72">
        <v>1</v>
      </c>
      <c r="X72">
        <v>1</v>
      </c>
      <c r="Y72">
        <v>0</v>
      </c>
      <c r="Z72">
        <v>0</v>
      </c>
      <c r="AA72">
        <v>0</v>
      </c>
      <c r="AB72">
        <v>1</v>
      </c>
      <c r="AC72">
        <f>VLOOKUP(A72,[1]Sheet1!$A$2:$Y$43,25,FALSE)</f>
        <v>7.0499999999999993E-2</v>
      </c>
      <c r="AD72">
        <v>0</v>
      </c>
      <c r="AE72">
        <v>0</v>
      </c>
      <c r="AF72">
        <v>0</v>
      </c>
      <c r="AG72">
        <v>1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 s="21">
        <f>VLOOKUP(A72,[1]Sheet1!$A$2:$U$43,13,FALSE)</f>
        <v>0</v>
      </c>
      <c r="AQ72">
        <f>VLOOKUP(A72,[1]Sheet1!$A$2:$U$43,12,FALSE)</f>
        <v>0</v>
      </c>
      <c r="AR72">
        <v>0</v>
      </c>
      <c r="AS72">
        <f>VLOOKUP(A72,[1]Sheet1!$A$2:$U$43,14,FALSE)</f>
        <v>0</v>
      </c>
      <c r="AT72">
        <f>VLOOKUP(A72,[1]Sheet1!$A$2:$U$43,8,FALSE)</f>
        <v>0</v>
      </c>
      <c r="AU72">
        <f>VLOOKUP(A72,[1]Sheet1!$A$2:$U$43,9,FALSE)</f>
        <v>0</v>
      </c>
      <c r="AV72">
        <f>VLOOKUP(A72,[1]Sheet1!$A$2:$U$43,15,FALSE)</f>
        <v>0</v>
      </c>
      <c r="AW72" t="str">
        <f>VLOOKUP(A72,[1]Sheet1!$A$2:$U$43,6,FALSE)</f>
        <v>PhD Thesis</v>
      </c>
      <c r="AX72">
        <f>VLOOKUP(A72,[1]Sheet1!$A$2:$U$43,5,FALSE)</f>
        <v>2019</v>
      </c>
      <c r="AY72">
        <f t="shared" si="15"/>
        <v>3.3051363189436391</v>
      </c>
      <c r="AZ72">
        <f t="shared" si="16"/>
        <v>59</v>
      </c>
      <c r="BA72">
        <v>1960</v>
      </c>
      <c r="BB72">
        <v>2010</v>
      </c>
      <c r="BC72" t="s">
        <v>59</v>
      </c>
      <c r="BD72">
        <f>VLOOKUP(BC72,'[2]ID country'!$B$2:$C$14,2,FALSE)</f>
        <v>10</v>
      </c>
      <c r="BE72">
        <f t="shared" si="17"/>
        <v>1985</v>
      </c>
    </row>
    <row r="73" spans="1:57" x14ac:dyDescent="0.2">
      <c r="A73">
        <v>4</v>
      </c>
      <c r="B73">
        <v>20</v>
      </c>
      <c r="C73" s="11" t="s">
        <v>61</v>
      </c>
      <c r="D73">
        <v>-0.111</v>
      </c>
      <c r="E73">
        <v>4.2999999999999997E-2</v>
      </c>
      <c r="F73">
        <f t="shared" si="11"/>
        <v>23.255813953488374</v>
      </c>
      <c r="G73">
        <f t="shared" si="10"/>
        <v>-2.5813953488372094</v>
      </c>
      <c r="H73">
        <f t="shared" si="12"/>
        <v>0.05</v>
      </c>
      <c r="I73">
        <f t="shared" si="13"/>
        <v>0.22360679774997896</v>
      </c>
      <c r="J73">
        <f t="shared" si="18"/>
        <v>7.216878364870323E-2</v>
      </c>
      <c r="K73">
        <v>192</v>
      </c>
      <c r="L73">
        <f t="shared" si="14"/>
        <v>2.2833012287035497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1</v>
      </c>
      <c r="W73">
        <v>1</v>
      </c>
      <c r="X73">
        <v>1</v>
      </c>
      <c r="Y73">
        <v>0</v>
      </c>
      <c r="Z73">
        <v>0</v>
      </c>
      <c r="AA73">
        <v>0</v>
      </c>
      <c r="AB73">
        <v>1</v>
      </c>
      <c r="AC73">
        <f>VLOOKUP(A73,[1]Sheet1!$A$2:$Y$43,25,FALSE)</f>
        <v>7.0499999999999993E-2</v>
      </c>
      <c r="AD73">
        <v>0</v>
      </c>
      <c r="AE73">
        <v>0</v>
      </c>
      <c r="AF73">
        <v>0</v>
      </c>
      <c r="AG73">
        <v>1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1</v>
      </c>
      <c r="AN73">
        <v>0</v>
      </c>
      <c r="AO73">
        <v>1</v>
      </c>
      <c r="AP73" s="21">
        <f>VLOOKUP(A73,[1]Sheet1!$A$2:$U$43,13,FALSE)</f>
        <v>0</v>
      </c>
      <c r="AQ73">
        <f>VLOOKUP(A73,[1]Sheet1!$A$2:$U$43,12,FALSE)</f>
        <v>0</v>
      </c>
      <c r="AR73">
        <v>0</v>
      </c>
      <c r="AS73">
        <f>VLOOKUP(A73,[1]Sheet1!$A$2:$U$43,14,FALSE)</f>
        <v>0</v>
      </c>
      <c r="AT73">
        <f>VLOOKUP(A73,[1]Sheet1!$A$2:$U$43,8,FALSE)</f>
        <v>0</v>
      </c>
      <c r="AU73">
        <f>VLOOKUP(A73,[1]Sheet1!$A$2:$U$43,9,FALSE)</f>
        <v>0</v>
      </c>
      <c r="AV73">
        <f>VLOOKUP(A73,[1]Sheet1!$A$2:$U$43,15,FALSE)</f>
        <v>0</v>
      </c>
      <c r="AW73" t="str">
        <f>VLOOKUP(A73,[1]Sheet1!$A$2:$U$43,6,FALSE)</f>
        <v>PhD Thesis</v>
      </c>
      <c r="AX73">
        <f>VLOOKUP(A73,[1]Sheet1!$A$2:$U$43,5,FALSE)</f>
        <v>2019</v>
      </c>
      <c r="AY73">
        <f t="shared" si="15"/>
        <v>3.3051363189436391</v>
      </c>
      <c r="AZ73">
        <f t="shared" si="16"/>
        <v>59</v>
      </c>
      <c r="BA73">
        <v>1960</v>
      </c>
      <c r="BB73">
        <v>2010</v>
      </c>
      <c r="BC73" t="s">
        <v>59</v>
      </c>
      <c r="BD73">
        <f>VLOOKUP(BC73,'[2]ID country'!$B$2:$C$14,2,FALSE)</f>
        <v>10</v>
      </c>
      <c r="BE73">
        <f t="shared" si="17"/>
        <v>1985</v>
      </c>
    </row>
    <row r="74" spans="1:57" x14ac:dyDescent="0.2">
      <c r="A74">
        <v>4</v>
      </c>
      <c r="B74">
        <v>20</v>
      </c>
      <c r="C74" s="11" t="s">
        <v>61</v>
      </c>
      <c r="D74">
        <v>-6.7000000000000004E-2</v>
      </c>
      <c r="E74">
        <v>1.7000000000000001E-2</v>
      </c>
      <c r="F74">
        <f t="shared" si="11"/>
        <v>58.823529411764703</v>
      </c>
      <c r="G74">
        <f t="shared" si="10"/>
        <v>-3.9411764705882351</v>
      </c>
      <c r="H74">
        <f t="shared" si="12"/>
        <v>0.05</v>
      </c>
      <c r="I74">
        <f t="shared" si="13"/>
        <v>0.22360679774997896</v>
      </c>
      <c r="J74">
        <f t="shared" si="18"/>
        <v>7.216878364870323E-2</v>
      </c>
      <c r="K74">
        <v>192</v>
      </c>
      <c r="L74">
        <f t="shared" si="14"/>
        <v>2.2833012287035497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1</v>
      </c>
      <c r="W74">
        <v>1</v>
      </c>
      <c r="X74">
        <v>0</v>
      </c>
      <c r="Y74">
        <v>1</v>
      </c>
      <c r="Z74">
        <v>0</v>
      </c>
      <c r="AA74">
        <v>0</v>
      </c>
      <c r="AB74">
        <v>1</v>
      </c>
      <c r="AC74">
        <f>VLOOKUP(A74,[1]Sheet1!$A$2:$Y$43,25,FALSE)</f>
        <v>7.0499999999999993E-2</v>
      </c>
      <c r="AD74">
        <v>0</v>
      </c>
      <c r="AE74">
        <v>0</v>
      </c>
      <c r="AF74">
        <v>0</v>
      </c>
      <c r="AG74">
        <v>1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1</v>
      </c>
      <c r="AN74">
        <v>0</v>
      </c>
      <c r="AO74">
        <v>1</v>
      </c>
      <c r="AP74" s="21">
        <f>VLOOKUP(A74,[1]Sheet1!$A$2:$U$43,13,FALSE)</f>
        <v>0</v>
      </c>
      <c r="AQ74">
        <f>VLOOKUP(A74,[1]Sheet1!$A$2:$U$43,12,FALSE)</f>
        <v>0</v>
      </c>
      <c r="AR74">
        <v>0</v>
      </c>
      <c r="AS74">
        <f>VLOOKUP(A74,[1]Sheet1!$A$2:$U$43,14,FALSE)</f>
        <v>0</v>
      </c>
      <c r="AT74">
        <f>VLOOKUP(A74,[1]Sheet1!$A$2:$U$43,8,FALSE)</f>
        <v>0</v>
      </c>
      <c r="AU74">
        <f>VLOOKUP(A74,[1]Sheet1!$A$2:$U$43,9,FALSE)</f>
        <v>0</v>
      </c>
      <c r="AV74">
        <f>VLOOKUP(A74,[1]Sheet1!$A$2:$U$43,15,FALSE)</f>
        <v>0</v>
      </c>
      <c r="AW74" t="str">
        <f>VLOOKUP(A74,[1]Sheet1!$A$2:$U$43,6,FALSE)</f>
        <v>PhD Thesis</v>
      </c>
      <c r="AX74">
        <f>VLOOKUP(A74,[1]Sheet1!$A$2:$U$43,5,FALSE)</f>
        <v>2019</v>
      </c>
      <c r="AY74">
        <f t="shared" si="15"/>
        <v>3.3051363189436391</v>
      </c>
      <c r="AZ74">
        <f t="shared" si="16"/>
        <v>59</v>
      </c>
      <c r="BA74">
        <v>1960</v>
      </c>
      <c r="BB74">
        <v>2010</v>
      </c>
      <c r="BC74" t="s">
        <v>59</v>
      </c>
      <c r="BD74">
        <f>VLOOKUP(BC74,'[2]ID country'!$B$2:$C$14,2,FALSE)</f>
        <v>10</v>
      </c>
      <c r="BE74">
        <f t="shared" si="17"/>
        <v>1985</v>
      </c>
    </row>
    <row r="75" spans="1:57" x14ac:dyDescent="0.2">
      <c r="A75">
        <v>4</v>
      </c>
      <c r="B75">
        <v>20</v>
      </c>
      <c r="C75" s="11" t="s">
        <v>61</v>
      </c>
      <c r="D75">
        <v>-6.4000000000000001E-2</v>
      </c>
      <c r="E75">
        <v>2.1000000000000001E-2</v>
      </c>
      <c r="F75">
        <f t="shared" si="11"/>
        <v>47.619047619047613</v>
      </c>
      <c r="G75">
        <f t="shared" si="10"/>
        <v>-3.0476190476190474</v>
      </c>
      <c r="H75">
        <f t="shared" si="12"/>
        <v>0.05</v>
      </c>
      <c r="I75">
        <f t="shared" si="13"/>
        <v>0.22360679774997896</v>
      </c>
      <c r="J75">
        <f t="shared" si="18"/>
        <v>7.216878364870323E-2</v>
      </c>
      <c r="K75">
        <v>192</v>
      </c>
      <c r="L75">
        <f t="shared" si="14"/>
        <v>2.2833012287035497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  <c r="V75">
        <v>1</v>
      </c>
      <c r="W75">
        <v>1</v>
      </c>
      <c r="X75">
        <v>0</v>
      </c>
      <c r="Y75">
        <v>1</v>
      </c>
      <c r="Z75">
        <v>0</v>
      </c>
      <c r="AA75">
        <v>0</v>
      </c>
      <c r="AB75">
        <v>1</v>
      </c>
      <c r="AC75">
        <f>VLOOKUP(A75,[1]Sheet1!$A$2:$Y$43,25,FALSE)</f>
        <v>7.0499999999999993E-2</v>
      </c>
      <c r="AD75">
        <v>0</v>
      </c>
      <c r="AE75">
        <v>0</v>
      </c>
      <c r="AF75">
        <v>0</v>
      </c>
      <c r="AG75">
        <v>1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1</v>
      </c>
      <c r="AP75" s="21">
        <f>VLOOKUP(A75,[1]Sheet1!$A$2:$U$43,13,FALSE)</f>
        <v>0</v>
      </c>
      <c r="AQ75">
        <f>VLOOKUP(A75,[1]Sheet1!$A$2:$U$43,12,FALSE)</f>
        <v>0</v>
      </c>
      <c r="AR75">
        <v>0</v>
      </c>
      <c r="AS75">
        <f>VLOOKUP(A75,[1]Sheet1!$A$2:$U$43,14,FALSE)</f>
        <v>0</v>
      </c>
      <c r="AT75">
        <f>VLOOKUP(A75,[1]Sheet1!$A$2:$U$43,8,FALSE)</f>
        <v>0</v>
      </c>
      <c r="AU75">
        <f>VLOOKUP(A75,[1]Sheet1!$A$2:$U$43,9,FALSE)</f>
        <v>0</v>
      </c>
      <c r="AV75">
        <f>VLOOKUP(A75,[1]Sheet1!$A$2:$U$43,15,FALSE)</f>
        <v>0</v>
      </c>
      <c r="AW75" t="str">
        <f>VLOOKUP(A75,[1]Sheet1!$A$2:$U$43,6,FALSE)</f>
        <v>PhD Thesis</v>
      </c>
      <c r="AX75">
        <f>VLOOKUP(A75,[1]Sheet1!$A$2:$U$43,5,FALSE)</f>
        <v>2019</v>
      </c>
      <c r="AY75">
        <f t="shared" si="15"/>
        <v>3.3051363189436391</v>
      </c>
      <c r="AZ75">
        <f t="shared" si="16"/>
        <v>59</v>
      </c>
      <c r="BA75">
        <v>1960</v>
      </c>
      <c r="BB75">
        <v>2010</v>
      </c>
      <c r="BC75" t="s">
        <v>59</v>
      </c>
      <c r="BD75">
        <f>VLOOKUP(BC75,'[2]ID country'!$B$2:$C$14,2,FALSE)</f>
        <v>10</v>
      </c>
      <c r="BE75">
        <f t="shared" si="17"/>
        <v>1985</v>
      </c>
    </row>
    <row r="76" spans="1:57" x14ac:dyDescent="0.2">
      <c r="A76">
        <v>4</v>
      </c>
      <c r="B76">
        <v>20</v>
      </c>
      <c r="C76" s="11" t="s">
        <v>61</v>
      </c>
      <c r="D76">
        <v>-4.3999999999999997E-2</v>
      </c>
      <c r="E76">
        <v>2.1000000000000001E-2</v>
      </c>
      <c r="F76">
        <f t="shared" si="11"/>
        <v>47.619047619047613</v>
      </c>
      <c r="G76">
        <f t="shared" si="10"/>
        <v>-2.0952380952380949</v>
      </c>
      <c r="H76">
        <f t="shared" si="12"/>
        <v>0.05</v>
      </c>
      <c r="I76">
        <f t="shared" si="13"/>
        <v>0.22360679774997896</v>
      </c>
      <c r="J76">
        <f t="shared" si="18"/>
        <v>7.216878364870323E-2</v>
      </c>
      <c r="K76">
        <v>192</v>
      </c>
      <c r="L76">
        <f t="shared" si="14"/>
        <v>2.2833012287035497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  <c r="V76">
        <v>1</v>
      </c>
      <c r="W76">
        <v>1</v>
      </c>
      <c r="X76">
        <v>0</v>
      </c>
      <c r="Y76">
        <v>1</v>
      </c>
      <c r="Z76">
        <v>0</v>
      </c>
      <c r="AA76">
        <v>0</v>
      </c>
      <c r="AB76">
        <v>1</v>
      </c>
      <c r="AC76">
        <f>VLOOKUP(A76,[1]Sheet1!$A$2:$Y$43,25,FALSE)</f>
        <v>7.0499999999999993E-2</v>
      </c>
      <c r="AD76">
        <v>0</v>
      </c>
      <c r="AE76">
        <v>0</v>
      </c>
      <c r="AF76">
        <v>0</v>
      </c>
      <c r="AG76">
        <v>1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 s="21">
        <f>VLOOKUP(A76,[1]Sheet1!$A$2:$U$43,13,FALSE)</f>
        <v>0</v>
      </c>
      <c r="AQ76">
        <f>VLOOKUP(A76,[1]Sheet1!$A$2:$U$43,12,FALSE)</f>
        <v>0</v>
      </c>
      <c r="AR76">
        <v>0</v>
      </c>
      <c r="AS76">
        <f>VLOOKUP(A76,[1]Sheet1!$A$2:$U$43,14,FALSE)</f>
        <v>0</v>
      </c>
      <c r="AT76">
        <f>VLOOKUP(A76,[1]Sheet1!$A$2:$U$43,8,FALSE)</f>
        <v>0</v>
      </c>
      <c r="AU76">
        <f>VLOOKUP(A76,[1]Sheet1!$A$2:$U$43,9,FALSE)</f>
        <v>0</v>
      </c>
      <c r="AV76">
        <f>VLOOKUP(A76,[1]Sheet1!$A$2:$U$43,15,FALSE)</f>
        <v>0</v>
      </c>
      <c r="AW76" t="str">
        <f>VLOOKUP(A76,[1]Sheet1!$A$2:$U$43,6,FALSE)</f>
        <v>PhD Thesis</v>
      </c>
      <c r="AX76">
        <f>VLOOKUP(A76,[1]Sheet1!$A$2:$U$43,5,FALSE)</f>
        <v>2019</v>
      </c>
      <c r="AY76">
        <f t="shared" si="15"/>
        <v>3.3051363189436391</v>
      </c>
      <c r="AZ76">
        <f t="shared" si="16"/>
        <v>59</v>
      </c>
      <c r="BA76">
        <v>1960</v>
      </c>
      <c r="BB76">
        <v>2010</v>
      </c>
      <c r="BC76" t="s">
        <v>59</v>
      </c>
      <c r="BD76">
        <f>VLOOKUP(BC76,'[2]ID country'!$B$2:$C$14,2,FALSE)</f>
        <v>10</v>
      </c>
      <c r="BE76">
        <f t="shared" si="17"/>
        <v>1985</v>
      </c>
    </row>
    <row r="77" spans="1:57" x14ac:dyDescent="0.2">
      <c r="A77">
        <v>4</v>
      </c>
      <c r="B77">
        <v>20</v>
      </c>
      <c r="C77" s="11" t="s">
        <v>61</v>
      </c>
      <c r="D77">
        <v>-4.7E-2</v>
      </c>
      <c r="E77">
        <v>3.1E-2</v>
      </c>
      <c r="F77">
        <f t="shared" si="11"/>
        <v>32.258064516129032</v>
      </c>
      <c r="G77">
        <f t="shared" si="10"/>
        <v>-1.5161290322580645</v>
      </c>
      <c r="H77">
        <f t="shared" si="12"/>
        <v>0.05</v>
      </c>
      <c r="I77">
        <f t="shared" si="13"/>
        <v>0.22360679774997896</v>
      </c>
      <c r="J77">
        <f t="shared" si="18"/>
        <v>7.216878364870323E-2</v>
      </c>
      <c r="K77">
        <v>192</v>
      </c>
      <c r="L77">
        <f t="shared" si="14"/>
        <v>2.2833012287035497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1</v>
      </c>
      <c r="W77">
        <v>1</v>
      </c>
      <c r="X77">
        <v>0</v>
      </c>
      <c r="Y77">
        <v>1</v>
      </c>
      <c r="Z77">
        <v>0</v>
      </c>
      <c r="AA77">
        <v>0</v>
      </c>
      <c r="AB77">
        <v>1</v>
      </c>
      <c r="AC77">
        <f>VLOOKUP(A77,[1]Sheet1!$A$2:$Y$43,25,FALSE)</f>
        <v>7.0499999999999993E-2</v>
      </c>
      <c r="AD77">
        <v>0</v>
      </c>
      <c r="AE77">
        <v>0</v>
      </c>
      <c r="AF77">
        <v>0</v>
      </c>
      <c r="AG77">
        <v>1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1</v>
      </c>
      <c r="AN77">
        <v>0</v>
      </c>
      <c r="AO77">
        <v>1</v>
      </c>
      <c r="AP77" s="21">
        <f>VLOOKUP(A77,[1]Sheet1!$A$2:$U$43,13,FALSE)</f>
        <v>0</v>
      </c>
      <c r="AQ77">
        <f>VLOOKUP(A77,[1]Sheet1!$A$2:$U$43,12,FALSE)</f>
        <v>0</v>
      </c>
      <c r="AR77">
        <v>0</v>
      </c>
      <c r="AS77">
        <f>VLOOKUP(A77,[1]Sheet1!$A$2:$U$43,14,FALSE)</f>
        <v>0</v>
      </c>
      <c r="AT77">
        <f>VLOOKUP(A77,[1]Sheet1!$A$2:$U$43,8,FALSE)</f>
        <v>0</v>
      </c>
      <c r="AU77">
        <f>VLOOKUP(A77,[1]Sheet1!$A$2:$U$43,9,FALSE)</f>
        <v>0</v>
      </c>
      <c r="AV77">
        <f>VLOOKUP(A77,[1]Sheet1!$A$2:$U$43,15,FALSE)</f>
        <v>0</v>
      </c>
      <c r="AW77" t="str">
        <f>VLOOKUP(A77,[1]Sheet1!$A$2:$U$43,6,FALSE)</f>
        <v>PhD Thesis</v>
      </c>
      <c r="AX77">
        <f>VLOOKUP(A77,[1]Sheet1!$A$2:$U$43,5,FALSE)</f>
        <v>2019</v>
      </c>
      <c r="AY77">
        <f t="shared" si="15"/>
        <v>3.3051363189436391</v>
      </c>
      <c r="AZ77">
        <f t="shared" si="16"/>
        <v>59</v>
      </c>
      <c r="BA77">
        <v>1960</v>
      </c>
      <c r="BB77">
        <v>2010</v>
      </c>
      <c r="BC77" t="s">
        <v>59</v>
      </c>
      <c r="BD77">
        <f>VLOOKUP(BC77,'[2]ID country'!$B$2:$C$14,2,FALSE)</f>
        <v>10</v>
      </c>
      <c r="BE77">
        <f t="shared" si="17"/>
        <v>1985</v>
      </c>
    </row>
    <row r="78" spans="1:57" x14ac:dyDescent="0.2">
      <c r="A78">
        <v>4</v>
      </c>
      <c r="B78">
        <v>20</v>
      </c>
      <c r="C78" s="11" t="s">
        <v>61</v>
      </c>
      <c r="D78">
        <v>-8.5000000000000006E-2</v>
      </c>
      <c r="E78">
        <v>1.2E-2</v>
      </c>
      <c r="F78">
        <f t="shared" si="11"/>
        <v>83.333333333333329</v>
      </c>
      <c r="G78">
        <f t="shared" si="10"/>
        <v>-7.0833333333333339</v>
      </c>
      <c r="H78">
        <f t="shared" si="12"/>
        <v>0.05</v>
      </c>
      <c r="I78">
        <f t="shared" si="13"/>
        <v>0.22360679774997896</v>
      </c>
      <c r="J78">
        <f t="shared" si="18"/>
        <v>7.216878364870323E-2</v>
      </c>
      <c r="K78">
        <v>192</v>
      </c>
      <c r="L78">
        <f t="shared" si="14"/>
        <v>2.2833012287035497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1</v>
      </c>
      <c r="W78">
        <v>1</v>
      </c>
      <c r="X78">
        <v>0</v>
      </c>
      <c r="Y78">
        <v>1</v>
      </c>
      <c r="Z78">
        <v>0</v>
      </c>
      <c r="AA78">
        <v>0</v>
      </c>
      <c r="AB78">
        <v>1</v>
      </c>
      <c r="AC78">
        <f>VLOOKUP(A78,[1]Sheet1!$A$2:$Y$43,25,FALSE)</f>
        <v>7.0499999999999993E-2</v>
      </c>
      <c r="AD78">
        <v>0</v>
      </c>
      <c r="AE78">
        <v>0</v>
      </c>
      <c r="AF78">
        <v>0</v>
      </c>
      <c r="AG78">
        <v>1</v>
      </c>
      <c r="AH78">
        <v>0</v>
      </c>
      <c r="AI78">
        <v>0</v>
      </c>
      <c r="AJ78">
        <v>1</v>
      </c>
      <c r="AK78" s="10">
        <v>1</v>
      </c>
      <c r="AL78">
        <v>0</v>
      </c>
      <c r="AM78">
        <v>1</v>
      </c>
      <c r="AN78">
        <v>0</v>
      </c>
      <c r="AO78">
        <v>1</v>
      </c>
      <c r="AP78" s="21">
        <f>VLOOKUP(A78,[1]Sheet1!$A$2:$U$43,13,FALSE)</f>
        <v>0</v>
      </c>
      <c r="AQ78">
        <f>VLOOKUP(A78,[1]Sheet1!$A$2:$U$43,12,FALSE)</f>
        <v>0</v>
      </c>
      <c r="AR78">
        <v>0</v>
      </c>
      <c r="AS78">
        <f>VLOOKUP(A78,[1]Sheet1!$A$2:$U$43,14,FALSE)</f>
        <v>0</v>
      </c>
      <c r="AT78">
        <f>VLOOKUP(A78,[1]Sheet1!$A$2:$U$43,8,FALSE)</f>
        <v>0</v>
      </c>
      <c r="AU78">
        <f>VLOOKUP(A78,[1]Sheet1!$A$2:$U$43,9,FALSE)</f>
        <v>0</v>
      </c>
      <c r="AV78">
        <f>VLOOKUP(A78,[1]Sheet1!$A$2:$U$43,15,FALSE)</f>
        <v>0</v>
      </c>
      <c r="AW78" t="str">
        <f>VLOOKUP(A78,[1]Sheet1!$A$2:$U$43,6,FALSE)</f>
        <v>PhD Thesis</v>
      </c>
      <c r="AX78">
        <f>VLOOKUP(A78,[1]Sheet1!$A$2:$U$43,5,FALSE)</f>
        <v>2019</v>
      </c>
      <c r="AY78">
        <f t="shared" si="15"/>
        <v>3.3051363189436391</v>
      </c>
      <c r="AZ78">
        <f t="shared" si="16"/>
        <v>59</v>
      </c>
      <c r="BA78">
        <v>1960</v>
      </c>
      <c r="BB78">
        <v>2010</v>
      </c>
      <c r="BC78" t="s">
        <v>59</v>
      </c>
      <c r="BD78">
        <f>VLOOKUP(BC78,'[2]ID country'!$B$2:$C$14,2,FALSE)</f>
        <v>10</v>
      </c>
      <c r="BE78">
        <f t="shared" si="17"/>
        <v>1985</v>
      </c>
    </row>
    <row r="79" spans="1:57" x14ac:dyDescent="0.2">
      <c r="A79">
        <v>4</v>
      </c>
      <c r="B79">
        <v>20</v>
      </c>
      <c r="C79" s="11" t="s">
        <v>61</v>
      </c>
      <c r="D79">
        <v>-0.08</v>
      </c>
      <c r="E79">
        <v>1.2999999999999999E-2</v>
      </c>
      <c r="F79">
        <f t="shared" si="11"/>
        <v>76.92307692307692</v>
      </c>
      <c r="G79">
        <f t="shared" si="10"/>
        <v>-6.1538461538461542</v>
      </c>
      <c r="H79">
        <f t="shared" si="12"/>
        <v>0.05</v>
      </c>
      <c r="I79">
        <f t="shared" si="13"/>
        <v>0.22360679774997896</v>
      </c>
      <c r="J79">
        <f t="shared" si="18"/>
        <v>7.216878364870323E-2</v>
      </c>
      <c r="K79">
        <v>192</v>
      </c>
      <c r="L79">
        <f t="shared" si="14"/>
        <v>2.2833012287035497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1</v>
      </c>
      <c r="W79">
        <v>1</v>
      </c>
      <c r="X79">
        <v>0</v>
      </c>
      <c r="Y79">
        <v>1</v>
      </c>
      <c r="Z79">
        <v>0</v>
      </c>
      <c r="AA79">
        <v>0</v>
      </c>
      <c r="AB79">
        <v>1</v>
      </c>
      <c r="AC79">
        <f>VLOOKUP(A79,[1]Sheet1!$A$2:$Y$43,25,FALSE)</f>
        <v>7.0499999999999993E-2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0</v>
      </c>
      <c r="AJ79">
        <v>1</v>
      </c>
      <c r="AK79" s="10">
        <v>1</v>
      </c>
      <c r="AL79">
        <v>0</v>
      </c>
      <c r="AM79">
        <v>1</v>
      </c>
      <c r="AN79">
        <v>0</v>
      </c>
      <c r="AO79">
        <v>1</v>
      </c>
      <c r="AP79" s="21">
        <f>VLOOKUP(A79,[1]Sheet1!$A$2:$U$43,13,FALSE)</f>
        <v>0</v>
      </c>
      <c r="AQ79">
        <f>VLOOKUP(A79,[1]Sheet1!$A$2:$U$43,12,FALSE)</f>
        <v>0</v>
      </c>
      <c r="AR79">
        <v>0</v>
      </c>
      <c r="AS79">
        <f>VLOOKUP(A79,[1]Sheet1!$A$2:$U$43,14,FALSE)</f>
        <v>0</v>
      </c>
      <c r="AT79">
        <f>VLOOKUP(A79,[1]Sheet1!$A$2:$U$43,8,FALSE)</f>
        <v>0</v>
      </c>
      <c r="AU79">
        <f>VLOOKUP(A79,[1]Sheet1!$A$2:$U$43,9,FALSE)</f>
        <v>0</v>
      </c>
      <c r="AV79">
        <f>VLOOKUP(A79,[1]Sheet1!$A$2:$U$43,15,FALSE)</f>
        <v>0</v>
      </c>
      <c r="AW79" t="str">
        <f>VLOOKUP(A79,[1]Sheet1!$A$2:$U$43,6,FALSE)</f>
        <v>PhD Thesis</v>
      </c>
      <c r="AX79">
        <f>VLOOKUP(A79,[1]Sheet1!$A$2:$U$43,5,FALSE)</f>
        <v>2019</v>
      </c>
      <c r="AY79">
        <f t="shared" si="15"/>
        <v>3.3051363189436391</v>
      </c>
      <c r="AZ79">
        <f t="shared" si="16"/>
        <v>59</v>
      </c>
      <c r="BA79">
        <v>1960</v>
      </c>
      <c r="BB79">
        <v>2010</v>
      </c>
      <c r="BC79" t="s">
        <v>59</v>
      </c>
      <c r="BD79">
        <f>VLOOKUP(BC79,'[2]ID country'!$B$2:$C$14,2,FALSE)</f>
        <v>10</v>
      </c>
      <c r="BE79">
        <f t="shared" si="17"/>
        <v>1985</v>
      </c>
    </row>
    <row r="80" spans="1:57" x14ac:dyDescent="0.2">
      <c r="A80">
        <v>4</v>
      </c>
      <c r="B80">
        <v>20</v>
      </c>
      <c r="C80" s="11" t="s">
        <v>61</v>
      </c>
      <c r="D80">
        <v>-0.06</v>
      </c>
      <c r="E80">
        <v>8.9999999999999993E-3</v>
      </c>
      <c r="F80">
        <f t="shared" si="11"/>
        <v>111.11111111111111</v>
      </c>
      <c r="G80">
        <f t="shared" si="10"/>
        <v>-6.666666666666667</v>
      </c>
      <c r="H80">
        <f t="shared" si="12"/>
        <v>0.05</v>
      </c>
      <c r="I80">
        <f t="shared" si="13"/>
        <v>0.22360679774997896</v>
      </c>
      <c r="J80">
        <f t="shared" si="18"/>
        <v>7.216878364870323E-2</v>
      </c>
      <c r="K80">
        <v>192</v>
      </c>
      <c r="L80">
        <f t="shared" si="14"/>
        <v>2.2833012287035497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  <c r="V80">
        <v>1</v>
      </c>
      <c r="W80">
        <v>1</v>
      </c>
      <c r="X80">
        <v>0</v>
      </c>
      <c r="Y80">
        <v>1</v>
      </c>
      <c r="Z80">
        <v>0</v>
      </c>
      <c r="AA80">
        <v>0</v>
      </c>
      <c r="AB80">
        <v>1</v>
      </c>
      <c r="AC80">
        <f>VLOOKUP(A80,[1]Sheet1!$A$2:$Y$43,25,FALSE)</f>
        <v>7.0499999999999993E-2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1</v>
      </c>
      <c r="AK80" s="10">
        <v>1</v>
      </c>
      <c r="AL80">
        <v>0</v>
      </c>
      <c r="AM80">
        <v>0</v>
      </c>
      <c r="AN80">
        <v>0</v>
      </c>
      <c r="AO80">
        <v>0</v>
      </c>
      <c r="AP80" s="21">
        <f>VLOOKUP(A80,[1]Sheet1!$A$2:$U$43,13,FALSE)</f>
        <v>0</v>
      </c>
      <c r="AQ80">
        <f>VLOOKUP(A80,[1]Sheet1!$A$2:$U$43,12,FALSE)</f>
        <v>0</v>
      </c>
      <c r="AR80">
        <v>0</v>
      </c>
      <c r="AS80">
        <f>VLOOKUP(A80,[1]Sheet1!$A$2:$U$43,14,FALSE)</f>
        <v>0</v>
      </c>
      <c r="AT80">
        <f>VLOOKUP(A80,[1]Sheet1!$A$2:$U$43,8,FALSE)</f>
        <v>0</v>
      </c>
      <c r="AU80">
        <f>VLOOKUP(A80,[1]Sheet1!$A$2:$U$43,9,FALSE)</f>
        <v>0</v>
      </c>
      <c r="AV80">
        <f>VLOOKUP(A80,[1]Sheet1!$A$2:$U$43,15,FALSE)</f>
        <v>0</v>
      </c>
      <c r="AW80" t="str">
        <f>VLOOKUP(A80,[1]Sheet1!$A$2:$U$43,6,FALSE)</f>
        <v>PhD Thesis</v>
      </c>
      <c r="AX80">
        <f>VLOOKUP(A80,[1]Sheet1!$A$2:$U$43,5,FALSE)</f>
        <v>2019</v>
      </c>
      <c r="AY80">
        <f t="shared" si="15"/>
        <v>3.3051363189436391</v>
      </c>
      <c r="AZ80">
        <f t="shared" si="16"/>
        <v>59</v>
      </c>
      <c r="BA80">
        <v>1960</v>
      </c>
      <c r="BB80">
        <v>2010</v>
      </c>
      <c r="BC80" t="s">
        <v>59</v>
      </c>
      <c r="BD80">
        <f>VLOOKUP(BC80,'[2]ID country'!$B$2:$C$14,2,FALSE)</f>
        <v>10</v>
      </c>
      <c r="BE80">
        <f t="shared" si="17"/>
        <v>1985</v>
      </c>
    </row>
    <row r="81" spans="1:57" x14ac:dyDescent="0.2">
      <c r="A81">
        <v>4</v>
      </c>
      <c r="B81">
        <v>20</v>
      </c>
      <c r="C81" s="11" t="s">
        <v>61</v>
      </c>
      <c r="D81">
        <v>-9.8000000000000004E-2</v>
      </c>
      <c r="E81">
        <v>2.1999999999999999E-2</v>
      </c>
      <c r="F81">
        <f t="shared" si="11"/>
        <v>45.45454545454546</v>
      </c>
      <c r="G81">
        <f t="shared" si="10"/>
        <v>-4.454545454545455</v>
      </c>
      <c r="H81">
        <f t="shared" si="12"/>
        <v>0.05</v>
      </c>
      <c r="I81">
        <f t="shared" si="13"/>
        <v>0.22360679774997896</v>
      </c>
      <c r="J81">
        <f t="shared" si="18"/>
        <v>7.216878364870323E-2</v>
      </c>
      <c r="K81">
        <v>192</v>
      </c>
      <c r="L81">
        <f t="shared" si="14"/>
        <v>2.2833012287035497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1</v>
      </c>
      <c r="W81">
        <v>1</v>
      </c>
      <c r="X81">
        <v>0</v>
      </c>
      <c r="Y81">
        <v>1</v>
      </c>
      <c r="Z81">
        <v>0</v>
      </c>
      <c r="AA81">
        <v>0</v>
      </c>
      <c r="AB81">
        <v>1</v>
      </c>
      <c r="AC81">
        <f>VLOOKUP(A81,[1]Sheet1!$A$2:$Y$43,25,FALSE)</f>
        <v>7.0499999999999993E-2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1</v>
      </c>
      <c r="AK81" s="10">
        <v>1</v>
      </c>
      <c r="AL81">
        <v>0</v>
      </c>
      <c r="AM81">
        <v>1</v>
      </c>
      <c r="AN81">
        <v>0</v>
      </c>
      <c r="AO81">
        <v>1</v>
      </c>
      <c r="AP81" s="21">
        <f>VLOOKUP(A81,[1]Sheet1!$A$2:$U$43,13,FALSE)</f>
        <v>0</v>
      </c>
      <c r="AQ81">
        <f>VLOOKUP(A81,[1]Sheet1!$A$2:$U$43,12,FALSE)</f>
        <v>0</v>
      </c>
      <c r="AR81">
        <v>0</v>
      </c>
      <c r="AS81">
        <f>VLOOKUP(A81,[1]Sheet1!$A$2:$U$43,14,FALSE)</f>
        <v>0</v>
      </c>
      <c r="AT81">
        <f>VLOOKUP(A81,[1]Sheet1!$A$2:$U$43,8,FALSE)</f>
        <v>0</v>
      </c>
      <c r="AU81">
        <f>VLOOKUP(A81,[1]Sheet1!$A$2:$U$43,9,FALSE)</f>
        <v>0</v>
      </c>
      <c r="AV81">
        <f>VLOOKUP(A81,[1]Sheet1!$A$2:$U$43,15,FALSE)</f>
        <v>0</v>
      </c>
      <c r="AW81" t="str">
        <f>VLOOKUP(A81,[1]Sheet1!$A$2:$U$43,6,FALSE)</f>
        <v>PhD Thesis</v>
      </c>
      <c r="AX81">
        <f>VLOOKUP(A81,[1]Sheet1!$A$2:$U$43,5,FALSE)</f>
        <v>2019</v>
      </c>
      <c r="AY81">
        <f t="shared" si="15"/>
        <v>3.3051363189436391</v>
      </c>
      <c r="AZ81">
        <f t="shared" si="16"/>
        <v>59</v>
      </c>
      <c r="BA81">
        <v>1960</v>
      </c>
      <c r="BB81">
        <v>2010</v>
      </c>
      <c r="BC81" t="s">
        <v>59</v>
      </c>
      <c r="BD81">
        <f>VLOOKUP(BC81,'[2]ID country'!$B$2:$C$14,2,FALSE)</f>
        <v>10</v>
      </c>
      <c r="BE81">
        <f t="shared" si="17"/>
        <v>1985</v>
      </c>
    </row>
    <row r="82" spans="1:57" x14ac:dyDescent="0.2">
      <c r="A82">
        <v>5</v>
      </c>
      <c r="B82">
        <v>66</v>
      </c>
      <c r="C82" t="s">
        <v>62</v>
      </c>
      <c r="D82">
        <v>-6.7000000000000004E-2</v>
      </c>
      <c r="E82">
        <v>3.4000000000000002E-2</v>
      </c>
      <c r="F82">
        <f t="shared" si="11"/>
        <v>29.411764705882351</v>
      </c>
      <c r="G82">
        <f t="shared" si="10"/>
        <v>-1.9705882352941175</v>
      </c>
      <c r="H82">
        <f t="shared" si="12"/>
        <v>1.5151515151515152E-2</v>
      </c>
      <c r="I82">
        <f t="shared" si="13"/>
        <v>0.12309149097933274</v>
      </c>
      <c r="J82">
        <f t="shared" si="18"/>
        <v>7.216878364870323E-2</v>
      </c>
      <c r="K82">
        <v>192</v>
      </c>
      <c r="L82">
        <f t="shared" si="14"/>
        <v>2.2833012287035497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  <c r="V82">
        <v>1</v>
      </c>
      <c r="W82">
        <v>1</v>
      </c>
      <c r="X82">
        <v>1</v>
      </c>
      <c r="Y82">
        <v>0</v>
      </c>
      <c r="Z82">
        <v>0</v>
      </c>
      <c r="AA82">
        <v>0</v>
      </c>
      <c r="AB82">
        <v>1</v>
      </c>
      <c r="AC82">
        <f>VLOOKUP(A82,[1]Sheet1!$A$2:$Y$43,25,FALSE)</f>
        <v>6.2E-2</v>
      </c>
      <c r="AD82">
        <v>1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1</v>
      </c>
      <c r="AK82">
        <v>1</v>
      </c>
      <c r="AL82">
        <v>0</v>
      </c>
      <c r="AM82">
        <v>1</v>
      </c>
      <c r="AN82">
        <v>0</v>
      </c>
      <c r="AO82">
        <v>1</v>
      </c>
      <c r="AP82" s="21">
        <f>VLOOKUP(A82,[1]Sheet1!$A$2:$U$43,13,FALSE)</f>
        <v>0</v>
      </c>
      <c r="AQ82">
        <f>VLOOKUP(A82,[1]Sheet1!$A$2:$U$43,12,FALSE)</f>
        <v>21.647058823529413</v>
      </c>
      <c r="AR82">
        <f t="shared" ref="AR82:AR129" si="19">LOG(AQ82)</f>
        <v>1.3353988972952437</v>
      </c>
      <c r="AS82">
        <f>VLOOKUP(A82,[1]Sheet1!$A$2:$U$43,14,FALSE)</f>
        <v>0</v>
      </c>
      <c r="AT82">
        <f>VLOOKUP(A82,[1]Sheet1!$A$2:$U$43,8,FALSE)</f>
        <v>0</v>
      </c>
      <c r="AU82">
        <f>VLOOKUP(A82,[1]Sheet1!$A$2:$U$43,9,FALSE)</f>
        <v>0</v>
      </c>
      <c r="AV82">
        <f>VLOOKUP(A82,[1]Sheet1!$A$2:$U$43,15,FALSE)</f>
        <v>1</v>
      </c>
      <c r="AW82" t="str">
        <f>VLOOKUP(A82,[1]Sheet1!$A$2:$U$43,6,FALSE)</f>
        <v>NBER WP</v>
      </c>
      <c r="AX82">
        <f>VLOOKUP(A82,[1]Sheet1!$A$2:$U$43,5,FALSE)</f>
        <v>2008</v>
      </c>
      <c r="AY82">
        <f t="shared" si="15"/>
        <v>3.3027637084729817</v>
      </c>
      <c r="AZ82">
        <f t="shared" si="16"/>
        <v>48</v>
      </c>
      <c r="BA82">
        <v>1960</v>
      </c>
      <c r="BB82">
        <v>2004</v>
      </c>
      <c r="BC82" t="s">
        <v>59</v>
      </c>
      <c r="BD82">
        <f>VLOOKUP(BC82,'[2]ID country'!$B$2:$C$14,2,FALSE)</f>
        <v>10</v>
      </c>
      <c r="BE82">
        <f t="shared" si="17"/>
        <v>1982</v>
      </c>
    </row>
    <row r="83" spans="1:57" x14ac:dyDescent="0.2">
      <c r="A83">
        <v>5</v>
      </c>
      <c r="B83">
        <v>66</v>
      </c>
      <c r="C83" t="s">
        <v>62</v>
      </c>
      <c r="D83">
        <v>-2.5999999999999999E-2</v>
      </c>
      <c r="E83">
        <v>7.0999999999999994E-2</v>
      </c>
      <c r="F83">
        <f t="shared" si="11"/>
        <v>14.084507042253522</v>
      </c>
      <c r="G83">
        <f t="shared" si="10"/>
        <v>-0.36619718309859156</v>
      </c>
      <c r="H83">
        <f t="shared" si="12"/>
        <v>1.5151515151515152E-2</v>
      </c>
      <c r="I83">
        <f t="shared" si="13"/>
        <v>0.12309149097933274</v>
      </c>
      <c r="J83">
        <f t="shared" si="18"/>
        <v>7.216878364870323E-2</v>
      </c>
      <c r="K83">
        <v>192</v>
      </c>
      <c r="L83">
        <f t="shared" si="14"/>
        <v>2.2833012287035497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  <c r="V83">
        <v>1</v>
      </c>
      <c r="W83">
        <v>1</v>
      </c>
      <c r="X83">
        <v>1</v>
      </c>
      <c r="Y83">
        <v>0</v>
      </c>
      <c r="Z83">
        <v>0</v>
      </c>
      <c r="AA83">
        <v>0</v>
      </c>
      <c r="AB83">
        <v>1</v>
      </c>
      <c r="AC83">
        <f>VLOOKUP(A83,[1]Sheet1!$A$2:$Y$43,25,FALSE)</f>
        <v>6.2E-2</v>
      </c>
      <c r="AD83">
        <v>1</v>
      </c>
      <c r="AE83">
        <v>0</v>
      </c>
      <c r="AF83">
        <v>0</v>
      </c>
      <c r="AG83">
        <v>1</v>
      </c>
      <c r="AH83">
        <v>0</v>
      </c>
      <c r="AI83">
        <v>0</v>
      </c>
      <c r="AJ83">
        <v>1</v>
      </c>
      <c r="AK83">
        <v>1</v>
      </c>
      <c r="AL83">
        <v>0</v>
      </c>
      <c r="AM83">
        <v>1</v>
      </c>
      <c r="AN83">
        <v>0</v>
      </c>
      <c r="AO83">
        <v>1</v>
      </c>
      <c r="AP83" s="21">
        <f>VLOOKUP(A83,[1]Sheet1!$A$2:$U$43,13,FALSE)</f>
        <v>0</v>
      </c>
      <c r="AQ83">
        <f>VLOOKUP(A83,[1]Sheet1!$A$2:$U$43,12,FALSE)</f>
        <v>21.647058823529413</v>
      </c>
      <c r="AR83">
        <f t="shared" si="19"/>
        <v>1.3353988972952437</v>
      </c>
      <c r="AS83">
        <f>VLOOKUP(A83,[1]Sheet1!$A$2:$U$43,14,FALSE)</f>
        <v>0</v>
      </c>
      <c r="AT83">
        <f>VLOOKUP(A83,[1]Sheet1!$A$2:$U$43,8,FALSE)</f>
        <v>0</v>
      </c>
      <c r="AU83">
        <f>VLOOKUP(A83,[1]Sheet1!$A$2:$U$43,9,FALSE)</f>
        <v>0</v>
      </c>
      <c r="AV83">
        <f>VLOOKUP(A83,[1]Sheet1!$A$2:$U$43,15,FALSE)</f>
        <v>1</v>
      </c>
      <c r="AW83" t="str">
        <f>VLOOKUP(A83,[1]Sheet1!$A$2:$U$43,6,FALSE)</f>
        <v>NBER WP</v>
      </c>
      <c r="AX83">
        <f>VLOOKUP(A83,[1]Sheet1!$A$2:$U$43,5,FALSE)</f>
        <v>2008</v>
      </c>
      <c r="AY83">
        <f t="shared" si="15"/>
        <v>3.3027637084729817</v>
      </c>
      <c r="AZ83">
        <f t="shared" si="16"/>
        <v>48</v>
      </c>
      <c r="BA83">
        <v>1960</v>
      </c>
      <c r="BB83">
        <v>2004</v>
      </c>
      <c r="BC83" t="s">
        <v>59</v>
      </c>
      <c r="BD83">
        <f>VLOOKUP(BC83,'[2]ID country'!$B$2:$C$14,2,FALSE)</f>
        <v>10</v>
      </c>
      <c r="BE83">
        <f t="shared" si="17"/>
        <v>1982</v>
      </c>
    </row>
    <row r="84" spans="1:57" x14ac:dyDescent="0.2">
      <c r="A84">
        <v>5</v>
      </c>
      <c r="B84">
        <v>66</v>
      </c>
      <c r="C84" t="s">
        <v>62</v>
      </c>
      <c r="D84">
        <v>-6.5000000000000002E-2</v>
      </c>
      <c r="E84">
        <v>8.5000000000000006E-2</v>
      </c>
      <c r="F84">
        <f t="shared" si="11"/>
        <v>11.76470588235294</v>
      </c>
      <c r="G84">
        <f t="shared" si="10"/>
        <v>-0.76470588235294112</v>
      </c>
      <c r="H84">
        <f t="shared" si="12"/>
        <v>1.5151515151515152E-2</v>
      </c>
      <c r="I84">
        <f t="shared" si="13"/>
        <v>0.12309149097933274</v>
      </c>
      <c r="J84">
        <f t="shared" si="18"/>
        <v>7.216878364870323E-2</v>
      </c>
      <c r="K84">
        <v>192</v>
      </c>
      <c r="L84">
        <f t="shared" si="14"/>
        <v>2.2833012287035497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  <c r="V84">
        <v>1</v>
      </c>
      <c r="W84">
        <v>1</v>
      </c>
      <c r="X84">
        <v>1</v>
      </c>
      <c r="Y84">
        <v>0</v>
      </c>
      <c r="Z84">
        <v>0</v>
      </c>
      <c r="AA84">
        <v>0</v>
      </c>
      <c r="AB84">
        <v>1</v>
      </c>
      <c r="AC84">
        <f>VLOOKUP(A84,[1]Sheet1!$A$2:$Y$43,25,FALSE)</f>
        <v>6.2E-2</v>
      </c>
      <c r="AD84">
        <v>1</v>
      </c>
      <c r="AE84">
        <v>0</v>
      </c>
      <c r="AF84">
        <v>0</v>
      </c>
      <c r="AG84">
        <v>1</v>
      </c>
      <c r="AH84">
        <v>0</v>
      </c>
      <c r="AI84">
        <v>0</v>
      </c>
      <c r="AJ84">
        <v>1</v>
      </c>
      <c r="AK84">
        <v>1</v>
      </c>
      <c r="AL84">
        <v>0</v>
      </c>
      <c r="AM84">
        <v>1</v>
      </c>
      <c r="AN84">
        <v>0</v>
      </c>
      <c r="AO84">
        <v>1</v>
      </c>
      <c r="AP84" s="21">
        <f>VLOOKUP(A84,[1]Sheet1!$A$2:$U$43,13,FALSE)</f>
        <v>0</v>
      </c>
      <c r="AQ84">
        <f>VLOOKUP(A84,[1]Sheet1!$A$2:$U$43,12,FALSE)</f>
        <v>21.647058823529413</v>
      </c>
      <c r="AR84">
        <f t="shared" si="19"/>
        <v>1.3353988972952437</v>
      </c>
      <c r="AS84">
        <f>VLOOKUP(A84,[1]Sheet1!$A$2:$U$43,14,FALSE)</f>
        <v>0</v>
      </c>
      <c r="AT84">
        <f>VLOOKUP(A84,[1]Sheet1!$A$2:$U$43,8,FALSE)</f>
        <v>0</v>
      </c>
      <c r="AU84">
        <f>VLOOKUP(A84,[1]Sheet1!$A$2:$U$43,9,FALSE)</f>
        <v>0</v>
      </c>
      <c r="AV84">
        <f>VLOOKUP(A84,[1]Sheet1!$A$2:$U$43,15,FALSE)</f>
        <v>1</v>
      </c>
      <c r="AW84" t="str">
        <f>VLOOKUP(A84,[1]Sheet1!$A$2:$U$43,6,FALSE)</f>
        <v>NBER WP</v>
      </c>
      <c r="AX84">
        <f>VLOOKUP(A84,[1]Sheet1!$A$2:$U$43,5,FALSE)</f>
        <v>2008</v>
      </c>
      <c r="AY84">
        <f t="shared" si="15"/>
        <v>3.3027637084729817</v>
      </c>
      <c r="AZ84">
        <f t="shared" si="16"/>
        <v>48</v>
      </c>
      <c r="BA84">
        <v>1960</v>
      </c>
      <c r="BB84">
        <v>2004</v>
      </c>
      <c r="BC84" t="s">
        <v>59</v>
      </c>
      <c r="BD84">
        <f>VLOOKUP(BC84,'[2]ID country'!$B$2:$C$14,2,FALSE)</f>
        <v>10</v>
      </c>
      <c r="BE84">
        <f t="shared" si="17"/>
        <v>1982</v>
      </c>
    </row>
    <row r="85" spans="1:57" x14ac:dyDescent="0.2">
      <c r="A85">
        <v>5</v>
      </c>
      <c r="B85">
        <v>66</v>
      </c>
      <c r="C85" t="s">
        <v>62</v>
      </c>
      <c r="D85">
        <v>1.9E-2</v>
      </c>
      <c r="E85">
        <v>2.1999999999999999E-2</v>
      </c>
      <c r="F85">
        <f t="shared" si="11"/>
        <v>45.45454545454546</v>
      </c>
      <c r="G85">
        <f t="shared" si="10"/>
        <v>0.86363636363636365</v>
      </c>
      <c r="H85">
        <f t="shared" si="12"/>
        <v>1.5151515151515152E-2</v>
      </c>
      <c r="I85">
        <f t="shared" si="13"/>
        <v>0.12309149097933274</v>
      </c>
      <c r="J85">
        <f t="shared" si="18"/>
        <v>7.216878364870323E-2</v>
      </c>
      <c r="K85">
        <v>192</v>
      </c>
      <c r="L85">
        <f t="shared" si="14"/>
        <v>2.2833012287035497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1</v>
      </c>
      <c r="W85">
        <v>1</v>
      </c>
      <c r="X85">
        <v>1</v>
      </c>
      <c r="Y85">
        <v>0</v>
      </c>
      <c r="Z85">
        <v>0</v>
      </c>
      <c r="AA85">
        <v>0</v>
      </c>
      <c r="AB85">
        <v>1</v>
      </c>
      <c r="AC85">
        <f>VLOOKUP(A85,[1]Sheet1!$A$2:$Y$43,25,FALSE)</f>
        <v>6.2E-2</v>
      </c>
      <c r="AD85">
        <v>1</v>
      </c>
      <c r="AE85">
        <v>0</v>
      </c>
      <c r="AF85">
        <v>0</v>
      </c>
      <c r="AG85">
        <v>1</v>
      </c>
      <c r="AH85">
        <v>0</v>
      </c>
      <c r="AI85">
        <v>0</v>
      </c>
      <c r="AJ85">
        <v>1</v>
      </c>
      <c r="AK85">
        <v>1</v>
      </c>
      <c r="AL85">
        <v>0</v>
      </c>
      <c r="AM85">
        <v>1</v>
      </c>
      <c r="AN85">
        <v>0</v>
      </c>
      <c r="AO85">
        <v>1</v>
      </c>
      <c r="AP85" s="21">
        <f>VLOOKUP(A85,[1]Sheet1!$A$2:$U$43,13,FALSE)</f>
        <v>0</v>
      </c>
      <c r="AQ85">
        <f>VLOOKUP(A85,[1]Sheet1!$A$2:$U$43,12,FALSE)</f>
        <v>21.647058823529413</v>
      </c>
      <c r="AR85">
        <f t="shared" si="19"/>
        <v>1.3353988972952437</v>
      </c>
      <c r="AS85">
        <f>VLOOKUP(A85,[1]Sheet1!$A$2:$U$43,14,FALSE)</f>
        <v>0</v>
      </c>
      <c r="AT85">
        <f>VLOOKUP(A85,[1]Sheet1!$A$2:$U$43,8,FALSE)</f>
        <v>0</v>
      </c>
      <c r="AU85">
        <f>VLOOKUP(A85,[1]Sheet1!$A$2:$U$43,9,FALSE)</f>
        <v>0</v>
      </c>
      <c r="AV85">
        <f>VLOOKUP(A85,[1]Sheet1!$A$2:$U$43,15,FALSE)</f>
        <v>1</v>
      </c>
      <c r="AW85" t="str">
        <f>VLOOKUP(A85,[1]Sheet1!$A$2:$U$43,6,FALSE)</f>
        <v>NBER WP</v>
      </c>
      <c r="AX85">
        <f>VLOOKUP(A85,[1]Sheet1!$A$2:$U$43,5,FALSE)</f>
        <v>2008</v>
      </c>
      <c r="AY85">
        <f t="shared" si="15"/>
        <v>3.3027637084729817</v>
      </c>
      <c r="AZ85">
        <f t="shared" si="16"/>
        <v>48</v>
      </c>
      <c r="BA85">
        <v>1960</v>
      </c>
      <c r="BB85">
        <v>2004</v>
      </c>
      <c r="BC85" t="s">
        <v>59</v>
      </c>
      <c r="BD85">
        <f>VLOOKUP(BC85,'[2]ID country'!$B$2:$C$14,2,FALSE)</f>
        <v>10</v>
      </c>
      <c r="BE85">
        <f t="shared" si="17"/>
        <v>1982</v>
      </c>
    </row>
    <row r="86" spans="1:57" x14ac:dyDescent="0.2">
      <c r="A86">
        <v>5</v>
      </c>
      <c r="B86">
        <v>66</v>
      </c>
      <c r="C86" t="s">
        <v>62</v>
      </c>
      <c r="D86">
        <v>1.9E-2</v>
      </c>
      <c r="E86">
        <v>2.1000000000000001E-2</v>
      </c>
      <c r="F86">
        <f t="shared" si="11"/>
        <v>47.619047619047613</v>
      </c>
      <c r="G86">
        <f t="shared" si="10"/>
        <v>0.90476190476190466</v>
      </c>
      <c r="H86">
        <f t="shared" si="12"/>
        <v>1.5151515151515152E-2</v>
      </c>
      <c r="I86">
        <f t="shared" si="13"/>
        <v>0.12309149097933274</v>
      </c>
      <c r="J86">
        <f t="shared" si="18"/>
        <v>7.216878364870323E-2</v>
      </c>
      <c r="K86">
        <v>192</v>
      </c>
      <c r="L86">
        <f t="shared" si="14"/>
        <v>2.2833012287035497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1</v>
      </c>
      <c r="W86">
        <v>1</v>
      </c>
      <c r="X86">
        <v>1</v>
      </c>
      <c r="Y86">
        <v>0</v>
      </c>
      <c r="Z86">
        <v>0</v>
      </c>
      <c r="AA86">
        <v>0</v>
      </c>
      <c r="AB86">
        <v>1</v>
      </c>
      <c r="AC86">
        <f>VLOOKUP(A86,[1]Sheet1!$A$2:$Y$43,25,FALSE)</f>
        <v>6.2E-2</v>
      </c>
      <c r="AD86">
        <v>1</v>
      </c>
      <c r="AE86">
        <v>0</v>
      </c>
      <c r="AF86">
        <v>0</v>
      </c>
      <c r="AG86">
        <v>1</v>
      </c>
      <c r="AH86">
        <v>0</v>
      </c>
      <c r="AI86">
        <v>0</v>
      </c>
      <c r="AJ86">
        <v>1</v>
      </c>
      <c r="AK86">
        <v>1</v>
      </c>
      <c r="AL86">
        <v>0</v>
      </c>
      <c r="AM86">
        <v>1</v>
      </c>
      <c r="AN86">
        <v>0</v>
      </c>
      <c r="AO86">
        <v>1</v>
      </c>
      <c r="AP86" s="21">
        <f>VLOOKUP(A86,[1]Sheet1!$A$2:$U$43,13,FALSE)</f>
        <v>0</v>
      </c>
      <c r="AQ86">
        <f>VLOOKUP(A86,[1]Sheet1!$A$2:$U$43,12,FALSE)</f>
        <v>21.647058823529413</v>
      </c>
      <c r="AR86">
        <f t="shared" si="19"/>
        <v>1.3353988972952437</v>
      </c>
      <c r="AS86">
        <f>VLOOKUP(A86,[1]Sheet1!$A$2:$U$43,14,FALSE)</f>
        <v>0</v>
      </c>
      <c r="AT86">
        <f>VLOOKUP(A86,[1]Sheet1!$A$2:$U$43,8,FALSE)</f>
        <v>0</v>
      </c>
      <c r="AU86">
        <f>VLOOKUP(A86,[1]Sheet1!$A$2:$U$43,9,FALSE)</f>
        <v>0</v>
      </c>
      <c r="AV86">
        <f>VLOOKUP(A86,[1]Sheet1!$A$2:$U$43,15,FALSE)</f>
        <v>1</v>
      </c>
      <c r="AW86" t="str">
        <f>VLOOKUP(A86,[1]Sheet1!$A$2:$U$43,6,FALSE)</f>
        <v>NBER WP</v>
      </c>
      <c r="AX86">
        <f>VLOOKUP(A86,[1]Sheet1!$A$2:$U$43,5,FALSE)</f>
        <v>2008</v>
      </c>
      <c r="AY86">
        <f t="shared" si="15"/>
        <v>3.3027637084729817</v>
      </c>
      <c r="AZ86">
        <f t="shared" si="16"/>
        <v>48</v>
      </c>
      <c r="BA86">
        <v>1960</v>
      </c>
      <c r="BB86">
        <v>2004</v>
      </c>
      <c r="BC86" t="s">
        <v>59</v>
      </c>
      <c r="BD86">
        <f>VLOOKUP(BC86,'[2]ID country'!$B$2:$C$14,2,FALSE)</f>
        <v>10</v>
      </c>
      <c r="BE86">
        <f t="shared" si="17"/>
        <v>1982</v>
      </c>
    </row>
    <row r="87" spans="1:57" x14ac:dyDescent="0.2">
      <c r="A87">
        <v>5</v>
      </c>
      <c r="B87">
        <v>66</v>
      </c>
      <c r="C87" t="s">
        <v>62</v>
      </c>
      <c r="D87">
        <v>-3.3000000000000002E-2</v>
      </c>
      <c r="E87">
        <v>2.8000000000000001E-2</v>
      </c>
      <c r="F87">
        <f t="shared" si="11"/>
        <v>35.714285714285715</v>
      </c>
      <c r="G87">
        <f t="shared" si="10"/>
        <v>-1.1785714285714286</v>
      </c>
      <c r="H87">
        <f t="shared" si="12"/>
        <v>1.5151515151515152E-2</v>
      </c>
      <c r="I87">
        <f t="shared" si="13"/>
        <v>0.12309149097933274</v>
      </c>
      <c r="J87">
        <f t="shared" si="18"/>
        <v>7.216878364870323E-2</v>
      </c>
      <c r="K87">
        <v>192</v>
      </c>
      <c r="L87">
        <f t="shared" si="14"/>
        <v>2.2833012287035497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  <c r="V87">
        <v>1</v>
      </c>
      <c r="W87">
        <v>1</v>
      </c>
      <c r="X87">
        <v>1</v>
      </c>
      <c r="Y87">
        <v>0</v>
      </c>
      <c r="Z87">
        <v>0</v>
      </c>
      <c r="AA87">
        <v>0</v>
      </c>
      <c r="AB87">
        <v>1</v>
      </c>
      <c r="AC87">
        <f>VLOOKUP(A87,[1]Sheet1!$A$2:$Y$43,25,FALSE)</f>
        <v>6.2E-2</v>
      </c>
      <c r="AD87">
        <v>1</v>
      </c>
      <c r="AE87">
        <v>0</v>
      </c>
      <c r="AF87">
        <v>0</v>
      </c>
      <c r="AG87">
        <v>1</v>
      </c>
      <c r="AH87">
        <v>0</v>
      </c>
      <c r="AI87">
        <v>0</v>
      </c>
      <c r="AJ87">
        <v>1</v>
      </c>
      <c r="AK87">
        <v>1</v>
      </c>
      <c r="AL87">
        <v>0</v>
      </c>
      <c r="AM87">
        <v>1</v>
      </c>
      <c r="AN87">
        <v>0</v>
      </c>
      <c r="AO87">
        <v>1</v>
      </c>
      <c r="AP87" s="21">
        <f>VLOOKUP(A87,[1]Sheet1!$A$2:$U$43,13,FALSE)</f>
        <v>0</v>
      </c>
      <c r="AQ87">
        <f>VLOOKUP(A87,[1]Sheet1!$A$2:$U$43,12,FALSE)</f>
        <v>21.647058823529413</v>
      </c>
      <c r="AR87">
        <f t="shared" si="19"/>
        <v>1.3353988972952437</v>
      </c>
      <c r="AS87">
        <f>VLOOKUP(A87,[1]Sheet1!$A$2:$U$43,14,FALSE)</f>
        <v>0</v>
      </c>
      <c r="AT87">
        <f>VLOOKUP(A87,[1]Sheet1!$A$2:$U$43,8,FALSE)</f>
        <v>0</v>
      </c>
      <c r="AU87">
        <f>VLOOKUP(A87,[1]Sheet1!$A$2:$U$43,9,FALSE)</f>
        <v>0</v>
      </c>
      <c r="AV87">
        <f>VLOOKUP(A87,[1]Sheet1!$A$2:$U$43,15,FALSE)</f>
        <v>1</v>
      </c>
      <c r="AW87" t="str">
        <f>VLOOKUP(A87,[1]Sheet1!$A$2:$U$43,6,FALSE)</f>
        <v>NBER WP</v>
      </c>
      <c r="AX87">
        <f>VLOOKUP(A87,[1]Sheet1!$A$2:$U$43,5,FALSE)</f>
        <v>2008</v>
      </c>
      <c r="AY87">
        <f t="shared" si="15"/>
        <v>3.3027637084729817</v>
      </c>
      <c r="AZ87">
        <f t="shared" si="16"/>
        <v>48</v>
      </c>
      <c r="BA87">
        <v>1960</v>
      </c>
      <c r="BB87">
        <v>2004</v>
      </c>
      <c r="BC87" t="s">
        <v>59</v>
      </c>
      <c r="BD87">
        <f>VLOOKUP(BC87,'[2]ID country'!$B$2:$C$14,2,FALSE)</f>
        <v>10</v>
      </c>
      <c r="BE87">
        <f t="shared" si="17"/>
        <v>1982</v>
      </c>
    </row>
    <row r="88" spans="1:57" x14ac:dyDescent="0.2">
      <c r="A88">
        <v>5</v>
      </c>
      <c r="B88">
        <v>66</v>
      </c>
      <c r="C88" t="s">
        <v>62</v>
      </c>
      <c r="D88">
        <v>8.0000000000000002E-3</v>
      </c>
      <c r="E88">
        <v>2.1000000000000001E-2</v>
      </c>
      <c r="F88">
        <f t="shared" si="11"/>
        <v>47.619047619047613</v>
      </c>
      <c r="G88">
        <f t="shared" si="10"/>
        <v>0.38095238095238093</v>
      </c>
      <c r="H88">
        <f t="shared" si="12"/>
        <v>1.5151515151515152E-2</v>
      </c>
      <c r="I88">
        <f t="shared" si="13"/>
        <v>0.12309149097933274</v>
      </c>
      <c r="J88">
        <f t="shared" si="18"/>
        <v>7.216878364870323E-2</v>
      </c>
      <c r="K88">
        <v>192</v>
      </c>
      <c r="L88">
        <f t="shared" si="14"/>
        <v>2.2833012287035497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1</v>
      </c>
      <c r="W88">
        <v>1</v>
      </c>
      <c r="X88">
        <v>1</v>
      </c>
      <c r="Y88">
        <v>0</v>
      </c>
      <c r="Z88">
        <v>0</v>
      </c>
      <c r="AA88">
        <v>0</v>
      </c>
      <c r="AB88">
        <v>1</v>
      </c>
      <c r="AC88">
        <f>VLOOKUP(A88,[1]Sheet1!$A$2:$Y$43,25,FALSE)</f>
        <v>6.2E-2</v>
      </c>
      <c r="AD88">
        <v>1</v>
      </c>
      <c r="AE88">
        <v>0</v>
      </c>
      <c r="AF88">
        <v>0</v>
      </c>
      <c r="AG88">
        <v>1</v>
      </c>
      <c r="AH88">
        <v>0</v>
      </c>
      <c r="AI88">
        <v>0</v>
      </c>
      <c r="AJ88">
        <v>1</v>
      </c>
      <c r="AK88">
        <v>1</v>
      </c>
      <c r="AL88">
        <v>0</v>
      </c>
      <c r="AM88">
        <v>1</v>
      </c>
      <c r="AN88">
        <v>0</v>
      </c>
      <c r="AO88">
        <v>1</v>
      </c>
      <c r="AP88" s="21">
        <f>VLOOKUP(A88,[1]Sheet1!$A$2:$U$43,13,FALSE)</f>
        <v>0</v>
      </c>
      <c r="AQ88">
        <f>VLOOKUP(A88,[1]Sheet1!$A$2:$U$43,12,FALSE)</f>
        <v>21.647058823529413</v>
      </c>
      <c r="AR88">
        <f t="shared" si="19"/>
        <v>1.3353988972952437</v>
      </c>
      <c r="AS88">
        <f>VLOOKUP(A88,[1]Sheet1!$A$2:$U$43,14,FALSE)</f>
        <v>0</v>
      </c>
      <c r="AT88">
        <f>VLOOKUP(A88,[1]Sheet1!$A$2:$U$43,8,FALSE)</f>
        <v>0</v>
      </c>
      <c r="AU88">
        <f>VLOOKUP(A88,[1]Sheet1!$A$2:$U$43,9,FALSE)</f>
        <v>0</v>
      </c>
      <c r="AV88">
        <f>VLOOKUP(A88,[1]Sheet1!$A$2:$U$43,15,FALSE)</f>
        <v>1</v>
      </c>
      <c r="AW88" t="str">
        <f>VLOOKUP(A88,[1]Sheet1!$A$2:$U$43,6,FALSE)</f>
        <v>NBER WP</v>
      </c>
      <c r="AX88">
        <f>VLOOKUP(A88,[1]Sheet1!$A$2:$U$43,5,FALSE)</f>
        <v>2008</v>
      </c>
      <c r="AY88">
        <f t="shared" si="15"/>
        <v>3.3027637084729817</v>
      </c>
      <c r="AZ88">
        <f t="shared" si="16"/>
        <v>48</v>
      </c>
      <c r="BA88">
        <v>1960</v>
      </c>
      <c r="BB88">
        <v>2004</v>
      </c>
      <c r="BC88" t="s">
        <v>59</v>
      </c>
      <c r="BD88">
        <f>VLOOKUP(BC88,'[2]ID country'!$B$2:$C$14,2,FALSE)</f>
        <v>10</v>
      </c>
      <c r="BE88">
        <f t="shared" si="17"/>
        <v>1982</v>
      </c>
    </row>
    <row r="89" spans="1:57" x14ac:dyDescent="0.2">
      <c r="A89">
        <v>5</v>
      </c>
      <c r="B89">
        <v>66</v>
      </c>
      <c r="C89" t="s">
        <v>62</v>
      </c>
      <c r="D89">
        <v>-0.16900000000000001</v>
      </c>
      <c r="E89">
        <v>4.8000000000000001E-2</v>
      </c>
      <c r="F89">
        <f t="shared" si="11"/>
        <v>20.833333333333332</v>
      </c>
      <c r="G89">
        <f t="shared" si="10"/>
        <v>-3.5208333333333335</v>
      </c>
      <c r="H89">
        <f t="shared" si="12"/>
        <v>1.5151515151515152E-2</v>
      </c>
      <c r="I89">
        <f t="shared" si="13"/>
        <v>0.12309149097933274</v>
      </c>
      <c r="J89">
        <f t="shared" si="18"/>
        <v>7.216878364870323E-2</v>
      </c>
      <c r="K89">
        <v>192</v>
      </c>
      <c r="L89">
        <f t="shared" si="14"/>
        <v>2.2833012287035497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  <c r="V89">
        <v>1</v>
      </c>
      <c r="W89">
        <v>1</v>
      </c>
      <c r="X89">
        <v>1</v>
      </c>
      <c r="Y89">
        <v>0</v>
      </c>
      <c r="Z89">
        <v>0</v>
      </c>
      <c r="AA89">
        <v>0</v>
      </c>
      <c r="AB89">
        <v>1</v>
      </c>
      <c r="AC89">
        <f>VLOOKUP(A89,[1]Sheet1!$A$2:$Y$43,25,FALSE)</f>
        <v>6.2E-2</v>
      </c>
      <c r="AD89">
        <v>1</v>
      </c>
      <c r="AE89">
        <v>1</v>
      </c>
      <c r="AF89">
        <v>0</v>
      </c>
      <c r="AG89">
        <v>0</v>
      </c>
      <c r="AH89">
        <v>0</v>
      </c>
      <c r="AI89">
        <v>0</v>
      </c>
      <c r="AJ89">
        <v>1</v>
      </c>
      <c r="AK89">
        <v>1</v>
      </c>
      <c r="AL89">
        <v>0</v>
      </c>
      <c r="AM89">
        <v>1</v>
      </c>
      <c r="AN89">
        <v>0</v>
      </c>
      <c r="AO89">
        <v>1</v>
      </c>
      <c r="AP89" s="21">
        <f>VLOOKUP(A89,[1]Sheet1!$A$2:$U$43,13,FALSE)</f>
        <v>0</v>
      </c>
      <c r="AQ89">
        <f>VLOOKUP(A89,[1]Sheet1!$A$2:$U$43,12,FALSE)</f>
        <v>21.647058823529413</v>
      </c>
      <c r="AR89">
        <f t="shared" si="19"/>
        <v>1.3353988972952437</v>
      </c>
      <c r="AS89">
        <f>VLOOKUP(A89,[1]Sheet1!$A$2:$U$43,14,FALSE)</f>
        <v>0</v>
      </c>
      <c r="AT89">
        <f>VLOOKUP(A89,[1]Sheet1!$A$2:$U$43,8,FALSE)</f>
        <v>0</v>
      </c>
      <c r="AU89">
        <f>VLOOKUP(A89,[1]Sheet1!$A$2:$U$43,9,FALSE)</f>
        <v>0</v>
      </c>
      <c r="AV89">
        <f>VLOOKUP(A89,[1]Sheet1!$A$2:$U$43,15,FALSE)</f>
        <v>1</v>
      </c>
      <c r="AW89" t="str">
        <f>VLOOKUP(A89,[1]Sheet1!$A$2:$U$43,6,FALSE)</f>
        <v>NBER WP</v>
      </c>
      <c r="AX89">
        <f>VLOOKUP(A89,[1]Sheet1!$A$2:$U$43,5,FALSE)</f>
        <v>2008</v>
      </c>
      <c r="AY89">
        <f t="shared" si="15"/>
        <v>3.3027637084729817</v>
      </c>
      <c r="AZ89">
        <f t="shared" si="16"/>
        <v>48</v>
      </c>
      <c r="BA89">
        <v>1960</v>
      </c>
      <c r="BB89">
        <v>2004</v>
      </c>
      <c r="BC89" t="s">
        <v>59</v>
      </c>
      <c r="BD89">
        <f>VLOOKUP(BC89,'[2]ID country'!$B$2:$C$14,2,FALSE)</f>
        <v>10</v>
      </c>
      <c r="BE89">
        <f t="shared" si="17"/>
        <v>1982</v>
      </c>
    </row>
    <row r="90" spans="1:57" x14ac:dyDescent="0.2">
      <c r="A90">
        <v>5</v>
      </c>
      <c r="B90">
        <v>66</v>
      </c>
      <c r="C90" t="s">
        <v>62</v>
      </c>
      <c r="D90">
        <v>-4.1000000000000002E-2</v>
      </c>
      <c r="E90">
        <v>0.03</v>
      </c>
      <c r="F90">
        <f t="shared" si="11"/>
        <v>33.333333333333336</v>
      </c>
      <c r="G90">
        <f t="shared" si="10"/>
        <v>-1.3666666666666667</v>
      </c>
      <c r="H90">
        <f t="shared" si="12"/>
        <v>1.5151515151515152E-2</v>
      </c>
      <c r="I90">
        <f t="shared" si="13"/>
        <v>0.12309149097933274</v>
      </c>
      <c r="J90">
        <f t="shared" si="18"/>
        <v>7.216878364870323E-2</v>
      </c>
      <c r="K90">
        <v>192</v>
      </c>
      <c r="L90">
        <f t="shared" si="14"/>
        <v>2.2833012287035497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1</v>
      </c>
      <c r="W90">
        <v>1</v>
      </c>
      <c r="X90">
        <v>1</v>
      </c>
      <c r="Y90">
        <v>0</v>
      </c>
      <c r="Z90">
        <v>0</v>
      </c>
      <c r="AA90">
        <v>0</v>
      </c>
      <c r="AB90">
        <v>1</v>
      </c>
      <c r="AC90">
        <f>VLOOKUP(A90,[1]Sheet1!$A$2:$Y$43,25,FALSE)</f>
        <v>6.2E-2</v>
      </c>
      <c r="AD90">
        <v>1</v>
      </c>
      <c r="AE90">
        <v>1</v>
      </c>
      <c r="AF90">
        <v>0</v>
      </c>
      <c r="AG90">
        <v>0</v>
      </c>
      <c r="AH90">
        <v>0</v>
      </c>
      <c r="AI90">
        <v>0</v>
      </c>
      <c r="AJ90">
        <v>1</v>
      </c>
      <c r="AK90">
        <v>1</v>
      </c>
      <c r="AL90">
        <v>0</v>
      </c>
      <c r="AM90">
        <v>1</v>
      </c>
      <c r="AN90">
        <v>0</v>
      </c>
      <c r="AO90">
        <v>1</v>
      </c>
      <c r="AP90" s="21">
        <f>VLOOKUP(A90,[1]Sheet1!$A$2:$U$43,13,FALSE)</f>
        <v>0</v>
      </c>
      <c r="AQ90">
        <f>VLOOKUP(A90,[1]Sheet1!$A$2:$U$43,12,FALSE)</f>
        <v>21.647058823529413</v>
      </c>
      <c r="AR90">
        <f t="shared" si="19"/>
        <v>1.3353988972952437</v>
      </c>
      <c r="AS90">
        <f>VLOOKUP(A90,[1]Sheet1!$A$2:$U$43,14,FALSE)</f>
        <v>0</v>
      </c>
      <c r="AT90">
        <f>VLOOKUP(A90,[1]Sheet1!$A$2:$U$43,8,FALSE)</f>
        <v>0</v>
      </c>
      <c r="AU90">
        <f>VLOOKUP(A90,[1]Sheet1!$A$2:$U$43,9,FALSE)</f>
        <v>0</v>
      </c>
      <c r="AV90">
        <f>VLOOKUP(A90,[1]Sheet1!$A$2:$U$43,15,FALSE)</f>
        <v>1</v>
      </c>
      <c r="AW90" t="str">
        <f>VLOOKUP(A90,[1]Sheet1!$A$2:$U$43,6,FALSE)</f>
        <v>NBER WP</v>
      </c>
      <c r="AX90">
        <f>VLOOKUP(A90,[1]Sheet1!$A$2:$U$43,5,FALSE)</f>
        <v>2008</v>
      </c>
      <c r="AY90">
        <f t="shared" si="15"/>
        <v>3.3027637084729817</v>
      </c>
      <c r="AZ90">
        <f t="shared" si="16"/>
        <v>48</v>
      </c>
      <c r="BA90">
        <v>1960</v>
      </c>
      <c r="BB90">
        <v>2004</v>
      </c>
      <c r="BC90" t="s">
        <v>59</v>
      </c>
      <c r="BD90">
        <f>VLOOKUP(BC90,'[2]ID country'!$B$2:$C$14,2,FALSE)</f>
        <v>10</v>
      </c>
      <c r="BE90">
        <f t="shared" si="17"/>
        <v>1982</v>
      </c>
    </row>
    <row r="91" spans="1:57" x14ac:dyDescent="0.2">
      <c r="A91">
        <v>5</v>
      </c>
      <c r="B91">
        <v>66</v>
      </c>
      <c r="C91" t="s">
        <v>62</v>
      </c>
      <c r="D91">
        <v>-4.8000000000000001E-2</v>
      </c>
      <c r="E91">
        <v>2.9000000000000001E-2</v>
      </c>
      <c r="F91">
        <f t="shared" si="11"/>
        <v>34.482758620689651</v>
      </c>
      <c r="G91">
        <f t="shared" si="10"/>
        <v>-1.6551724137931034</v>
      </c>
      <c r="H91">
        <f t="shared" si="12"/>
        <v>1.5151515151515152E-2</v>
      </c>
      <c r="I91">
        <f t="shared" si="13"/>
        <v>0.12309149097933274</v>
      </c>
      <c r="J91">
        <f t="shared" si="18"/>
        <v>7.216878364870323E-2</v>
      </c>
      <c r="K91">
        <v>192</v>
      </c>
      <c r="L91">
        <f t="shared" si="14"/>
        <v>2.2833012287035497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  <c r="V91">
        <v>1</v>
      </c>
      <c r="W91">
        <v>1</v>
      </c>
      <c r="X91">
        <v>1</v>
      </c>
      <c r="Y91">
        <v>0</v>
      </c>
      <c r="Z91">
        <v>0</v>
      </c>
      <c r="AA91">
        <v>0</v>
      </c>
      <c r="AB91">
        <v>1</v>
      </c>
      <c r="AC91">
        <f>VLOOKUP(A91,[1]Sheet1!$A$2:$Y$43,25,FALSE)</f>
        <v>6.2E-2</v>
      </c>
      <c r="AD91">
        <v>1</v>
      </c>
      <c r="AE91">
        <v>1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1</v>
      </c>
      <c r="AL91">
        <v>0</v>
      </c>
      <c r="AM91">
        <v>1</v>
      </c>
      <c r="AN91">
        <v>0</v>
      </c>
      <c r="AO91">
        <v>1</v>
      </c>
      <c r="AP91" s="21">
        <f>VLOOKUP(A91,[1]Sheet1!$A$2:$U$43,13,FALSE)</f>
        <v>0</v>
      </c>
      <c r="AQ91">
        <f>VLOOKUP(A91,[1]Sheet1!$A$2:$U$43,12,FALSE)</f>
        <v>21.647058823529413</v>
      </c>
      <c r="AR91">
        <f t="shared" si="19"/>
        <v>1.3353988972952437</v>
      </c>
      <c r="AS91">
        <f>VLOOKUP(A91,[1]Sheet1!$A$2:$U$43,14,FALSE)</f>
        <v>0</v>
      </c>
      <c r="AT91">
        <f>VLOOKUP(A91,[1]Sheet1!$A$2:$U$43,8,FALSE)</f>
        <v>0</v>
      </c>
      <c r="AU91">
        <f>VLOOKUP(A91,[1]Sheet1!$A$2:$U$43,9,FALSE)</f>
        <v>0</v>
      </c>
      <c r="AV91">
        <f>VLOOKUP(A91,[1]Sheet1!$A$2:$U$43,15,FALSE)</f>
        <v>1</v>
      </c>
      <c r="AW91" t="str">
        <f>VLOOKUP(A91,[1]Sheet1!$A$2:$U$43,6,FALSE)</f>
        <v>NBER WP</v>
      </c>
      <c r="AX91">
        <f>VLOOKUP(A91,[1]Sheet1!$A$2:$U$43,5,FALSE)</f>
        <v>2008</v>
      </c>
      <c r="AY91">
        <f t="shared" si="15"/>
        <v>3.3027637084729817</v>
      </c>
      <c r="AZ91">
        <f t="shared" si="16"/>
        <v>48</v>
      </c>
      <c r="BA91">
        <v>1960</v>
      </c>
      <c r="BB91">
        <v>2004</v>
      </c>
      <c r="BC91" t="s">
        <v>59</v>
      </c>
      <c r="BD91">
        <f>VLOOKUP(BC91,'[2]ID country'!$B$2:$C$14,2,FALSE)</f>
        <v>10</v>
      </c>
      <c r="BE91">
        <f t="shared" si="17"/>
        <v>1982</v>
      </c>
    </row>
    <row r="92" spans="1:57" x14ac:dyDescent="0.2">
      <c r="A92">
        <v>5</v>
      </c>
      <c r="B92">
        <v>66</v>
      </c>
      <c r="C92" t="s">
        <v>62</v>
      </c>
      <c r="D92">
        <v>1.7000000000000001E-2</v>
      </c>
      <c r="E92">
        <v>2.1999999999999999E-2</v>
      </c>
      <c r="F92">
        <f t="shared" si="11"/>
        <v>45.45454545454546</v>
      </c>
      <c r="G92">
        <f t="shared" si="10"/>
        <v>0.77272727272727282</v>
      </c>
      <c r="H92">
        <f t="shared" si="12"/>
        <v>1.5151515151515152E-2</v>
      </c>
      <c r="I92">
        <f t="shared" si="13"/>
        <v>0.12309149097933274</v>
      </c>
      <c r="J92">
        <f t="shared" si="18"/>
        <v>7.216878364870323E-2</v>
      </c>
      <c r="K92">
        <v>192</v>
      </c>
      <c r="L92">
        <f t="shared" si="14"/>
        <v>2.2833012287035497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  <c r="V92">
        <v>1</v>
      </c>
      <c r="W92">
        <v>1</v>
      </c>
      <c r="X92">
        <v>1</v>
      </c>
      <c r="Y92">
        <v>0</v>
      </c>
      <c r="Z92">
        <v>0</v>
      </c>
      <c r="AA92">
        <v>0</v>
      </c>
      <c r="AB92">
        <v>1</v>
      </c>
      <c r="AC92">
        <f>VLOOKUP(A92,[1]Sheet1!$A$2:$Y$43,25,FALSE)</f>
        <v>6.2E-2</v>
      </c>
      <c r="AD92">
        <v>1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1</v>
      </c>
      <c r="AK92">
        <v>1</v>
      </c>
      <c r="AL92">
        <v>0</v>
      </c>
      <c r="AM92">
        <v>1</v>
      </c>
      <c r="AN92">
        <v>0</v>
      </c>
      <c r="AO92">
        <v>1</v>
      </c>
      <c r="AP92" s="21">
        <f>VLOOKUP(A92,[1]Sheet1!$A$2:$U$43,13,FALSE)</f>
        <v>0</v>
      </c>
      <c r="AQ92">
        <f>VLOOKUP(A92,[1]Sheet1!$A$2:$U$43,12,FALSE)</f>
        <v>21.647058823529413</v>
      </c>
      <c r="AR92">
        <f t="shared" si="19"/>
        <v>1.3353988972952437</v>
      </c>
      <c r="AS92">
        <f>VLOOKUP(A92,[1]Sheet1!$A$2:$U$43,14,FALSE)</f>
        <v>0</v>
      </c>
      <c r="AT92">
        <f>VLOOKUP(A92,[1]Sheet1!$A$2:$U$43,8,FALSE)</f>
        <v>0</v>
      </c>
      <c r="AU92">
        <f>VLOOKUP(A92,[1]Sheet1!$A$2:$U$43,9,FALSE)</f>
        <v>0</v>
      </c>
      <c r="AV92">
        <f>VLOOKUP(A92,[1]Sheet1!$A$2:$U$43,15,FALSE)</f>
        <v>1</v>
      </c>
      <c r="AW92" t="str">
        <f>VLOOKUP(A92,[1]Sheet1!$A$2:$U$43,6,FALSE)</f>
        <v>NBER WP</v>
      </c>
      <c r="AX92">
        <f>VLOOKUP(A92,[1]Sheet1!$A$2:$U$43,5,FALSE)</f>
        <v>2008</v>
      </c>
      <c r="AY92">
        <f t="shared" si="15"/>
        <v>3.3027637084729817</v>
      </c>
      <c r="AZ92">
        <f t="shared" si="16"/>
        <v>48</v>
      </c>
      <c r="BA92">
        <v>1960</v>
      </c>
      <c r="BB92">
        <v>2004</v>
      </c>
      <c r="BC92" t="s">
        <v>59</v>
      </c>
      <c r="BD92">
        <f>VLOOKUP(BC92,'[2]ID country'!$B$2:$C$14,2,FALSE)</f>
        <v>10</v>
      </c>
      <c r="BE92">
        <f t="shared" si="17"/>
        <v>1982</v>
      </c>
    </row>
    <row r="93" spans="1:57" x14ac:dyDescent="0.2">
      <c r="A93">
        <v>5</v>
      </c>
      <c r="B93">
        <v>66</v>
      </c>
      <c r="C93" t="s">
        <v>62</v>
      </c>
      <c r="D93">
        <v>1.6E-2</v>
      </c>
      <c r="E93">
        <v>2.1000000000000001E-2</v>
      </c>
      <c r="F93">
        <f t="shared" si="11"/>
        <v>47.619047619047613</v>
      </c>
      <c r="G93">
        <f t="shared" si="10"/>
        <v>0.76190476190476186</v>
      </c>
      <c r="H93">
        <f t="shared" si="12"/>
        <v>1.5151515151515152E-2</v>
      </c>
      <c r="I93">
        <f t="shared" si="13"/>
        <v>0.12309149097933274</v>
      </c>
      <c r="J93">
        <f t="shared" si="18"/>
        <v>7.216878364870323E-2</v>
      </c>
      <c r="K93">
        <v>192</v>
      </c>
      <c r="L93">
        <f t="shared" si="14"/>
        <v>2.2833012287035497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1</v>
      </c>
      <c r="W93">
        <v>1</v>
      </c>
      <c r="X93">
        <v>1</v>
      </c>
      <c r="Y93">
        <v>0</v>
      </c>
      <c r="Z93">
        <v>0</v>
      </c>
      <c r="AA93">
        <v>0</v>
      </c>
      <c r="AB93">
        <v>1</v>
      </c>
      <c r="AC93">
        <f>VLOOKUP(A93,[1]Sheet1!$A$2:$Y$43,25,FALSE)</f>
        <v>6.2E-2</v>
      </c>
      <c r="AD93">
        <v>1</v>
      </c>
      <c r="AE93">
        <v>1</v>
      </c>
      <c r="AF93">
        <v>0</v>
      </c>
      <c r="AG93">
        <v>0</v>
      </c>
      <c r="AH93">
        <v>0</v>
      </c>
      <c r="AI93">
        <v>0</v>
      </c>
      <c r="AJ93">
        <v>1</v>
      </c>
      <c r="AK93">
        <v>1</v>
      </c>
      <c r="AL93">
        <v>0</v>
      </c>
      <c r="AM93">
        <v>1</v>
      </c>
      <c r="AN93">
        <v>0</v>
      </c>
      <c r="AO93">
        <v>1</v>
      </c>
      <c r="AP93" s="21">
        <f>VLOOKUP(A93,[1]Sheet1!$A$2:$U$43,13,FALSE)</f>
        <v>0</v>
      </c>
      <c r="AQ93">
        <f>VLOOKUP(A93,[1]Sheet1!$A$2:$U$43,12,FALSE)</f>
        <v>21.647058823529413</v>
      </c>
      <c r="AR93">
        <f t="shared" si="19"/>
        <v>1.3353988972952437</v>
      </c>
      <c r="AS93">
        <f>VLOOKUP(A93,[1]Sheet1!$A$2:$U$43,14,FALSE)</f>
        <v>0</v>
      </c>
      <c r="AT93">
        <f>VLOOKUP(A93,[1]Sheet1!$A$2:$U$43,8,FALSE)</f>
        <v>0</v>
      </c>
      <c r="AU93">
        <f>VLOOKUP(A93,[1]Sheet1!$A$2:$U$43,9,FALSE)</f>
        <v>0</v>
      </c>
      <c r="AV93">
        <f>VLOOKUP(A93,[1]Sheet1!$A$2:$U$43,15,FALSE)</f>
        <v>1</v>
      </c>
      <c r="AW93" t="str">
        <f>VLOOKUP(A93,[1]Sheet1!$A$2:$U$43,6,FALSE)</f>
        <v>NBER WP</v>
      </c>
      <c r="AX93">
        <f>VLOOKUP(A93,[1]Sheet1!$A$2:$U$43,5,FALSE)</f>
        <v>2008</v>
      </c>
      <c r="AY93">
        <f t="shared" si="15"/>
        <v>3.3027637084729817</v>
      </c>
      <c r="AZ93">
        <f t="shared" si="16"/>
        <v>48</v>
      </c>
      <c r="BA93">
        <v>1960</v>
      </c>
      <c r="BB93">
        <v>2004</v>
      </c>
      <c r="BC93" t="s">
        <v>59</v>
      </c>
      <c r="BD93">
        <f>VLOOKUP(BC93,'[2]ID country'!$B$2:$C$14,2,FALSE)</f>
        <v>10</v>
      </c>
      <c r="BE93">
        <f t="shared" si="17"/>
        <v>1982</v>
      </c>
    </row>
    <row r="94" spans="1:57" x14ac:dyDescent="0.2">
      <c r="A94">
        <v>5</v>
      </c>
      <c r="B94">
        <v>66</v>
      </c>
      <c r="C94" t="s">
        <v>62</v>
      </c>
      <c r="D94">
        <v>-5.8999999999999997E-2</v>
      </c>
      <c r="E94">
        <v>3.9E-2</v>
      </c>
      <c r="F94">
        <f t="shared" si="11"/>
        <v>25.641025641025642</v>
      </c>
      <c r="G94">
        <f t="shared" si="10"/>
        <v>-1.5128205128205128</v>
      </c>
      <c r="H94">
        <f t="shared" si="12"/>
        <v>1.5151515151515152E-2</v>
      </c>
      <c r="I94">
        <f t="shared" si="13"/>
        <v>0.12309149097933274</v>
      </c>
      <c r="J94">
        <f t="shared" si="18"/>
        <v>7.216878364870323E-2</v>
      </c>
      <c r="K94">
        <v>192</v>
      </c>
      <c r="L94">
        <f t="shared" si="14"/>
        <v>2.2833012287035497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1</v>
      </c>
      <c r="W94">
        <v>1</v>
      </c>
      <c r="X94">
        <v>1</v>
      </c>
      <c r="Y94">
        <v>0</v>
      </c>
      <c r="Z94">
        <v>0</v>
      </c>
      <c r="AA94">
        <v>0</v>
      </c>
      <c r="AB94">
        <v>1</v>
      </c>
      <c r="AC94">
        <f>VLOOKUP(A94,[1]Sheet1!$A$2:$Y$43,25,FALSE)</f>
        <v>6.2E-2</v>
      </c>
      <c r="AD94">
        <v>1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1</v>
      </c>
      <c r="AK94">
        <v>1</v>
      </c>
      <c r="AL94">
        <v>0</v>
      </c>
      <c r="AM94">
        <v>1</v>
      </c>
      <c r="AN94">
        <v>0</v>
      </c>
      <c r="AO94">
        <v>1</v>
      </c>
      <c r="AP94" s="21">
        <f>VLOOKUP(A94,[1]Sheet1!$A$2:$U$43,13,FALSE)</f>
        <v>0</v>
      </c>
      <c r="AQ94">
        <f>VLOOKUP(A94,[1]Sheet1!$A$2:$U$43,12,FALSE)</f>
        <v>21.647058823529413</v>
      </c>
      <c r="AR94">
        <f t="shared" si="19"/>
        <v>1.3353988972952437</v>
      </c>
      <c r="AS94">
        <f>VLOOKUP(A94,[1]Sheet1!$A$2:$U$43,14,FALSE)</f>
        <v>0</v>
      </c>
      <c r="AT94">
        <f>VLOOKUP(A94,[1]Sheet1!$A$2:$U$43,8,FALSE)</f>
        <v>0</v>
      </c>
      <c r="AU94">
        <f>VLOOKUP(A94,[1]Sheet1!$A$2:$U$43,9,FALSE)</f>
        <v>0</v>
      </c>
      <c r="AV94">
        <f>VLOOKUP(A94,[1]Sheet1!$A$2:$U$43,15,FALSE)</f>
        <v>1</v>
      </c>
      <c r="AW94" t="str">
        <f>VLOOKUP(A94,[1]Sheet1!$A$2:$U$43,6,FALSE)</f>
        <v>NBER WP</v>
      </c>
      <c r="AX94">
        <f>VLOOKUP(A94,[1]Sheet1!$A$2:$U$43,5,FALSE)</f>
        <v>2008</v>
      </c>
      <c r="AY94">
        <f t="shared" si="15"/>
        <v>3.3027637084729817</v>
      </c>
      <c r="AZ94">
        <f t="shared" si="16"/>
        <v>48</v>
      </c>
      <c r="BA94">
        <v>1960</v>
      </c>
      <c r="BB94">
        <v>2004</v>
      </c>
      <c r="BC94" t="s">
        <v>59</v>
      </c>
      <c r="BD94">
        <f>VLOOKUP(BC94,'[2]ID country'!$B$2:$C$14,2,FALSE)</f>
        <v>10</v>
      </c>
      <c r="BE94">
        <f t="shared" si="17"/>
        <v>1982</v>
      </c>
    </row>
    <row r="95" spans="1:57" x14ac:dyDescent="0.2">
      <c r="A95">
        <v>5</v>
      </c>
      <c r="B95">
        <v>66</v>
      </c>
      <c r="C95" t="s">
        <v>62</v>
      </c>
      <c r="D95">
        <v>-5.0000000000000001E-3</v>
      </c>
      <c r="E95">
        <v>2.1000000000000001E-2</v>
      </c>
      <c r="F95">
        <f t="shared" si="11"/>
        <v>47.619047619047613</v>
      </c>
      <c r="G95">
        <f t="shared" si="10"/>
        <v>-0.23809523809523808</v>
      </c>
      <c r="H95">
        <f t="shared" si="12"/>
        <v>1.5151515151515152E-2</v>
      </c>
      <c r="I95">
        <f t="shared" si="13"/>
        <v>0.12309149097933274</v>
      </c>
      <c r="J95">
        <f t="shared" si="18"/>
        <v>7.216878364870323E-2</v>
      </c>
      <c r="K95">
        <v>192</v>
      </c>
      <c r="L95">
        <f t="shared" si="14"/>
        <v>2.2833012287035497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  <c r="V95">
        <v>1</v>
      </c>
      <c r="W95">
        <v>1</v>
      </c>
      <c r="X95">
        <v>1</v>
      </c>
      <c r="Y95">
        <v>0</v>
      </c>
      <c r="Z95">
        <v>0</v>
      </c>
      <c r="AA95">
        <v>0</v>
      </c>
      <c r="AB95">
        <v>1</v>
      </c>
      <c r="AC95">
        <f>VLOOKUP(A95,[1]Sheet1!$A$2:$Y$43,25,FALSE)</f>
        <v>6.2E-2</v>
      </c>
      <c r="AD95">
        <v>1</v>
      </c>
      <c r="AE95">
        <v>1</v>
      </c>
      <c r="AF95">
        <v>0</v>
      </c>
      <c r="AG95">
        <v>0</v>
      </c>
      <c r="AH95">
        <v>0</v>
      </c>
      <c r="AI95">
        <v>0</v>
      </c>
      <c r="AJ95">
        <v>1</v>
      </c>
      <c r="AK95">
        <v>1</v>
      </c>
      <c r="AL95">
        <v>0</v>
      </c>
      <c r="AM95">
        <v>1</v>
      </c>
      <c r="AN95">
        <v>0</v>
      </c>
      <c r="AO95">
        <v>1</v>
      </c>
      <c r="AP95" s="21">
        <f>VLOOKUP(A95,[1]Sheet1!$A$2:$U$43,13,FALSE)</f>
        <v>0</v>
      </c>
      <c r="AQ95">
        <f>VLOOKUP(A95,[1]Sheet1!$A$2:$U$43,12,FALSE)</f>
        <v>21.647058823529413</v>
      </c>
      <c r="AR95">
        <f t="shared" si="19"/>
        <v>1.3353988972952437</v>
      </c>
      <c r="AS95">
        <f>VLOOKUP(A95,[1]Sheet1!$A$2:$U$43,14,FALSE)</f>
        <v>0</v>
      </c>
      <c r="AT95">
        <f>VLOOKUP(A95,[1]Sheet1!$A$2:$U$43,8,FALSE)</f>
        <v>0</v>
      </c>
      <c r="AU95">
        <f>VLOOKUP(A95,[1]Sheet1!$A$2:$U$43,9,FALSE)</f>
        <v>0</v>
      </c>
      <c r="AV95">
        <f>VLOOKUP(A95,[1]Sheet1!$A$2:$U$43,15,FALSE)</f>
        <v>1</v>
      </c>
      <c r="AW95" t="str">
        <f>VLOOKUP(A95,[1]Sheet1!$A$2:$U$43,6,FALSE)</f>
        <v>NBER WP</v>
      </c>
      <c r="AX95">
        <f>VLOOKUP(A95,[1]Sheet1!$A$2:$U$43,5,FALSE)</f>
        <v>2008</v>
      </c>
      <c r="AY95">
        <f t="shared" si="15"/>
        <v>3.3027637084729817</v>
      </c>
      <c r="AZ95">
        <f t="shared" si="16"/>
        <v>48</v>
      </c>
      <c r="BA95">
        <v>1960</v>
      </c>
      <c r="BB95">
        <v>2004</v>
      </c>
      <c r="BC95" t="s">
        <v>59</v>
      </c>
      <c r="BD95">
        <f>VLOOKUP(BC95,'[2]ID country'!$B$2:$C$14,2,FALSE)</f>
        <v>10</v>
      </c>
      <c r="BE95">
        <f t="shared" si="17"/>
        <v>1982</v>
      </c>
    </row>
    <row r="96" spans="1:57" x14ac:dyDescent="0.2">
      <c r="A96">
        <v>5</v>
      </c>
      <c r="B96">
        <v>66</v>
      </c>
      <c r="C96" t="s">
        <v>62</v>
      </c>
      <c r="D96">
        <v>-0.129</v>
      </c>
      <c r="E96">
        <v>1.9E-2</v>
      </c>
      <c r="F96">
        <f t="shared" si="11"/>
        <v>52.631578947368425</v>
      </c>
      <c r="G96">
        <f t="shared" si="10"/>
        <v>-6.7894736842105265</v>
      </c>
      <c r="H96">
        <f t="shared" si="12"/>
        <v>1.5151515151515152E-2</v>
      </c>
      <c r="I96">
        <f t="shared" si="13"/>
        <v>0.12309149097933274</v>
      </c>
      <c r="J96">
        <f t="shared" si="18"/>
        <v>7.216878364870323E-2</v>
      </c>
      <c r="K96">
        <v>192</v>
      </c>
      <c r="L96">
        <f t="shared" si="14"/>
        <v>2.2833012287035497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1</v>
      </c>
      <c r="W96">
        <v>1</v>
      </c>
      <c r="X96">
        <v>0</v>
      </c>
      <c r="Y96">
        <v>1</v>
      </c>
      <c r="Z96">
        <v>0</v>
      </c>
      <c r="AA96">
        <v>0</v>
      </c>
      <c r="AB96">
        <v>1</v>
      </c>
      <c r="AC96">
        <f>VLOOKUP(A96,[1]Sheet1!$A$2:$Y$43,25,FALSE)</f>
        <v>6.2E-2</v>
      </c>
      <c r="AD96">
        <v>1</v>
      </c>
      <c r="AE96">
        <v>0</v>
      </c>
      <c r="AF96">
        <v>0</v>
      </c>
      <c r="AG96">
        <v>1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1</v>
      </c>
      <c r="AN96">
        <v>0</v>
      </c>
      <c r="AO96">
        <v>1</v>
      </c>
      <c r="AP96" s="21">
        <f>VLOOKUP(A96,[1]Sheet1!$A$2:$U$43,13,FALSE)</f>
        <v>0</v>
      </c>
      <c r="AQ96">
        <f>VLOOKUP(A96,[1]Sheet1!$A$2:$U$43,12,FALSE)</f>
        <v>21.647058823529413</v>
      </c>
      <c r="AR96">
        <f t="shared" si="19"/>
        <v>1.3353988972952437</v>
      </c>
      <c r="AS96">
        <f>VLOOKUP(A96,[1]Sheet1!$A$2:$U$43,14,FALSE)</f>
        <v>0</v>
      </c>
      <c r="AT96">
        <f>VLOOKUP(A96,[1]Sheet1!$A$2:$U$43,8,FALSE)</f>
        <v>0</v>
      </c>
      <c r="AU96">
        <f>VLOOKUP(A96,[1]Sheet1!$A$2:$U$43,9,FALSE)</f>
        <v>0</v>
      </c>
      <c r="AV96">
        <f>VLOOKUP(A96,[1]Sheet1!$A$2:$U$43,15,FALSE)</f>
        <v>1</v>
      </c>
      <c r="AW96" t="str">
        <f>VLOOKUP(A96,[1]Sheet1!$A$2:$U$43,6,FALSE)</f>
        <v>NBER WP</v>
      </c>
      <c r="AX96">
        <f>VLOOKUP(A96,[1]Sheet1!$A$2:$U$43,5,FALSE)</f>
        <v>2008</v>
      </c>
      <c r="AY96">
        <f t="shared" si="15"/>
        <v>3.3027637084729817</v>
      </c>
      <c r="AZ96">
        <f t="shared" si="16"/>
        <v>48</v>
      </c>
      <c r="BA96">
        <v>1960</v>
      </c>
      <c r="BB96">
        <v>2004</v>
      </c>
      <c r="BC96" t="s">
        <v>59</v>
      </c>
      <c r="BD96">
        <f>VLOOKUP(BC96,'[2]ID country'!$B$2:$C$14,2,FALSE)</f>
        <v>10</v>
      </c>
      <c r="BE96">
        <f t="shared" si="17"/>
        <v>1982</v>
      </c>
    </row>
    <row r="97" spans="1:57" x14ac:dyDescent="0.2">
      <c r="A97">
        <v>5</v>
      </c>
      <c r="B97">
        <v>66</v>
      </c>
      <c r="C97" t="s">
        <v>62</v>
      </c>
      <c r="D97">
        <v>-7.9000000000000001E-2</v>
      </c>
      <c r="E97">
        <v>2.5000000000000001E-2</v>
      </c>
      <c r="F97">
        <f t="shared" si="11"/>
        <v>40</v>
      </c>
      <c r="G97">
        <f t="shared" si="10"/>
        <v>-3.1599999999999997</v>
      </c>
      <c r="H97">
        <f t="shared" si="12"/>
        <v>1.5151515151515152E-2</v>
      </c>
      <c r="I97">
        <f t="shared" si="13"/>
        <v>0.12309149097933274</v>
      </c>
      <c r="J97">
        <f t="shared" si="18"/>
        <v>7.216878364870323E-2</v>
      </c>
      <c r="K97">
        <v>192</v>
      </c>
      <c r="L97">
        <f t="shared" si="14"/>
        <v>2.2833012287035497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1</v>
      </c>
      <c r="W97">
        <v>1</v>
      </c>
      <c r="X97">
        <v>0</v>
      </c>
      <c r="Y97">
        <v>1</v>
      </c>
      <c r="Z97">
        <v>0</v>
      </c>
      <c r="AA97">
        <v>0</v>
      </c>
      <c r="AB97">
        <v>1</v>
      </c>
      <c r="AC97">
        <f>VLOOKUP(A97,[1]Sheet1!$A$2:$Y$43,25,FALSE)</f>
        <v>6.2E-2</v>
      </c>
      <c r="AD97">
        <v>1</v>
      </c>
      <c r="AE97">
        <v>0</v>
      </c>
      <c r="AF97">
        <v>0</v>
      </c>
      <c r="AG97">
        <v>1</v>
      </c>
      <c r="AH97">
        <v>0</v>
      </c>
      <c r="AI97">
        <v>0</v>
      </c>
      <c r="AJ97">
        <v>1</v>
      </c>
      <c r="AK97">
        <v>1</v>
      </c>
      <c r="AL97">
        <v>0</v>
      </c>
      <c r="AM97">
        <v>1</v>
      </c>
      <c r="AN97">
        <v>0</v>
      </c>
      <c r="AO97">
        <v>1</v>
      </c>
      <c r="AP97" s="21">
        <f>VLOOKUP(A97,[1]Sheet1!$A$2:$U$43,13,FALSE)</f>
        <v>0</v>
      </c>
      <c r="AQ97">
        <f>VLOOKUP(A97,[1]Sheet1!$A$2:$U$43,12,FALSE)</f>
        <v>21.647058823529413</v>
      </c>
      <c r="AR97">
        <f t="shared" si="19"/>
        <v>1.3353988972952437</v>
      </c>
      <c r="AS97">
        <f>VLOOKUP(A97,[1]Sheet1!$A$2:$U$43,14,FALSE)</f>
        <v>0</v>
      </c>
      <c r="AT97">
        <f>VLOOKUP(A97,[1]Sheet1!$A$2:$U$43,8,FALSE)</f>
        <v>0</v>
      </c>
      <c r="AU97">
        <f>VLOOKUP(A97,[1]Sheet1!$A$2:$U$43,9,FALSE)</f>
        <v>0</v>
      </c>
      <c r="AV97">
        <f>VLOOKUP(A97,[1]Sheet1!$A$2:$U$43,15,FALSE)</f>
        <v>1</v>
      </c>
      <c r="AW97" t="str">
        <f>VLOOKUP(A97,[1]Sheet1!$A$2:$U$43,6,FALSE)</f>
        <v>NBER WP</v>
      </c>
      <c r="AX97">
        <f>VLOOKUP(A97,[1]Sheet1!$A$2:$U$43,5,FALSE)</f>
        <v>2008</v>
      </c>
      <c r="AY97">
        <f t="shared" si="15"/>
        <v>3.3027637084729817</v>
      </c>
      <c r="AZ97">
        <f t="shared" si="16"/>
        <v>48</v>
      </c>
      <c r="BA97">
        <v>1960</v>
      </c>
      <c r="BB97">
        <v>2004</v>
      </c>
      <c r="BC97" t="s">
        <v>59</v>
      </c>
      <c r="BD97">
        <f>VLOOKUP(BC97,'[2]ID country'!$B$2:$C$14,2,FALSE)</f>
        <v>10</v>
      </c>
      <c r="BE97">
        <f t="shared" si="17"/>
        <v>1982</v>
      </c>
    </row>
    <row r="98" spans="1:57" x14ac:dyDescent="0.2">
      <c r="A98">
        <v>5</v>
      </c>
      <c r="B98">
        <v>66</v>
      </c>
      <c r="C98" t="s">
        <v>62</v>
      </c>
      <c r="D98">
        <v>-7.6999999999999999E-2</v>
      </c>
      <c r="E98">
        <v>0.03</v>
      </c>
      <c r="F98">
        <f t="shared" si="11"/>
        <v>33.333333333333336</v>
      </c>
      <c r="G98">
        <f t="shared" si="10"/>
        <v>-2.5666666666666669</v>
      </c>
      <c r="H98">
        <f t="shared" si="12"/>
        <v>1.5151515151515152E-2</v>
      </c>
      <c r="I98">
        <f t="shared" si="13"/>
        <v>0.12309149097933274</v>
      </c>
      <c r="J98">
        <f t="shared" si="18"/>
        <v>7.216878364870323E-2</v>
      </c>
      <c r="K98">
        <v>192</v>
      </c>
      <c r="L98">
        <f t="shared" si="14"/>
        <v>2.2833012287035497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  <c r="V98">
        <v>1</v>
      </c>
      <c r="W98">
        <v>1</v>
      </c>
      <c r="X98">
        <v>0</v>
      </c>
      <c r="Y98">
        <v>1</v>
      </c>
      <c r="Z98">
        <v>0</v>
      </c>
      <c r="AA98">
        <v>0</v>
      </c>
      <c r="AB98">
        <v>1</v>
      </c>
      <c r="AC98">
        <f>VLOOKUP(A98,[1]Sheet1!$A$2:$Y$43,25,FALSE)</f>
        <v>6.2E-2</v>
      </c>
      <c r="AD98">
        <v>1</v>
      </c>
      <c r="AE98">
        <v>0</v>
      </c>
      <c r="AF98">
        <v>0</v>
      </c>
      <c r="AG98">
        <v>1</v>
      </c>
      <c r="AH98">
        <v>0</v>
      </c>
      <c r="AI98">
        <v>0</v>
      </c>
      <c r="AJ98">
        <v>1</v>
      </c>
      <c r="AK98">
        <v>1</v>
      </c>
      <c r="AL98">
        <v>0</v>
      </c>
      <c r="AM98">
        <v>1</v>
      </c>
      <c r="AN98">
        <v>0</v>
      </c>
      <c r="AO98">
        <v>1</v>
      </c>
      <c r="AP98" s="21">
        <f>VLOOKUP(A98,[1]Sheet1!$A$2:$U$43,13,FALSE)</f>
        <v>0</v>
      </c>
      <c r="AQ98">
        <f>VLOOKUP(A98,[1]Sheet1!$A$2:$U$43,12,FALSE)</f>
        <v>21.647058823529413</v>
      </c>
      <c r="AR98">
        <f t="shared" si="19"/>
        <v>1.3353988972952437</v>
      </c>
      <c r="AS98">
        <f>VLOOKUP(A98,[1]Sheet1!$A$2:$U$43,14,FALSE)</f>
        <v>0</v>
      </c>
      <c r="AT98">
        <f>VLOOKUP(A98,[1]Sheet1!$A$2:$U$43,8,FALSE)</f>
        <v>0</v>
      </c>
      <c r="AU98">
        <f>VLOOKUP(A98,[1]Sheet1!$A$2:$U$43,9,FALSE)</f>
        <v>0</v>
      </c>
      <c r="AV98">
        <f>VLOOKUP(A98,[1]Sheet1!$A$2:$U$43,15,FALSE)</f>
        <v>1</v>
      </c>
      <c r="AW98" t="str">
        <f>VLOOKUP(A98,[1]Sheet1!$A$2:$U$43,6,FALSE)</f>
        <v>NBER WP</v>
      </c>
      <c r="AX98">
        <f>VLOOKUP(A98,[1]Sheet1!$A$2:$U$43,5,FALSE)</f>
        <v>2008</v>
      </c>
      <c r="AY98">
        <f t="shared" si="15"/>
        <v>3.3027637084729817</v>
      </c>
      <c r="AZ98">
        <f t="shared" si="16"/>
        <v>48</v>
      </c>
      <c r="BA98">
        <v>1960</v>
      </c>
      <c r="BB98">
        <v>2004</v>
      </c>
      <c r="BC98" t="s">
        <v>59</v>
      </c>
      <c r="BD98">
        <f>VLOOKUP(BC98,'[2]ID country'!$B$2:$C$14,2,FALSE)</f>
        <v>10</v>
      </c>
      <c r="BE98">
        <f t="shared" si="17"/>
        <v>1982</v>
      </c>
    </row>
    <row r="99" spans="1:57" x14ac:dyDescent="0.2">
      <c r="A99">
        <v>5</v>
      </c>
      <c r="B99">
        <v>66</v>
      </c>
      <c r="C99" t="s">
        <v>62</v>
      </c>
      <c r="D99">
        <v>-0.02</v>
      </c>
      <c r="E99">
        <v>1.2E-2</v>
      </c>
      <c r="F99">
        <f t="shared" si="11"/>
        <v>83.333333333333329</v>
      </c>
      <c r="G99">
        <f t="shared" si="10"/>
        <v>-1.6666666666666667</v>
      </c>
      <c r="H99">
        <f t="shared" si="12"/>
        <v>1.5151515151515152E-2</v>
      </c>
      <c r="I99">
        <f t="shared" si="13"/>
        <v>0.12309149097933274</v>
      </c>
      <c r="J99">
        <f t="shared" si="18"/>
        <v>7.216878364870323E-2</v>
      </c>
      <c r="K99">
        <v>192</v>
      </c>
      <c r="L99">
        <f t="shared" si="14"/>
        <v>2.2833012287035497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  <c r="V99">
        <v>1</v>
      </c>
      <c r="W99">
        <v>1</v>
      </c>
      <c r="X99">
        <v>0</v>
      </c>
      <c r="Y99">
        <v>1</v>
      </c>
      <c r="Z99">
        <v>0</v>
      </c>
      <c r="AA99">
        <v>0</v>
      </c>
      <c r="AB99">
        <v>1</v>
      </c>
      <c r="AC99">
        <f>VLOOKUP(A99,[1]Sheet1!$A$2:$Y$43,25,FALSE)</f>
        <v>6.2E-2</v>
      </c>
      <c r="AD99">
        <v>1</v>
      </c>
      <c r="AE99">
        <v>0</v>
      </c>
      <c r="AF99">
        <v>0</v>
      </c>
      <c r="AG99">
        <v>1</v>
      </c>
      <c r="AH99">
        <v>0</v>
      </c>
      <c r="AI99">
        <v>0</v>
      </c>
      <c r="AJ99">
        <v>1</v>
      </c>
      <c r="AK99">
        <v>1</v>
      </c>
      <c r="AL99">
        <v>0</v>
      </c>
      <c r="AM99">
        <v>1</v>
      </c>
      <c r="AN99">
        <v>0</v>
      </c>
      <c r="AO99">
        <v>1</v>
      </c>
      <c r="AP99" s="21">
        <f>VLOOKUP(A99,[1]Sheet1!$A$2:$U$43,13,FALSE)</f>
        <v>0</v>
      </c>
      <c r="AQ99">
        <f>VLOOKUP(A99,[1]Sheet1!$A$2:$U$43,12,FALSE)</f>
        <v>21.647058823529413</v>
      </c>
      <c r="AR99">
        <f t="shared" si="19"/>
        <v>1.3353988972952437</v>
      </c>
      <c r="AS99">
        <f>VLOOKUP(A99,[1]Sheet1!$A$2:$U$43,14,FALSE)</f>
        <v>0</v>
      </c>
      <c r="AT99">
        <f>VLOOKUP(A99,[1]Sheet1!$A$2:$U$43,8,FALSE)</f>
        <v>0</v>
      </c>
      <c r="AU99">
        <f>VLOOKUP(A99,[1]Sheet1!$A$2:$U$43,9,FALSE)</f>
        <v>0</v>
      </c>
      <c r="AV99">
        <f>VLOOKUP(A99,[1]Sheet1!$A$2:$U$43,15,FALSE)</f>
        <v>1</v>
      </c>
      <c r="AW99" t="str">
        <f>VLOOKUP(A99,[1]Sheet1!$A$2:$U$43,6,FALSE)</f>
        <v>NBER WP</v>
      </c>
      <c r="AX99">
        <f>VLOOKUP(A99,[1]Sheet1!$A$2:$U$43,5,FALSE)</f>
        <v>2008</v>
      </c>
      <c r="AY99">
        <f t="shared" si="15"/>
        <v>3.3027637084729817</v>
      </c>
      <c r="AZ99">
        <f t="shared" si="16"/>
        <v>48</v>
      </c>
      <c r="BA99">
        <v>1960</v>
      </c>
      <c r="BB99">
        <v>2004</v>
      </c>
      <c r="BC99" t="s">
        <v>59</v>
      </c>
      <c r="BD99">
        <f>VLOOKUP(BC99,'[2]ID country'!$B$2:$C$14,2,FALSE)</f>
        <v>10</v>
      </c>
      <c r="BE99">
        <f t="shared" si="17"/>
        <v>1982</v>
      </c>
    </row>
    <row r="100" spans="1:57" x14ac:dyDescent="0.2">
      <c r="A100">
        <v>5</v>
      </c>
      <c r="B100">
        <v>66</v>
      </c>
      <c r="C100" t="s">
        <v>62</v>
      </c>
      <c r="D100">
        <v>-1.9E-2</v>
      </c>
      <c r="E100">
        <v>1.0999999999999999E-2</v>
      </c>
      <c r="F100">
        <f t="shared" si="11"/>
        <v>90.909090909090921</v>
      </c>
      <c r="G100">
        <f t="shared" si="10"/>
        <v>-1.7272727272727273</v>
      </c>
      <c r="H100">
        <f t="shared" si="12"/>
        <v>1.5151515151515152E-2</v>
      </c>
      <c r="I100">
        <f t="shared" si="13"/>
        <v>0.12309149097933274</v>
      </c>
      <c r="J100">
        <f t="shared" si="18"/>
        <v>7.216878364870323E-2</v>
      </c>
      <c r="K100">
        <v>192</v>
      </c>
      <c r="L100">
        <f t="shared" si="14"/>
        <v>2.2833012287035497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1</v>
      </c>
      <c r="W100">
        <v>1</v>
      </c>
      <c r="X100">
        <v>0</v>
      </c>
      <c r="Y100">
        <v>1</v>
      </c>
      <c r="Z100">
        <v>0</v>
      </c>
      <c r="AA100">
        <v>0</v>
      </c>
      <c r="AB100">
        <v>1</v>
      </c>
      <c r="AC100">
        <f>VLOOKUP(A100,[1]Sheet1!$A$2:$Y$43,25,FALSE)</f>
        <v>6.2E-2</v>
      </c>
      <c r="AD100">
        <v>1</v>
      </c>
      <c r="AE100">
        <v>0</v>
      </c>
      <c r="AF100">
        <v>0</v>
      </c>
      <c r="AG100">
        <v>1</v>
      </c>
      <c r="AH100">
        <v>0</v>
      </c>
      <c r="AI100">
        <v>0</v>
      </c>
      <c r="AJ100">
        <v>1</v>
      </c>
      <c r="AK100">
        <v>1</v>
      </c>
      <c r="AL100">
        <v>0</v>
      </c>
      <c r="AM100">
        <v>1</v>
      </c>
      <c r="AN100">
        <v>0</v>
      </c>
      <c r="AO100">
        <v>1</v>
      </c>
      <c r="AP100" s="21">
        <f>VLOOKUP(A100,[1]Sheet1!$A$2:$U$43,13,FALSE)</f>
        <v>0</v>
      </c>
      <c r="AQ100">
        <f>VLOOKUP(A100,[1]Sheet1!$A$2:$U$43,12,FALSE)</f>
        <v>21.647058823529413</v>
      </c>
      <c r="AR100">
        <f t="shared" si="19"/>
        <v>1.3353988972952437</v>
      </c>
      <c r="AS100">
        <f>VLOOKUP(A100,[1]Sheet1!$A$2:$U$43,14,FALSE)</f>
        <v>0</v>
      </c>
      <c r="AT100">
        <f>VLOOKUP(A100,[1]Sheet1!$A$2:$U$43,8,FALSE)</f>
        <v>0</v>
      </c>
      <c r="AU100">
        <f>VLOOKUP(A100,[1]Sheet1!$A$2:$U$43,9,FALSE)</f>
        <v>0</v>
      </c>
      <c r="AV100">
        <f>VLOOKUP(A100,[1]Sheet1!$A$2:$U$43,15,FALSE)</f>
        <v>1</v>
      </c>
      <c r="AW100" t="str">
        <f>VLOOKUP(A100,[1]Sheet1!$A$2:$U$43,6,FALSE)</f>
        <v>NBER WP</v>
      </c>
      <c r="AX100">
        <f>VLOOKUP(A100,[1]Sheet1!$A$2:$U$43,5,FALSE)</f>
        <v>2008</v>
      </c>
      <c r="AY100">
        <f t="shared" si="15"/>
        <v>3.3027637084729817</v>
      </c>
      <c r="AZ100">
        <f t="shared" si="16"/>
        <v>48</v>
      </c>
      <c r="BA100">
        <v>1960</v>
      </c>
      <c r="BB100">
        <v>2004</v>
      </c>
      <c r="BC100" t="s">
        <v>59</v>
      </c>
      <c r="BD100">
        <f>VLOOKUP(BC100,'[2]ID country'!$B$2:$C$14,2,FALSE)</f>
        <v>10</v>
      </c>
      <c r="BE100">
        <f t="shared" si="17"/>
        <v>1982</v>
      </c>
    </row>
    <row r="101" spans="1:57" x14ac:dyDescent="0.2">
      <c r="A101">
        <v>5</v>
      </c>
      <c r="B101">
        <v>66</v>
      </c>
      <c r="C101" t="s">
        <v>62</v>
      </c>
      <c r="D101">
        <v>-6.0999999999999999E-2</v>
      </c>
      <c r="E101">
        <v>1.7000000000000001E-2</v>
      </c>
      <c r="F101">
        <f t="shared" si="11"/>
        <v>58.823529411764703</v>
      </c>
      <c r="G101">
        <f t="shared" si="10"/>
        <v>-3.5882352941176467</v>
      </c>
      <c r="H101">
        <f t="shared" si="12"/>
        <v>1.5151515151515152E-2</v>
      </c>
      <c r="I101">
        <f t="shared" si="13"/>
        <v>0.12309149097933274</v>
      </c>
      <c r="J101">
        <f t="shared" si="18"/>
        <v>7.216878364870323E-2</v>
      </c>
      <c r="K101">
        <v>192</v>
      </c>
      <c r="L101">
        <f t="shared" si="14"/>
        <v>2.2833012287035497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</v>
      </c>
      <c r="W101">
        <v>1</v>
      </c>
      <c r="X101">
        <v>0</v>
      </c>
      <c r="Y101">
        <v>1</v>
      </c>
      <c r="Z101">
        <v>0</v>
      </c>
      <c r="AA101">
        <v>0</v>
      </c>
      <c r="AB101">
        <v>1</v>
      </c>
      <c r="AC101">
        <f>VLOOKUP(A101,[1]Sheet1!$A$2:$Y$43,25,FALSE)</f>
        <v>6.2E-2</v>
      </c>
      <c r="AD101">
        <v>1</v>
      </c>
      <c r="AE101">
        <v>0</v>
      </c>
      <c r="AF101">
        <v>0</v>
      </c>
      <c r="AG101">
        <v>1</v>
      </c>
      <c r="AH101">
        <v>0</v>
      </c>
      <c r="AI101">
        <v>0</v>
      </c>
      <c r="AJ101">
        <v>1</v>
      </c>
      <c r="AK101">
        <v>1</v>
      </c>
      <c r="AL101">
        <v>0</v>
      </c>
      <c r="AM101">
        <v>1</v>
      </c>
      <c r="AN101">
        <v>0</v>
      </c>
      <c r="AO101">
        <v>1</v>
      </c>
      <c r="AP101" s="21">
        <f>VLOOKUP(A101,[1]Sheet1!$A$2:$U$43,13,FALSE)</f>
        <v>0</v>
      </c>
      <c r="AQ101">
        <f>VLOOKUP(A101,[1]Sheet1!$A$2:$U$43,12,FALSE)</f>
        <v>21.647058823529413</v>
      </c>
      <c r="AR101">
        <f t="shared" si="19"/>
        <v>1.3353988972952437</v>
      </c>
      <c r="AS101">
        <f>VLOOKUP(A101,[1]Sheet1!$A$2:$U$43,14,FALSE)</f>
        <v>0</v>
      </c>
      <c r="AT101">
        <f>VLOOKUP(A101,[1]Sheet1!$A$2:$U$43,8,FALSE)</f>
        <v>0</v>
      </c>
      <c r="AU101">
        <f>VLOOKUP(A101,[1]Sheet1!$A$2:$U$43,9,FALSE)</f>
        <v>0</v>
      </c>
      <c r="AV101">
        <f>VLOOKUP(A101,[1]Sheet1!$A$2:$U$43,15,FALSE)</f>
        <v>1</v>
      </c>
      <c r="AW101" t="str">
        <f>VLOOKUP(A101,[1]Sheet1!$A$2:$U$43,6,FALSE)</f>
        <v>NBER WP</v>
      </c>
      <c r="AX101">
        <f>VLOOKUP(A101,[1]Sheet1!$A$2:$U$43,5,FALSE)</f>
        <v>2008</v>
      </c>
      <c r="AY101">
        <f t="shared" si="15"/>
        <v>3.3027637084729817</v>
      </c>
      <c r="AZ101">
        <f t="shared" si="16"/>
        <v>48</v>
      </c>
      <c r="BA101">
        <v>1960</v>
      </c>
      <c r="BB101">
        <v>2004</v>
      </c>
      <c r="BC101" t="s">
        <v>59</v>
      </c>
      <c r="BD101">
        <f>VLOOKUP(BC101,'[2]ID country'!$B$2:$C$14,2,FALSE)</f>
        <v>10</v>
      </c>
      <c r="BE101">
        <f t="shared" si="17"/>
        <v>1982</v>
      </c>
    </row>
    <row r="102" spans="1:57" x14ac:dyDescent="0.2">
      <c r="A102">
        <v>5</v>
      </c>
      <c r="B102">
        <v>66</v>
      </c>
      <c r="C102" t="s">
        <v>62</v>
      </c>
      <c r="D102">
        <v>-2.5999999999999999E-2</v>
      </c>
      <c r="E102">
        <v>1.0999999999999999E-2</v>
      </c>
      <c r="F102">
        <f t="shared" si="11"/>
        <v>90.909090909090921</v>
      </c>
      <c r="G102">
        <f t="shared" si="10"/>
        <v>-2.3636363636363638</v>
      </c>
      <c r="H102">
        <f t="shared" si="12"/>
        <v>1.5151515151515152E-2</v>
      </c>
      <c r="I102">
        <f t="shared" si="13"/>
        <v>0.12309149097933274</v>
      </c>
      <c r="J102">
        <f t="shared" si="18"/>
        <v>7.216878364870323E-2</v>
      </c>
      <c r="K102">
        <v>192</v>
      </c>
      <c r="L102">
        <f t="shared" si="14"/>
        <v>2.2833012287035497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  <c r="V102">
        <v>1</v>
      </c>
      <c r="W102">
        <v>1</v>
      </c>
      <c r="X102">
        <v>0</v>
      </c>
      <c r="Y102">
        <v>1</v>
      </c>
      <c r="Z102">
        <v>0</v>
      </c>
      <c r="AA102">
        <v>0</v>
      </c>
      <c r="AB102">
        <v>1</v>
      </c>
      <c r="AC102">
        <f>VLOOKUP(A102,[1]Sheet1!$A$2:$Y$43,25,FALSE)</f>
        <v>6.2E-2</v>
      </c>
      <c r="AD102">
        <v>1</v>
      </c>
      <c r="AE102">
        <v>0</v>
      </c>
      <c r="AF102">
        <v>0</v>
      </c>
      <c r="AG102">
        <v>1</v>
      </c>
      <c r="AH102">
        <v>0</v>
      </c>
      <c r="AI102">
        <v>0</v>
      </c>
      <c r="AJ102">
        <v>1</v>
      </c>
      <c r="AK102">
        <v>1</v>
      </c>
      <c r="AL102">
        <v>0</v>
      </c>
      <c r="AM102">
        <v>1</v>
      </c>
      <c r="AN102">
        <v>0</v>
      </c>
      <c r="AO102">
        <v>1</v>
      </c>
      <c r="AP102" s="21">
        <f>VLOOKUP(A102,[1]Sheet1!$A$2:$U$43,13,FALSE)</f>
        <v>0</v>
      </c>
      <c r="AQ102">
        <f>VLOOKUP(A102,[1]Sheet1!$A$2:$U$43,12,FALSE)</f>
        <v>21.647058823529413</v>
      </c>
      <c r="AR102">
        <f t="shared" si="19"/>
        <v>1.3353988972952437</v>
      </c>
      <c r="AS102">
        <f>VLOOKUP(A102,[1]Sheet1!$A$2:$U$43,14,FALSE)</f>
        <v>0</v>
      </c>
      <c r="AT102">
        <f>VLOOKUP(A102,[1]Sheet1!$A$2:$U$43,8,FALSE)</f>
        <v>0</v>
      </c>
      <c r="AU102">
        <f>VLOOKUP(A102,[1]Sheet1!$A$2:$U$43,9,FALSE)</f>
        <v>0</v>
      </c>
      <c r="AV102">
        <f>VLOOKUP(A102,[1]Sheet1!$A$2:$U$43,15,FALSE)</f>
        <v>1</v>
      </c>
      <c r="AW102" t="str">
        <f>VLOOKUP(A102,[1]Sheet1!$A$2:$U$43,6,FALSE)</f>
        <v>NBER WP</v>
      </c>
      <c r="AX102">
        <f>VLOOKUP(A102,[1]Sheet1!$A$2:$U$43,5,FALSE)</f>
        <v>2008</v>
      </c>
      <c r="AY102">
        <f t="shared" si="15"/>
        <v>3.3027637084729817</v>
      </c>
      <c r="AZ102">
        <f t="shared" si="16"/>
        <v>48</v>
      </c>
      <c r="BA102">
        <v>1960</v>
      </c>
      <c r="BB102">
        <v>2004</v>
      </c>
      <c r="BC102" t="s">
        <v>59</v>
      </c>
      <c r="BD102">
        <f>VLOOKUP(BC102,'[2]ID country'!$B$2:$C$14,2,FALSE)</f>
        <v>10</v>
      </c>
      <c r="BE102">
        <f t="shared" si="17"/>
        <v>1982</v>
      </c>
    </row>
    <row r="103" spans="1:57" x14ac:dyDescent="0.2">
      <c r="A103">
        <v>5</v>
      </c>
      <c r="B103">
        <v>66</v>
      </c>
      <c r="C103" t="s">
        <v>62</v>
      </c>
      <c r="D103">
        <v>-7.2999999999999995E-2</v>
      </c>
      <c r="E103">
        <v>1.2E-2</v>
      </c>
      <c r="F103">
        <f t="shared" si="11"/>
        <v>83.333333333333329</v>
      </c>
      <c r="G103">
        <f t="shared" si="10"/>
        <v>-6.083333333333333</v>
      </c>
      <c r="H103">
        <f t="shared" si="12"/>
        <v>1.5151515151515152E-2</v>
      </c>
      <c r="I103">
        <f t="shared" si="13"/>
        <v>0.12309149097933274</v>
      </c>
      <c r="J103">
        <f t="shared" si="18"/>
        <v>7.216878364870323E-2</v>
      </c>
      <c r="K103">
        <v>192</v>
      </c>
      <c r="L103">
        <f t="shared" si="14"/>
        <v>2.2833012287035497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</v>
      </c>
      <c r="W103">
        <v>1</v>
      </c>
      <c r="X103">
        <v>0</v>
      </c>
      <c r="Y103">
        <v>1</v>
      </c>
      <c r="Z103">
        <v>0</v>
      </c>
      <c r="AA103">
        <v>0</v>
      </c>
      <c r="AB103">
        <v>1</v>
      </c>
      <c r="AC103">
        <f>VLOOKUP(A103,[1]Sheet1!$A$2:$Y$43,25,FALSE)</f>
        <v>6.2E-2</v>
      </c>
      <c r="AD103">
        <v>1</v>
      </c>
      <c r="AE103">
        <v>1</v>
      </c>
      <c r="AF103">
        <v>0</v>
      </c>
      <c r="AG103">
        <v>0</v>
      </c>
      <c r="AH103">
        <v>0</v>
      </c>
      <c r="AI103">
        <v>0</v>
      </c>
      <c r="AJ103">
        <v>1</v>
      </c>
      <c r="AK103">
        <v>1</v>
      </c>
      <c r="AL103">
        <v>0</v>
      </c>
      <c r="AM103">
        <v>1</v>
      </c>
      <c r="AN103">
        <v>0</v>
      </c>
      <c r="AO103">
        <v>1</v>
      </c>
      <c r="AP103" s="21">
        <f>VLOOKUP(A103,[1]Sheet1!$A$2:$U$43,13,FALSE)</f>
        <v>0</v>
      </c>
      <c r="AQ103">
        <f>VLOOKUP(A103,[1]Sheet1!$A$2:$U$43,12,FALSE)</f>
        <v>21.647058823529413</v>
      </c>
      <c r="AR103">
        <f t="shared" si="19"/>
        <v>1.3353988972952437</v>
      </c>
      <c r="AS103">
        <f>VLOOKUP(A103,[1]Sheet1!$A$2:$U$43,14,FALSE)</f>
        <v>0</v>
      </c>
      <c r="AT103">
        <f>VLOOKUP(A103,[1]Sheet1!$A$2:$U$43,8,FALSE)</f>
        <v>0</v>
      </c>
      <c r="AU103">
        <f>VLOOKUP(A103,[1]Sheet1!$A$2:$U$43,9,FALSE)</f>
        <v>0</v>
      </c>
      <c r="AV103">
        <f>VLOOKUP(A103,[1]Sheet1!$A$2:$U$43,15,FALSE)</f>
        <v>1</v>
      </c>
      <c r="AW103" t="str">
        <f>VLOOKUP(A103,[1]Sheet1!$A$2:$U$43,6,FALSE)</f>
        <v>NBER WP</v>
      </c>
      <c r="AX103">
        <f>VLOOKUP(A103,[1]Sheet1!$A$2:$U$43,5,FALSE)</f>
        <v>2008</v>
      </c>
      <c r="AY103">
        <f t="shared" si="15"/>
        <v>3.3027637084729817</v>
      </c>
      <c r="AZ103">
        <f t="shared" si="16"/>
        <v>48</v>
      </c>
      <c r="BA103">
        <v>1960</v>
      </c>
      <c r="BB103">
        <v>2004</v>
      </c>
      <c r="BC103" t="s">
        <v>59</v>
      </c>
      <c r="BD103">
        <f>VLOOKUP(BC103,'[2]ID country'!$B$2:$C$14,2,FALSE)</f>
        <v>10</v>
      </c>
      <c r="BE103">
        <f t="shared" si="17"/>
        <v>1982</v>
      </c>
    </row>
    <row r="104" spans="1:57" x14ac:dyDescent="0.2">
      <c r="A104">
        <v>5</v>
      </c>
      <c r="B104">
        <v>66</v>
      </c>
      <c r="C104" t="s">
        <v>62</v>
      </c>
      <c r="D104">
        <v>-4.1000000000000002E-2</v>
      </c>
      <c r="E104">
        <v>1.0999999999999999E-2</v>
      </c>
      <c r="F104">
        <f t="shared" si="11"/>
        <v>90.909090909090921</v>
      </c>
      <c r="G104">
        <f t="shared" si="10"/>
        <v>-3.7272727272727275</v>
      </c>
      <c r="H104">
        <f t="shared" si="12"/>
        <v>1.5151515151515152E-2</v>
      </c>
      <c r="I104">
        <f t="shared" si="13"/>
        <v>0.12309149097933274</v>
      </c>
      <c r="J104">
        <f t="shared" si="18"/>
        <v>7.216878364870323E-2</v>
      </c>
      <c r="K104">
        <v>192</v>
      </c>
      <c r="L104">
        <f t="shared" si="14"/>
        <v>2.2833012287035497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</v>
      </c>
      <c r="W104">
        <v>1</v>
      </c>
      <c r="X104">
        <v>0</v>
      </c>
      <c r="Y104">
        <v>1</v>
      </c>
      <c r="Z104">
        <v>0</v>
      </c>
      <c r="AA104">
        <v>0</v>
      </c>
      <c r="AB104">
        <v>1</v>
      </c>
      <c r="AC104">
        <f>VLOOKUP(A104,[1]Sheet1!$A$2:$Y$43,25,FALSE)</f>
        <v>6.2E-2</v>
      </c>
      <c r="AD104">
        <v>1</v>
      </c>
      <c r="AE104">
        <v>1</v>
      </c>
      <c r="AF104">
        <v>0</v>
      </c>
      <c r="AG104">
        <v>0</v>
      </c>
      <c r="AH104">
        <v>0</v>
      </c>
      <c r="AI104">
        <v>0</v>
      </c>
      <c r="AJ104">
        <v>1</v>
      </c>
      <c r="AK104">
        <v>1</v>
      </c>
      <c r="AL104">
        <v>0</v>
      </c>
      <c r="AM104">
        <v>1</v>
      </c>
      <c r="AN104">
        <v>0</v>
      </c>
      <c r="AO104">
        <v>1</v>
      </c>
      <c r="AP104" s="21">
        <f>VLOOKUP(A104,[1]Sheet1!$A$2:$U$43,13,FALSE)</f>
        <v>0</v>
      </c>
      <c r="AQ104">
        <f>VLOOKUP(A104,[1]Sheet1!$A$2:$U$43,12,FALSE)</f>
        <v>21.647058823529413</v>
      </c>
      <c r="AR104">
        <f t="shared" si="19"/>
        <v>1.3353988972952437</v>
      </c>
      <c r="AS104">
        <f>VLOOKUP(A104,[1]Sheet1!$A$2:$U$43,14,FALSE)</f>
        <v>0</v>
      </c>
      <c r="AT104">
        <f>VLOOKUP(A104,[1]Sheet1!$A$2:$U$43,8,FALSE)</f>
        <v>0</v>
      </c>
      <c r="AU104">
        <f>VLOOKUP(A104,[1]Sheet1!$A$2:$U$43,9,FALSE)</f>
        <v>0</v>
      </c>
      <c r="AV104">
        <f>VLOOKUP(A104,[1]Sheet1!$A$2:$U$43,15,FALSE)</f>
        <v>1</v>
      </c>
      <c r="AW104" t="str">
        <f>VLOOKUP(A104,[1]Sheet1!$A$2:$U$43,6,FALSE)</f>
        <v>NBER WP</v>
      </c>
      <c r="AX104">
        <f>VLOOKUP(A104,[1]Sheet1!$A$2:$U$43,5,FALSE)</f>
        <v>2008</v>
      </c>
      <c r="AY104">
        <f t="shared" si="15"/>
        <v>3.3027637084729817</v>
      </c>
      <c r="AZ104">
        <f t="shared" si="16"/>
        <v>48</v>
      </c>
      <c r="BA104">
        <v>1960</v>
      </c>
      <c r="BB104">
        <v>2004</v>
      </c>
      <c r="BC104" t="s">
        <v>59</v>
      </c>
      <c r="BD104">
        <f>VLOOKUP(BC104,'[2]ID country'!$B$2:$C$14,2,FALSE)</f>
        <v>10</v>
      </c>
      <c r="BE104">
        <f t="shared" si="17"/>
        <v>1982</v>
      </c>
    </row>
    <row r="105" spans="1:57" x14ac:dyDescent="0.2">
      <c r="A105">
        <v>5</v>
      </c>
      <c r="B105">
        <v>66</v>
      </c>
      <c r="C105" t="s">
        <v>62</v>
      </c>
      <c r="D105">
        <v>-2.4E-2</v>
      </c>
      <c r="E105">
        <v>1.2E-2</v>
      </c>
      <c r="F105">
        <f t="shared" si="11"/>
        <v>83.333333333333329</v>
      </c>
      <c r="G105">
        <f t="shared" si="10"/>
        <v>-2</v>
      </c>
      <c r="H105">
        <f t="shared" si="12"/>
        <v>1.5151515151515152E-2</v>
      </c>
      <c r="I105">
        <f t="shared" si="13"/>
        <v>0.12309149097933274</v>
      </c>
      <c r="J105">
        <f t="shared" si="18"/>
        <v>7.216878364870323E-2</v>
      </c>
      <c r="K105">
        <v>192</v>
      </c>
      <c r="L105">
        <f t="shared" si="14"/>
        <v>2.2833012287035497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1</v>
      </c>
      <c r="W105">
        <v>1</v>
      </c>
      <c r="X105">
        <v>0</v>
      </c>
      <c r="Y105">
        <v>1</v>
      </c>
      <c r="Z105">
        <v>0</v>
      </c>
      <c r="AA105">
        <v>0</v>
      </c>
      <c r="AB105">
        <v>1</v>
      </c>
      <c r="AC105">
        <f>VLOOKUP(A105,[1]Sheet1!$A$2:$Y$43,25,FALSE)</f>
        <v>6.2E-2</v>
      </c>
      <c r="AD105">
        <v>1</v>
      </c>
      <c r="AE105">
        <v>1</v>
      </c>
      <c r="AF105">
        <v>0</v>
      </c>
      <c r="AG105">
        <v>0</v>
      </c>
      <c r="AH105">
        <v>0</v>
      </c>
      <c r="AI105">
        <v>0</v>
      </c>
      <c r="AJ105">
        <v>1</v>
      </c>
      <c r="AK105">
        <v>1</v>
      </c>
      <c r="AL105">
        <v>0</v>
      </c>
      <c r="AM105">
        <v>1</v>
      </c>
      <c r="AN105">
        <v>0</v>
      </c>
      <c r="AO105">
        <v>1</v>
      </c>
      <c r="AP105" s="21">
        <f>VLOOKUP(A105,[1]Sheet1!$A$2:$U$43,13,FALSE)</f>
        <v>0</v>
      </c>
      <c r="AQ105">
        <f>VLOOKUP(A105,[1]Sheet1!$A$2:$U$43,12,FALSE)</f>
        <v>21.647058823529413</v>
      </c>
      <c r="AR105">
        <f t="shared" si="19"/>
        <v>1.3353988972952437</v>
      </c>
      <c r="AS105">
        <f>VLOOKUP(A105,[1]Sheet1!$A$2:$U$43,14,FALSE)</f>
        <v>0</v>
      </c>
      <c r="AT105">
        <f>VLOOKUP(A105,[1]Sheet1!$A$2:$U$43,8,FALSE)</f>
        <v>0</v>
      </c>
      <c r="AU105">
        <f>VLOOKUP(A105,[1]Sheet1!$A$2:$U$43,9,FALSE)</f>
        <v>0</v>
      </c>
      <c r="AV105">
        <f>VLOOKUP(A105,[1]Sheet1!$A$2:$U$43,15,FALSE)</f>
        <v>1</v>
      </c>
      <c r="AW105" t="str">
        <f>VLOOKUP(A105,[1]Sheet1!$A$2:$U$43,6,FALSE)</f>
        <v>NBER WP</v>
      </c>
      <c r="AX105">
        <f>VLOOKUP(A105,[1]Sheet1!$A$2:$U$43,5,FALSE)</f>
        <v>2008</v>
      </c>
      <c r="AY105">
        <f t="shared" si="15"/>
        <v>3.3027637084729817</v>
      </c>
      <c r="AZ105">
        <f t="shared" si="16"/>
        <v>48</v>
      </c>
      <c r="BA105">
        <v>1960</v>
      </c>
      <c r="BB105">
        <v>2004</v>
      </c>
      <c r="BC105" t="s">
        <v>59</v>
      </c>
      <c r="BD105">
        <f>VLOOKUP(BC105,'[2]ID country'!$B$2:$C$14,2,FALSE)</f>
        <v>10</v>
      </c>
      <c r="BE105">
        <f t="shared" si="17"/>
        <v>1982</v>
      </c>
    </row>
    <row r="106" spans="1:57" x14ac:dyDescent="0.2">
      <c r="A106">
        <v>5</v>
      </c>
      <c r="B106">
        <v>66</v>
      </c>
      <c r="C106" t="s">
        <v>62</v>
      </c>
      <c r="D106">
        <v>-1.4999999999999999E-2</v>
      </c>
      <c r="E106">
        <v>1.2E-2</v>
      </c>
      <c r="F106">
        <f t="shared" si="11"/>
        <v>83.333333333333329</v>
      </c>
      <c r="G106">
        <f t="shared" si="10"/>
        <v>-1.25</v>
      </c>
      <c r="H106">
        <f t="shared" si="12"/>
        <v>1.5151515151515152E-2</v>
      </c>
      <c r="I106">
        <f t="shared" si="13"/>
        <v>0.12309149097933274</v>
      </c>
      <c r="J106">
        <f t="shared" si="18"/>
        <v>7.216878364870323E-2</v>
      </c>
      <c r="K106">
        <v>192</v>
      </c>
      <c r="L106">
        <f t="shared" si="14"/>
        <v>2.2833012287035497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</v>
      </c>
      <c r="W106">
        <v>1</v>
      </c>
      <c r="X106">
        <v>0</v>
      </c>
      <c r="Y106">
        <v>1</v>
      </c>
      <c r="Z106">
        <v>0</v>
      </c>
      <c r="AA106">
        <v>0</v>
      </c>
      <c r="AB106">
        <v>1</v>
      </c>
      <c r="AC106">
        <f>VLOOKUP(A106,[1]Sheet1!$A$2:$Y$43,25,FALSE)</f>
        <v>6.2E-2</v>
      </c>
      <c r="AD106">
        <v>1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1</v>
      </c>
      <c r="AK106">
        <v>1</v>
      </c>
      <c r="AL106">
        <v>0</v>
      </c>
      <c r="AM106">
        <v>1</v>
      </c>
      <c r="AN106">
        <v>0</v>
      </c>
      <c r="AO106">
        <v>1</v>
      </c>
      <c r="AP106" s="21">
        <f>VLOOKUP(A106,[1]Sheet1!$A$2:$U$43,13,FALSE)</f>
        <v>0</v>
      </c>
      <c r="AQ106">
        <f>VLOOKUP(A106,[1]Sheet1!$A$2:$U$43,12,FALSE)</f>
        <v>21.647058823529413</v>
      </c>
      <c r="AR106">
        <f t="shared" si="19"/>
        <v>1.3353988972952437</v>
      </c>
      <c r="AS106">
        <f>VLOOKUP(A106,[1]Sheet1!$A$2:$U$43,14,FALSE)</f>
        <v>0</v>
      </c>
      <c r="AT106">
        <f>VLOOKUP(A106,[1]Sheet1!$A$2:$U$43,8,FALSE)</f>
        <v>0</v>
      </c>
      <c r="AU106">
        <f>VLOOKUP(A106,[1]Sheet1!$A$2:$U$43,9,FALSE)</f>
        <v>0</v>
      </c>
      <c r="AV106">
        <f>VLOOKUP(A106,[1]Sheet1!$A$2:$U$43,15,FALSE)</f>
        <v>1</v>
      </c>
      <c r="AW106" t="str">
        <f>VLOOKUP(A106,[1]Sheet1!$A$2:$U$43,6,FALSE)</f>
        <v>NBER WP</v>
      </c>
      <c r="AX106">
        <f>VLOOKUP(A106,[1]Sheet1!$A$2:$U$43,5,FALSE)</f>
        <v>2008</v>
      </c>
      <c r="AY106">
        <f t="shared" si="15"/>
        <v>3.3027637084729817</v>
      </c>
      <c r="AZ106">
        <f t="shared" si="16"/>
        <v>48</v>
      </c>
      <c r="BA106">
        <v>1960</v>
      </c>
      <c r="BB106">
        <v>2004</v>
      </c>
      <c r="BC106" t="s">
        <v>59</v>
      </c>
      <c r="BD106">
        <f>VLOOKUP(BC106,'[2]ID country'!$B$2:$C$14,2,FALSE)</f>
        <v>10</v>
      </c>
      <c r="BE106">
        <f t="shared" si="17"/>
        <v>1982</v>
      </c>
    </row>
    <row r="107" spans="1:57" x14ac:dyDescent="0.2">
      <c r="A107">
        <v>5</v>
      </c>
      <c r="B107">
        <v>66</v>
      </c>
      <c r="C107" t="s">
        <v>62</v>
      </c>
      <c r="D107">
        <v>-1.4999999999999999E-2</v>
      </c>
      <c r="E107">
        <v>1.0999999999999999E-2</v>
      </c>
      <c r="F107">
        <f t="shared" si="11"/>
        <v>90.909090909090921</v>
      </c>
      <c r="G107">
        <f t="shared" si="10"/>
        <v>-1.3636363636363638</v>
      </c>
      <c r="H107">
        <f t="shared" si="12"/>
        <v>1.5151515151515152E-2</v>
      </c>
      <c r="I107">
        <f t="shared" si="13"/>
        <v>0.12309149097933274</v>
      </c>
      <c r="J107">
        <f t="shared" si="18"/>
        <v>7.216878364870323E-2</v>
      </c>
      <c r="K107">
        <v>192</v>
      </c>
      <c r="L107">
        <f t="shared" si="14"/>
        <v>2.2833012287035497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1</v>
      </c>
      <c r="W107">
        <v>1</v>
      </c>
      <c r="X107">
        <v>0</v>
      </c>
      <c r="Y107">
        <v>1</v>
      </c>
      <c r="Z107">
        <v>0</v>
      </c>
      <c r="AA107">
        <v>0</v>
      </c>
      <c r="AB107">
        <v>1</v>
      </c>
      <c r="AC107">
        <f>VLOOKUP(A107,[1]Sheet1!$A$2:$Y$43,25,FALSE)</f>
        <v>6.2E-2</v>
      </c>
      <c r="AD107">
        <v>1</v>
      </c>
      <c r="AE107">
        <v>1</v>
      </c>
      <c r="AF107">
        <v>0</v>
      </c>
      <c r="AG107">
        <v>0</v>
      </c>
      <c r="AH107">
        <v>0</v>
      </c>
      <c r="AI107">
        <v>0</v>
      </c>
      <c r="AJ107">
        <v>1</v>
      </c>
      <c r="AK107">
        <v>1</v>
      </c>
      <c r="AL107">
        <v>0</v>
      </c>
      <c r="AM107">
        <v>1</v>
      </c>
      <c r="AN107">
        <v>0</v>
      </c>
      <c r="AO107">
        <v>1</v>
      </c>
      <c r="AP107" s="21">
        <f>VLOOKUP(A107,[1]Sheet1!$A$2:$U$43,13,FALSE)</f>
        <v>0</v>
      </c>
      <c r="AQ107">
        <f>VLOOKUP(A107,[1]Sheet1!$A$2:$U$43,12,FALSE)</f>
        <v>21.647058823529413</v>
      </c>
      <c r="AR107">
        <f t="shared" si="19"/>
        <v>1.3353988972952437</v>
      </c>
      <c r="AS107">
        <f>VLOOKUP(A107,[1]Sheet1!$A$2:$U$43,14,FALSE)</f>
        <v>0</v>
      </c>
      <c r="AT107">
        <f>VLOOKUP(A107,[1]Sheet1!$A$2:$U$43,8,FALSE)</f>
        <v>0</v>
      </c>
      <c r="AU107">
        <f>VLOOKUP(A107,[1]Sheet1!$A$2:$U$43,9,FALSE)</f>
        <v>0</v>
      </c>
      <c r="AV107">
        <f>VLOOKUP(A107,[1]Sheet1!$A$2:$U$43,15,FALSE)</f>
        <v>1</v>
      </c>
      <c r="AW107" t="str">
        <f>VLOOKUP(A107,[1]Sheet1!$A$2:$U$43,6,FALSE)</f>
        <v>NBER WP</v>
      </c>
      <c r="AX107">
        <f>VLOOKUP(A107,[1]Sheet1!$A$2:$U$43,5,FALSE)</f>
        <v>2008</v>
      </c>
      <c r="AY107">
        <f t="shared" si="15"/>
        <v>3.3027637084729817</v>
      </c>
      <c r="AZ107">
        <f t="shared" si="16"/>
        <v>48</v>
      </c>
      <c r="BA107">
        <v>1960</v>
      </c>
      <c r="BB107">
        <v>2004</v>
      </c>
      <c r="BC107" t="s">
        <v>59</v>
      </c>
      <c r="BD107">
        <f>VLOOKUP(BC107,'[2]ID country'!$B$2:$C$14,2,FALSE)</f>
        <v>10</v>
      </c>
      <c r="BE107">
        <f t="shared" si="17"/>
        <v>1982</v>
      </c>
    </row>
    <row r="108" spans="1:57" x14ac:dyDescent="0.2">
      <c r="A108">
        <v>5</v>
      </c>
      <c r="B108">
        <v>66</v>
      </c>
      <c r="C108" t="s">
        <v>62</v>
      </c>
      <c r="D108">
        <v>-0.05</v>
      </c>
      <c r="E108">
        <v>1.4999999999999999E-2</v>
      </c>
      <c r="F108">
        <f t="shared" si="11"/>
        <v>66.666666666666671</v>
      </c>
      <c r="G108">
        <f t="shared" si="10"/>
        <v>-3.3333333333333335</v>
      </c>
      <c r="H108">
        <f t="shared" si="12"/>
        <v>1.5151515151515152E-2</v>
      </c>
      <c r="I108">
        <f t="shared" si="13"/>
        <v>0.12309149097933274</v>
      </c>
      <c r="J108">
        <f t="shared" si="18"/>
        <v>7.216878364870323E-2</v>
      </c>
      <c r="K108">
        <v>192</v>
      </c>
      <c r="L108">
        <f t="shared" si="14"/>
        <v>2.2833012287035497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1</v>
      </c>
      <c r="W108">
        <v>1</v>
      </c>
      <c r="X108">
        <v>0</v>
      </c>
      <c r="Y108">
        <v>1</v>
      </c>
      <c r="Z108">
        <v>0</v>
      </c>
      <c r="AA108">
        <v>0</v>
      </c>
      <c r="AB108">
        <v>1</v>
      </c>
      <c r="AC108">
        <f>VLOOKUP(A108,[1]Sheet1!$A$2:$Y$43,25,FALSE)</f>
        <v>6.2E-2</v>
      </c>
      <c r="AD108">
        <v>1</v>
      </c>
      <c r="AE108">
        <v>1</v>
      </c>
      <c r="AF108">
        <v>0</v>
      </c>
      <c r="AG108">
        <v>0</v>
      </c>
      <c r="AH108">
        <v>0</v>
      </c>
      <c r="AI108">
        <v>0</v>
      </c>
      <c r="AJ108">
        <v>1</v>
      </c>
      <c r="AK108">
        <v>1</v>
      </c>
      <c r="AL108">
        <v>0</v>
      </c>
      <c r="AM108">
        <v>1</v>
      </c>
      <c r="AN108">
        <v>0</v>
      </c>
      <c r="AO108">
        <v>1</v>
      </c>
      <c r="AP108" s="21">
        <f>VLOOKUP(A108,[1]Sheet1!$A$2:$U$43,13,FALSE)</f>
        <v>0</v>
      </c>
      <c r="AQ108">
        <f>VLOOKUP(A108,[1]Sheet1!$A$2:$U$43,12,FALSE)</f>
        <v>21.647058823529413</v>
      </c>
      <c r="AR108">
        <f t="shared" si="19"/>
        <v>1.3353988972952437</v>
      </c>
      <c r="AS108">
        <f>VLOOKUP(A108,[1]Sheet1!$A$2:$U$43,14,FALSE)</f>
        <v>0</v>
      </c>
      <c r="AT108">
        <f>VLOOKUP(A108,[1]Sheet1!$A$2:$U$43,8,FALSE)</f>
        <v>0</v>
      </c>
      <c r="AU108">
        <f>VLOOKUP(A108,[1]Sheet1!$A$2:$U$43,9,FALSE)</f>
        <v>0</v>
      </c>
      <c r="AV108">
        <f>VLOOKUP(A108,[1]Sheet1!$A$2:$U$43,15,FALSE)</f>
        <v>1</v>
      </c>
      <c r="AW108" t="str">
        <f>VLOOKUP(A108,[1]Sheet1!$A$2:$U$43,6,FALSE)</f>
        <v>NBER WP</v>
      </c>
      <c r="AX108">
        <f>VLOOKUP(A108,[1]Sheet1!$A$2:$U$43,5,FALSE)</f>
        <v>2008</v>
      </c>
      <c r="AY108">
        <f t="shared" si="15"/>
        <v>3.3027637084729817</v>
      </c>
      <c r="AZ108">
        <f t="shared" si="16"/>
        <v>48</v>
      </c>
      <c r="BA108">
        <v>1960</v>
      </c>
      <c r="BB108">
        <v>2004</v>
      </c>
      <c r="BC108" t="s">
        <v>59</v>
      </c>
      <c r="BD108">
        <f>VLOOKUP(BC108,'[2]ID country'!$B$2:$C$14,2,FALSE)</f>
        <v>10</v>
      </c>
      <c r="BE108">
        <f t="shared" si="17"/>
        <v>1982</v>
      </c>
    </row>
    <row r="109" spans="1:57" x14ac:dyDescent="0.2">
      <c r="A109">
        <v>5</v>
      </c>
      <c r="B109">
        <v>66</v>
      </c>
      <c r="C109" t="s">
        <v>62</v>
      </c>
      <c r="D109">
        <v>-1.6E-2</v>
      </c>
      <c r="E109">
        <v>1.2E-2</v>
      </c>
      <c r="F109">
        <f t="shared" si="11"/>
        <v>83.333333333333329</v>
      </c>
      <c r="G109">
        <f t="shared" si="10"/>
        <v>-1.3333333333333333</v>
      </c>
      <c r="H109">
        <f t="shared" si="12"/>
        <v>1.5151515151515152E-2</v>
      </c>
      <c r="I109">
        <f t="shared" si="13"/>
        <v>0.12309149097933274</v>
      </c>
      <c r="J109">
        <f t="shared" si="18"/>
        <v>7.216878364870323E-2</v>
      </c>
      <c r="K109">
        <v>192</v>
      </c>
      <c r="L109">
        <f t="shared" si="14"/>
        <v>2.2833012287035497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1</v>
      </c>
      <c r="W109">
        <v>1</v>
      </c>
      <c r="X109">
        <v>0</v>
      </c>
      <c r="Y109">
        <v>1</v>
      </c>
      <c r="Z109">
        <v>0</v>
      </c>
      <c r="AA109">
        <v>0</v>
      </c>
      <c r="AB109">
        <v>1</v>
      </c>
      <c r="AC109">
        <f>VLOOKUP(A109,[1]Sheet1!$A$2:$Y$43,25,FALSE)</f>
        <v>6.2E-2</v>
      </c>
      <c r="AD109">
        <v>1</v>
      </c>
      <c r="AE109">
        <v>1</v>
      </c>
      <c r="AF109">
        <v>0</v>
      </c>
      <c r="AG109">
        <v>0</v>
      </c>
      <c r="AH109">
        <v>0</v>
      </c>
      <c r="AI109">
        <v>0</v>
      </c>
      <c r="AJ109">
        <v>1</v>
      </c>
      <c r="AK109">
        <v>1</v>
      </c>
      <c r="AL109">
        <v>0</v>
      </c>
      <c r="AM109">
        <v>1</v>
      </c>
      <c r="AN109">
        <v>0</v>
      </c>
      <c r="AO109">
        <v>1</v>
      </c>
      <c r="AP109" s="21">
        <f>VLOOKUP(A109,[1]Sheet1!$A$2:$U$43,13,FALSE)</f>
        <v>0</v>
      </c>
      <c r="AQ109">
        <f>VLOOKUP(A109,[1]Sheet1!$A$2:$U$43,12,FALSE)</f>
        <v>21.647058823529413</v>
      </c>
      <c r="AR109">
        <f t="shared" si="19"/>
        <v>1.3353988972952437</v>
      </c>
      <c r="AS109">
        <f>VLOOKUP(A109,[1]Sheet1!$A$2:$U$43,14,FALSE)</f>
        <v>0</v>
      </c>
      <c r="AT109">
        <f>VLOOKUP(A109,[1]Sheet1!$A$2:$U$43,8,FALSE)</f>
        <v>0</v>
      </c>
      <c r="AU109">
        <f>VLOOKUP(A109,[1]Sheet1!$A$2:$U$43,9,FALSE)</f>
        <v>0</v>
      </c>
      <c r="AV109">
        <f>VLOOKUP(A109,[1]Sheet1!$A$2:$U$43,15,FALSE)</f>
        <v>1</v>
      </c>
      <c r="AW109" t="str">
        <f>VLOOKUP(A109,[1]Sheet1!$A$2:$U$43,6,FALSE)</f>
        <v>NBER WP</v>
      </c>
      <c r="AX109">
        <f>VLOOKUP(A109,[1]Sheet1!$A$2:$U$43,5,FALSE)</f>
        <v>2008</v>
      </c>
      <c r="AY109">
        <f t="shared" si="15"/>
        <v>3.3027637084729817</v>
      </c>
      <c r="AZ109">
        <f t="shared" si="16"/>
        <v>48</v>
      </c>
      <c r="BA109">
        <v>1960</v>
      </c>
      <c r="BB109">
        <v>2004</v>
      </c>
      <c r="BC109" t="s">
        <v>59</v>
      </c>
      <c r="BD109">
        <f>VLOOKUP(BC109,'[2]ID country'!$B$2:$C$14,2,FALSE)</f>
        <v>10</v>
      </c>
      <c r="BE109">
        <f t="shared" si="17"/>
        <v>1982</v>
      </c>
    </row>
    <row r="110" spans="1:57" x14ac:dyDescent="0.2">
      <c r="A110">
        <v>5</v>
      </c>
      <c r="B110">
        <v>66</v>
      </c>
      <c r="C110" t="s">
        <v>62</v>
      </c>
      <c r="D110">
        <v>-0.10299999999999999</v>
      </c>
      <c r="E110">
        <v>0.03</v>
      </c>
      <c r="F110">
        <f t="shared" si="11"/>
        <v>33.333333333333336</v>
      </c>
      <c r="G110">
        <f t="shared" si="10"/>
        <v>-3.4333333333333331</v>
      </c>
      <c r="H110">
        <f t="shared" si="12"/>
        <v>1.5151515151515152E-2</v>
      </c>
      <c r="I110">
        <f t="shared" si="13"/>
        <v>0.12309149097933274</v>
      </c>
      <c r="J110">
        <f t="shared" si="18"/>
        <v>7.216878364870323E-2</v>
      </c>
      <c r="K110">
        <v>192</v>
      </c>
      <c r="L110">
        <f t="shared" si="14"/>
        <v>2.2833012287035497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</v>
      </c>
      <c r="W110">
        <v>1</v>
      </c>
      <c r="X110">
        <v>0</v>
      </c>
      <c r="Y110">
        <v>0</v>
      </c>
      <c r="Z110">
        <v>1</v>
      </c>
      <c r="AA110">
        <v>0</v>
      </c>
      <c r="AB110">
        <v>1</v>
      </c>
      <c r="AC110">
        <f>VLOOKUP(A110,[1]Sheet1!$A$2:$Y$43,25,FALSE)</f>
        <v>6.2E-2</v>
      </c>
      <c r="AD110">
        <v>1</v>
      </c>
      <c r="AE110">
        <v>0</v>
      </c>
      <c r="AF110">
        <v>0</v>
      </c>
      <c r="AG110">
        <v>1</v>
      </c>
      <c r="AH110">
        <v>0</v>
      </c>
      <c r="AI110">
        <v>0</v>
      </c>
      <c r="AJ110">
        <v>1</v>
      </c>
      <c r="AK110">
        <v>1</v>
      </c>
      <c r="AL110">
        <v>0</v>
      </c>
      <c r="AM110">
        <v>1</v>
      </c>
      <c r="AN110">
        <v>0</v>
      </c>
      <c r="AO110">
        <v>1</v>
      </c>
      <c r="AP110" s="21">
        <f>VLOOKUP(A110,[1]Sheet1!$A$2:$U$43,13,FALSE)</f>
        <v>0</v>
      </c>
      <c r="AQ110">
        <f>VLOOKUP(A110,[1]Sheet1!$A$2:$U$43,12,FALSE)</f>
        <v>21.647058823529413</v>
      </c>
      <c r="AR110">
        <f t="shared" si="19"/>
        <v>1.3353988972952437</v>
      </c>
      <c r="AS110">
        <f>VLOOKUP(A110,[1]Sheet1!$A$2:$U$43,14,FALSE)</f>
        <v>0</v>
      </c>
      <c r="AT110">
        <f>VLOOKUP(A110,[1]Sheet1!$A$2:$U$43,8,FALSE)</f>
        <v>0</v>
      </c>
      <c r="AU110">
        <f>VLOOKUP(A110,[1]Sheet1!$A$2:$U$43,9,FALSE)</f>
        <v>0</v>
      </c>
      <c r="AV110">
        <f>VLOOKUP(A110,[1]Sheet1!$A$2:$U$43,15,FALSE)</f>
        <v>1</v>
      </c>
      <c r="AW110" t="str">
        <f>VLOOKUP(A110,[1]Sheet1!$A$2:$U$43,6,FALSE)</f>
        <v>NBER WP</v>
      </c>
      <c r="AX110">
        <f>VLOOKUP(A110,[1]Sheet1!$A$2:$U$43,5,FALSE)</f>
        <v>2008</v>
      </c>
      <c r="AY110">
        <f t="shared" si="15"/>
        <v>3.3027637084729817</v>
      </c>
      <c r="AZ110">
        <f t="shared" si="16"/>
        <v>48</v>
      </c>
      <c r="BA110">
        <v>1960</v>
      </c>
      <c r="BB110">
        <v>2004</v>
      </c>
      <c r="BC110" t="s">
        <v>59</v>
      </c>
      <c r="BD110">
        <f>VLOOKUP(BC110,'[2]ID country'!$B$2:$C$14,2,FALSE)</f>
        <v>10</v>
      </c>
      <c r="BE110">
        <f t="shared" si="17"/>
        <v>1982</v>
      </c>
    </row>
    <row r="111" spans="1:57" x14ac:dyDescent="0.2">
      <c r="A111">
        <v>5</v>
      </c>
      <c r="B111">
        <v>66</v>
      </c>
      <c r="C111" t="s">
        <v>62</v>
      </c>
      <c r="D111">
        <v>-6.4000000000000001E-2</v>
      </c>
      <c r="E111">
        <v>6.2E-2</v>
      </c>
      <c r="F111">
        <f t="shared" si="11"/>
        <v>16.129032258064516</v>
      </c>
      <c r="G111">
        <f t="shared" si="10"/>
        <v>-1.032258064516129</v>
      </c>
      <c r="H111">
        <f t="shared" si="12"/>
        <v>1.5151515151515152E-2</v>
      </c>
      <c r="I111">
        <f t="shared" si="13"/>
        <v>0.12309149097933274</v>
      </c>
      <c r="J111">
        <f t="shared" si="18"/>
        <v>7.216878364870323E-2</v>
      </c>
      <c r="K111">
        <v>192</v>
      </c>
      <c r="L111">
        <f t="shared" si="14"/>
        <v>2.2833012287035497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</v>
      </c>
      <c r="W111">
        <v>1</v>
      </c>
      <c r="X111">
        <v>0</v>
      </c>
      <c r="Y111">
        <v>0</v>
      </c>
      <c r="Z111">
        <v>1</v>
      </c>
      <c r="AA111">
        <v>0</v>
      </c>
      <c r="AB111">
        <v>1</v>
      </c>
      <c r="AC111">
        <f>VLOOKUP(A111,[1]Sheet1!$A$2:$Y$43,25,FALSE)</f>
        <v>6.2E-2</v>
      </c>
      <c r="AD111">
        <v>1</v>
      </c>
      <c r="AE111">
        <v>0</v>
      </c>
      <c r="AF111">
        <v>0</v>
      </c>
      <c r="AG111">
        <v>1</v>
      </c>
      <c r="AH111">
        <v>0</v>
      </c>
      <c r="AI111">
        <v>0</v>
      </c>
      <c r="AJ111">
        <v>1</v>
      </c>
      <c r="AK111">
        <v>1</v>
      </c>
      <c r="AL111">
        <v>0</v>
      </c>
      <c r="AM111">
        <v>1</v>
      </c>
      <c r="AN111">
        <v>0</v>
      </c>
      <c r="AO111">
        <v>1</v>
      </c>
      <c r="AP111" s="21">
        <f>VLOOKUP(A111,[1]Sheet1!$A$2:$U$43,13,FALSE)</f>
        <v>0</v>
      </c>
      <c r="AQ111">
        <f>VLOOKUP(A111,[1]Sheet1!$A$2:$U$43,12,FALSE)</f>
        <v>21.647058823529413</v>
      </c>
      <c r="AR111">
        <f t="shared" si="19"/>
        <v>1.3353988972952437</v>
      </c>
      <c r="AS111">
        <f>VLOOKUP(A111,[1]Sheet1!$A$2:$U$43,14,FALSE)</f>
        <v>0</v>
      </c>
      <c r="AT111">
        <f>VLOOKUP(A111,[1]Sheet1!$A$2:$U$43,8,FALSE)</f>
        <v>0</v>
      </c>
      <c r="AU111">
        <f>VLOOKUP(A111,[1]Sheet1!$A$2:$U$43,9,FALSE)</f>
        <v>0</v>
      </c>
      <c r="AV111">
        <f>VLOOKUP(A111,[1]Sheet1!$A$2:$U$43,15,FALSE)</f>
        <v>1</v>
      </c>
      <c r="AW111" t="str">
        <f>VLOOKUP(A111,[1]Sheet1!$A$2:$U$43,6,FALSE)</f>
        <v>NBER WP</v>
      </c>
      <c r="AX111">
        <f>VLOOKUP(A111,[1]Sheet1!$A$2:$U$43,5,FALSE)</f>
        <v>2008</v>
      </c>
      <c r="AY111">
        <f t="shared" si="15"/>
        <v>3.3027637084729817</v>
      </c>
      <c r="AZ111">
        <f t="shared" si="16"/>
        <v>48</v>
      </c>
      <c r="BA111">
        <v>1960</v>
      </c>
      <c r="BB111">
        <v>2004</v>
      </c>
      <c r="BC111" t="s">
        <v>59</v>
      </c>
      <c r="BD111">
        <f>VLOOKUP(BC111,'[2]ID country'!$B$2:$C$14,2,FALSE)</f>
        <v>10</v>
      </c>
      <c r="BE111">
        <f t="shared" si="17"/>
        <v>1982</v>
      </c>
    </row>
    <row r="112" spans="1:57" x14ac:dyDescent="0.2">
      <c r="A112">
        <v>5</v>
      </c>
      <c r="B112">
        <v>66</v>
      </c>
      <c r="C112" t="s">
        <v>62</v>
      </c>
      <c r="D112">
        <v>-8.7999999999999995E-2</v>
      </c>
      <c r="E112">
        <v>7.4999999999999997E-2</v>
      </c>
      <c r="F112">
        <f t="shared" si="11"/>
        <v>13.333333333333334</v>
      </c>
      <c r="G112">
        <f t="shared" si="10"/>
        <v>-1.1733333333333333</v>
      </c>
      <c r="H112">
        <f t="shared" si="12"/>
        <v>1.5151515151515152E-2</v>
      </c>
      <c r="I112">
        <f t="shared" si="13"/>
        <v>0.12309149097933274</v>
      </c>
      <c r="J112">
        <f t="shared" si="18"/>
        <v>7.216878364870323E-2</v>
      </c>
      <c r="K112">
        <v>192</v>
      </c>
      <c r="L112">
        <f t="shared" si="14"/>
        <v>2.2833012287035497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  <c r="V112">
        <v>1</v>
      </c>
      <c r="W112">
        <v>1</v>
      </c>
      <c r="X112">
        <v>0</v>
      </c>
      <c r="Y112">
        <v>0</v>
      </c>
      <c r="Z112">
        <v>1</v>
      </c>
      <c r="AA112">
        <v>0</v>
      </c>
      <c r="AB112">
        <v>1</v>
      </c>
      <c r="AC112">
        <f>VLOOKUP(A112,[1]Sheet1!$A$2:$Y$43,25,FALSE)</f>
        <v>6.2E-2</v>
      </c>
      <c r="AD112">
        <v>1</v>
      </c>
      <c r="AE112">
        <v>0</v>
      </c>
      <c r="AF112">
        <v>0</v>
      </c>
      <c r="AG112">
        <v>1</v>
      </c>
      <c r="AH112">
        <v>0</v>
      </c>
      <c r="AI112">
        <v>0</v>
      </c>
      <c r="AJ112">
        <v>1</v>
      </c>
      <c r="AK112">
        <v>1</v>
      </c>
      <c r="AL112">
        <v>0</v>
      </c>
      <c r="AM112">
        <v>1</v>
      </c>
      <c r="AN112">
        <v>0</v>
      </c>
      <c r="AO112">
        <v>1</v>
      </c>
      <c r="AP112" s="21">
        <f>VLOOKUP(A112,[1]Sheet1!$A$2:$U$43,13,FALSE)</f>
        <v>0</v>
      </c>
      <c r="AQ112">
        <f>VLOOKUP(A112,[1]Sheet1!$A$2:$U$43,12,FALSE)</f>
        <v>21.647058823529413</v>
      </c>
      <c r="AR112">
        <f t="shared" si="19"/>
        <v>1.3353988972952437</v>
      </c>
      <c r="AS112">
        <f>VLOOKUP(A112,[1]Sheet1!$A$2:$U$43,14,FALSE)</f>
        <v>0</v>
      </c>
      <c r="AT112">
        <f>VLOOKUP(A112,[1]Sheet1!$A$2:$U$43,8,FALSE)</f>
        <v>0</v>
      </c>
      <c r="AU112">
        <f>VLOOKUP(A112,[1]Sheet1!$A$2:$U$43,9,FALSE)</f>
        <v>0</v>
      </c>
      <c r="AV112">
        <f>VLOOKUP(A112,[1]Sheet1!$A$2:$U$43,15,FALSE)</f>
        <v>1</v>
      </c>
      <c r="AW112" t="str">
        <f>VLOOKUP(A112,[1]Sheet1!$A$2:$U$43,6,FALSE)</f>
        <v>NBER WP</v>
      </c>
      <c r="AX112">
        <f>VLOOKUP(A112,[1]Sheet1!$A$2:$U$43,5,FALSE)</f>
        <v>2008</v>
      </c>
      <c r="AY112">
        <f t="shared" si="15"/>
        <v>3.3027637084729817</v>
      </c>
      <c r="AZ112">
        <f t="shared" si="16"/>
        <v>48</v>
      </c>
      <c r="BA112">
        <v>1960</v>
      </c>
      <c r="BB112">
        <v>2004</v>
      </c>
      <c r="BC112" t="s">
        <v>59</v>
      </c>
      <c r="BD112">
        <f>VLOOKUP(BC112,'[2]ID country'!$B$2:$C$14,2,FALSE)</f>
        <v>10</v>
      </c>
      <c r="BE112">
        <f t="shared" si="17"/>
        <v>1982</v>
      </c>
    </row>
    <row r="113" spans="1:57" x14ac:dyDescent="0.2">
      <c r="A113">
        <v>5</v>
      </c>
      <c r="B113">
        <v>66</v>
      </c>
      <c r="C113" t="s">
        <v>62</v>
      </c>
      <c r="D113">
        <v>-7.0000000000000001E-3</v>
      </c>
      <c r="E113">
        <v>1.9E-2</v>
      </c>
      <c r="F113">
        <f t="shared" si="11"/>
        <v>52.631578947368425</v>
      </c>
      <c r="G113">
        <f t="shared" si="10"/>
        <v>-0.36842105263157898</v>
      </c>
      <c r="H113">
        <f t="shared" si="12"/>
        <v>1.5151515151515152E-2</v>
      </c>
      <c r="I113">
        <f t="shared" si="13"/>
        <v>0.12309149097933274</v>
      </c>
      <c r="J113">
        <f t="shared" si="18"/>
        <v>7.216878364870323E-2</v>
      </c>
      <c r="K113">
        <v>192</v>
      </c>
      <c r="L113">
        <f t="shared" si="14"/>
        <v>2.2833012287035497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</v>
      </c>
      <c r="W113">
        <v>1</v>
      </c>
      <c r="X113">
        <v>0</v>
      </c>
      <c r="Y113">
        <v>0</v>
      </c>
      <c r="Z113">
        <v>1</v>
      </c>
      <c r="AA113">
        <v>0</v>
      </c>
      <c r="AB113">
        <v>1</v>
      </c>
      <c r="AC113">
        <f>VLOOKUP(A113,[1]Sheet1!$A$2:$Y$43,25,FALSE)</f>
        <v>6.2E-2</v>
      </c>
      <c r="AD113">
        <v>1</v>
      </c>
      <c r="AE113">
        <v>0</v>
      </c>
      <c r="AF113">
        <v>0</v>
      </c>
      <c r="AG113">
        <v>1</v>
      </c>
      <c r="AH113">
        <v>0</v>
      </c>
      <c r="AI113">
        <v>0</v>
      </c>
      <c r="AJ113">
        <v>1</v>
      </c>
      <c r="AK113">
        <v>1</v>
      </c>
      <c r="AL113">
        <v>0</v>
      </c>
      <c r="AM113">
        <v>1</v>
      </c>
      <c r="AN113">
        <v>0</v>
      </c>
      <c r="AO113">
        <v>1</v>
      </c>
      <c r="AP113" s="21">
        <f>VLOOKUP(A113,[1]Sheet1!$A$2:$U$43,13,FALSE)</f>
        <v>0</v>
      </c>
      <c r="AQ113">
        <f>VLOOKUP(A113,[1]Sheet1!$A$2:$U$43,12,FALSE)</f>
        <v>21.647058823529413</v>
      </c>
      <c r="AR113">
        <f t="shared" si="19"/>
        <v>1.3353988972952437</v>
      </c>
      <c r="AS113">
        <f>VLOOKUP(A113,[1]Sheet1!$A$2:$U$43,14,FALSE)</f>
        <v>0</v>
      </c>
      <c r="AT113">
        <f>VLOOKUP(A113,[1]Sheet1!$A$2:$U$43,8,FALSE)</f>
        <v>0</v>
      </c>
      <c r="AU113">
        <f>VLOOKUP(A113,[1]Sheet1!$A$2:$U$43,9,FALSE)</f>
        <v>0</v>
      </c>
      <c r="AV113">
        <f>VLOOKUP(A113,[1]Sheet1!$A$2:$U$43,15,FALSE)</f>
        <v>1</v>
      </c>
      <c r="AW113" t="str">
        <f>VLOOKUP(A113,[1]Sheet1!$A$2:$U$43,6,FALSE)</f>
        <v>NBER WP</v>
      </c>
      <c r="AX113">
        <f>VLOOKUP(A113,[1]Sheet1!$A$2:$U$43,5,FALSE)</f>
        <v>2008</v>
      </c>
      <c r="AY113">
        <f t="shared" si="15"/>
        <v>3.3027637084729817</v>
      </c>
      <c r="AZ113">
        <f t="shared" si="16"/>
        <v>48</v>
      </c>
      <c r="BA113">
        <v>1960</v>
      </c>
      <c r="BB113">
        <v>2004</v>
      </c>
      <c r="BC113" t="s">
        <v>59</v>
      </c>
      <c r="BD113">
        <f>VLOOKUP(BC113,'[2]ID country'!$B$2:$C$14,2,FALSE)</f>
        <v>10</v>
      </c>
      <c r="BE113">
        <f t="shared" si="17"/>
        <v>1982</v>
      </c>
    </row>
    <row r="114" spans="1:57" x14ac:dyDescent="0.2">
      <c r="A114">
        <v>5</v>
      </c>
      <c r="B114">
        <v>66</v>
      </c>
      <c r="C114" t="s">
        <v>62</v>
      </c>
      <c r="D114">
        <v>-2.9999999999999997E-4</v>
      </c>
      <c r="E114">
        <v>1.7000000000000001E-2</v>
      </c>
      <c r="F114">
        <f t="shared" si="11"/>
        <v>58.823529411764703</v>
      </c>
      <c r="G114">
        <f t="shared" si="10"/>
        <v>-1.7647058823529408E-2</v>
      </c>
      <c r="H114">
        <f t="shared" si="12"/>
        <v>1.5151515151515152E-2</v>
      </c>
      <c r="I114">
        <f t="shared" si="13"/>
        <v>0.12309149097933274</v>
      </c>
      <c r="J114">
        <f t="shared" si="18"/>
        <v>7.216878364870323E-2</v>
      </c>
      <c r="K114">
        <v>192</v>
      </c>
      <c r="L114">
        <f t="shared" si="14"/>
        <v>2.2833012287035497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</v>
      </c>
      <c r="W114">
        <v>1</v>
      </c>
      <c r="X114">
        <v>0</v>
      </c>
      <c r="Y114">
        <v>0</v>
      </c>
      <c r="Z114">
        <v>1</v>
      </c>
      <c r="AA114">
        <v>0</v>
      </c>
      <c r="AB114">
        <v>1</v>
      </c>
      <c r="AC114">
        <f>VLOOKUP(A114,[1]Sheet1!$A$2:$Y$43,25,FALSE)</f>
        <v>6.2E-2</v>
      </c>
      <c r="AD114">
        <v>1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1</v>
      </c>
      <c r="AK114">
        <v>1</v>
      </c>
      <c r="AL114">
        <v>0</v>
      </c>
      <c r="AM114">
        <v>1</v>
      </c>
      <c r="AN114">
        <v>0</v>
      </c>
      <c r="AO114">
        <v>1</v>
      </c>
      <c r="AP114" s="21">
        <f>VLOOKUP(A114,[1]Sheet1!$A$2:$U$43,13,FALSE)</f>
        <v>0</v>
      </c>
      <c r="AQ114">
        <f>VLOOKUP(A114,[1]Sheet1!$A$2:$U$43,12,FALSE)</f>
        <v>21.647058823529413</v>
      </c>
      <c r="AR114">
        <f t="shared" si="19"/>
        <v>1.3353988972952437</v>
      </c>
      <c r="AS114">
        <f>VLOOKUP(A114,[1]Sheet1!$A$2:$U$43,14,FALSE)</f>
        <v>0</v>
      </c>
      <c r="AT114">
        <f>VLOOKUP(A114,[1]Sheet1!$A$2:$U$43,8,FALSE)</f>
        <v>0</v>
      </c>
      <c r="AU114">
        <f>VLOOKUP(A114,[1]Sheet1!$A$2:$U$43,9,FALSE)</f>
        <v>0</v>
      </c>
      <c r="AV114">
        <f>VLOOKUP(A114,[1]Sheet1!$A$2:$U$43,15,FALSE)</f>
        <v>1</v>
      </c>
      <c r="AW114" t="str">
        <f>VLOOKUP(A114,[1]Sheet1!$A$2:$U$43,6,FALSE)</f>
        <v>NBER WP</v>
      </c>
      <c r="AX114">
        <f>VLOOKUP(A114,[1]Sheet1!$A$2:$U$43,5,FALSE)</f>
        <v>2008</v>
      </c>
      <c r="AY114">
        <f t="shared" si="15"/>
        <v>3.3027637084729817</v>
      </c>
      <c r="AZ114">
        <f t="shared" si="16"/>
        <v>48</v>
      </c>
      <c r="BA114">
        <v>1960</v>
      </c>
      <c r="BB114">
        <v>2004</v>
      </c>
      <c r="BC114" t="s">
        <v>59</v>
      </c>
      <c r="BD114">
        <f>VLOOKUP(BC114,'[2]ID country'!$B$2:$C$14,2,FALSE)</f>
        <v>10</v>
      </c>
      <c r="BE114">
        <f t="shared" si="17"/>
        <v>1982</v>
      </c>
    </row>
    <row r="115" spans="1:57" x14ac:dyDescent="0.2">
      <c r="A115">
        <v>5</v>
      </c>
      <c r="B115">
        <v>66</v>
      </c>
      <c r="C115" t="s">
        <v>62</v>
      </c>
      <c r="D115">
        <v>-6.5000000000000002E-2</v>
      </c>
      <c r="E115">
        <v>2.8000000000000001E-2</v>
      </c>
      <c r="F115">
        <f t="shared" si="11"/>
        <v>35.714285714285715</v>
      </c>
      <c r="G115">
        <f t="shared" si="10"/>
        <v>-2.3214285714285716</v>
      </c>
      <c r="H115">
        <f t="shared" si="12"/>
        <v>1.5151515151515152E-2</v>
      </c>
      <c r="I115">
        <f t="shared" si="13"/>
        <v>0.12309149097933274</v>
      </c>
      <c r="J115">
        <f t="shared" si="18"/>
        <v>7.216878364870323E-2</v>
      </c>
      <c r="K115">
        <v>192</v>
      </c>
      <c r="L115">
        <f t="shared" si="14"/>
        <v>2.2833012287035497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  <c r="V115">
        <v>1</v>
      </c>
      <c r="W115">
        <v>1</v>
      </c>
      <c r="X115">
        <v>0</v>
      </c>
      <c r="Y115">
        <v>0</v>
      </c>
      <c r="Z115">
        <v>1</v>
      </c>
      <c r="AA115">
        <v>0</v>
      </c>
      <c r="AB115">
        <v>1</v>
      </c>
      <c r="AC115">
        <f>VLOOKUP(A115,[1]Sheet1!$A$2:$Y$43,25,FALSE)</f>
        <v>6.2E-2</v>
      </c>
      <c r="AD115">
        <v>1</v>
      </c>
      <c r="AE115">
        <v>0</v>
      </c>
      <c r="AF115">
        <v>0</v>
      </c>
      <c r="AG115">
        <v>1</v>
      </c>
      <c r="AH115">
        <v>0</v>
      </c>
      <c r="AI115">
        <v>0</v>
      </c>
      <c r="AJ115">
        <v>1</v>
      </c>
      <c r="AK115">
        <v>1</v>
      </c>
      <c r="AL115">
        <v>0</v>
      </c>
      <c r="AM115">
        <v>1</v>
      </c>
      <c r="AN115">
        <v>0</v>
      </c>
      <c r="AO115">
        <v>1</v>
      </c>
      <c r="AP115" s="21">
        <f>VLOOKUP(A115,[1]Sheet1!$A$2:$U$43,13,FALSE)</f>
        <v>0</v>
      </c>
      <c r="AQ115">
        <f>VLOOKUP(A115,[1]Sheet1!$A$2:$U$43,12,FALSE)</f>
        <v>21.647058823529413</v>
      </c>
      <c r="AR115">
        <f t="shared" si="19"/>
        <v>1.3353988972952437</v>
      </c>
      <c r="AS115">
        <f>VLOOKUP(A115,[1]Sheet1!$A$2:$U$43,14,FALSE)</f>
        <v>0</v>
      </c>
      <c r="AT115">
        <f>VLOOKUP(A115,[1]Sheet1!$A$2:$U$43,8,FALSE)</f>
        <v>0</v>
      </c>
      <c r="AU115">
        <f>VLOOKUP(A115,[1]Sheet1!$A$2:$U$43,9,FALSE)</f>
        <v>0</v>
      </c>
      <c r="AV115">
        <f>VLOOKUP(A115,[1]Sheet1!$A$2:$U$43,15,FALSE)</f>
        <v>1</v>
      </c>
      <c r="AW115" t="str">
        <f>VLOOKUP(A115,[1]Sheet1!$A$2:$U$43,6,FALSE)</f>
        <v>NBER WP</v>
      </c>
      <c r="AX115">
        <f>VLOOKUP(A115,[1]Sheet1!$A$2:$U$43,5,FALSE)</f>
        <v>2008</v>
      </c>
      <c r="AY115">
        <f t="shared" si="15"/>
        <v>3.3027637084729817</v>
      </c>
      <c r="AZ115">
        <f t="shared" si="16"/>
        <v>48</v>
      </c>
      <c r="BA115">
        <v>1960</v>
      </c>
      <c r="BB115">
        <v>2004</v>
      </c>
      <c r="BC115" t="s">
        <v>59</v>
      </c>
      <c r="BD115">
        <f>VLOOKUP(BC115,'[2]ID country'!$B$2:$C$14,2,FALSE)</f>
        <v>10</v>
      </c>
      <c r="BE115">
        <f t="shared" si="17"/>
        <v>1982</v>
      </c>
    </row>
    <row r="116" spans="1:57" x14ac:dyDescent="0.2">
      <c r="A116">
        <v>5</v>
      </c>
      <c r="B116">
        <v>66</v>
      </c>
      <c r="C116" t="s">
        <v>62</v>
      </c>
      <c r="D116">
        <v>-1.4E-2</v>
      </c>
      <c r="E116">
        <v>1.7999999999999999E-2</v>
      </c>
      <c r="F116">
        <f t="shared" si="11"/>
        <v>55.555555555555557</v>
      </c>
      <c r="G116">
        <f t="shared" si="10"/>
        <v>-0.7777777777777779</v>
      </c>
      <c r="H116">
        <f t="shared" si="12"/>
        <v>1.5151515151515152E-2</v>
      </c>
      <c r="I116">
        <f t="shared" si="13"/>
        <v>0.12309149097933274</v>
      </c>
      <c r="J116">
        <f t="shared" si="18"/>
        <v>7.216878364870323E-2</v>
      </c>
      <c r="K116">
        <v>192</v>
      </c>
      <c r="L116">
        <f t="shared" si="14"/>
        <v>2.2833012287035497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</v>
      </c>
      <c r="W116">
        <v>1</v>
      </c>
      <c r="X116">
        <v>0</v>
      </c>
      <c r="Y116">
        <v>0</v>
      </c>
      <c r="Z116">
        <v>1</v>
      </c>
      <c r="AA116">
        <v>0</v>
      </c>
      <c r="AB116">
        <v>1</v>
      </c>
      <c r="AC116">
        <f>VLOOKUP(A116,[1]Sheet1!$A$2:$Y$43,25,FALSE)</f>
        <v>6.2E-2</v>
      </c>
      <c r="AD116">
        <v>1</v>
      </c>
      <c r="AE116">
        <v>0</v>
      </c>
      <c r="AF116">
        <v>0</v>
      </c>
      <c r="AG116">
        <v>1</v>
      </c>
      <c r="AH116">
        <v>0</v>
      </c>
      <c r="AI116">
        <v>0</v>
      </c>
      <c r="AJ116">
        <v>1</v>
      </c>
      <c r="AK116">
        <v>1</v>
      </c>
      <c r="AL116">
        <v>0</v>
      </c>
      <c r="AM116">
        <v>1</v>
      </c>
      <c r="AN116">
        <v>0</v>
      </c>
      <c r="AO116">
        <v>1</v>
      </c>
      <c r="AP116" s="21">
        <f>VLOOKUP(A116,[1]Sheet1!$A$2:$U$43,13,FALSE)</f>
        <v>0</v>
      </c>
      <c r="AQ116">
        <f>VLOOKUP(A116,[1]Sheet1!$A$2:$U$43,12,FALSE)</f>
        <v>21.647058823529413</v>
      </c>
      <c r="AR116">
        <f t="shared" si="19"/>
        <v>1.3353988972952437</v>
      </c>
      <c r="AS116">
        <f>VLOOKUP(A116,[1]Sheet1!$A$2:$U$43,14,FALSE)</f>
        <v>0</v>
      </c>
      <c r="AT116">
        <f>VLOOKUP(A116,[1]Sheet1!$A$2:$U$43,8,FALSE)</f>
        <v>0</v>
      </c>
      <c r="AU116">
        <f>VLOOKUP(A116,[1]Sheet1!$A$2:$U$43,9,FALSE)</f>
        <v>0</v>
      </c>
      <c r="AV116">
        <f>VLOOKUP(A116,[1]Sheet1!$A$2:$U$43,15,FALSE)</f>
        <v>1</v>
      </c>
      <c r="AW116" t="str">
        <f>VLOOKUP(A116,[1]Sheet1!$A$2:$U$43,6,FALSE)</f>
        <v>NBER WP</v>
      </c>
      <c r="AX116">
        <f>VLOOKUP(A116,[1]Sheet1!$A$2:$U$43,5,FALSE)</f>
        <v>2008</v>
      </c>
      <c r="AY116">
        <f t="shared" si="15"/>
        <v>3.3027637084729817</v>
      </c>
      <c r="AZ116">
        <f t="shared" si="16"/>
        <v>48</v>
      </c>
      <c r="BA116">
        <v>1960</v>
      </c>
      <c r="BB116">
        <v>2004</v>
      </c>
      <c r="BC116" t="s">
        <v>59</v>
      </c>
      <c r="BD116">
        <f>VLOOKUP(BC116,'[2]ID country'!$B$2:$C$14,2,FALSE)</f>
        <v>10</v>
      </c>
      <c r="BE116">
        <f t="shared" si="17"/>
        <v>1982</v>
      </c>
    </row>
    <row r="117" spans="1:57" x14ac:dyDescent="0.2">
      <c r="A117">
        <v>5</v>
      </c>
      <c r="B117">
        <v>66</v>
      </c>
      <c r="C117" t="s">
        <v>62</v>
      </c>
      <c r="D117">
        <v>-0.17299999999999999</v>
      </c>
      <c r="E117">
        <v>3.5999999999999997E-2</v>
      </c>
      <c r="F117">
        <f t="shared" si="11"/>
        <v>27.777777777777779</v>
      </c>
      <c r="G117">
        <f t="shared" si="10"/>
        <v>-4.8055555555555554</v>
      </c>
      <c r="H117">
        <f t="shared" si="12"/>
        <v>1.5151515151515152E-2</v>
      </c>
      <c r="I117">
        <f t="shared" si="13"/>
        <v>0.12309149097933274</v>
      </c>
      <c r="J117">
        <f t="shared" si="18"/>
        <v>7.216878364870323E-2</v>
      </c>
      <c r="K117">
        <v>192</v>
      </c>
      <c r="L117">
        <f t="shared" si="14"/>
        <v>2.2833012287035497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</v>
      </c>
      <c r="W117">
        <v>1</v>
      </c>
      <c r="X117">
        <v>0</v>
      </c>
      <c r="Y117">
        <v>0</v>
      </c>
      <c r="Z117">
        <v>1</v>
      </c>
      <c r="AA117">
        <v>0</v>
      </c>
      <c r="AB117">
        <v>1</v>
      </c>
      <c r="AC117">
        <f>VLOOKUP(A117,[1]Sheet1!$A$2:$Y$43,25,FALSE)</f>
        <v>6.2E-2</v>
      </c>
      <c r="AD117">
        <v>1</v>
      </c>
      <c r="AE117">
        <v>1</v>
      </c>
      <c r="AF117">
        <v>0</v>
      </c>
      <c r="AG117">
        <v>0</v>
      </c>
      <c r="AH117">
        <v>0</v>
      </c>
      <c r="AI117">
        <v>0</v>
      </c>
      <c r="AJ117">
        <v>1</v>
      </c>
      <c r="AK117">
        <v>1</v>
      </c>
      <c r="AL117">
        <v>0</v>
      </c>
      <c r="AM117">
        <v>1</v>
      </c>
      <c r="AN117">
        <v>0</v>
      </c>
      <c r="AO117">
        <v>1</v>
      </c>
      <c r="AP117" s="21">
        <f>VLOOKUP(A117,[1]Sheet1!$A$2:$U$43,13,FALSE)</f>
        <v>0</v>
      </c>
      <c r="AQ117">
        <f>VLOOKUP(A117,[1]Sheet1!$A$2:$U$43,12,FALSE)</f>
        <v>21.647058823529413</v>
      </c>
      <c r="AR117">
        <f t="shared" si="19"/>
        <v>1.3353988972952437</v>
      </c>
      <c r="AS117">
        <f>VLOOKUP(A117,[1]Sheet1!$A$2:$U$43,14,FALSE)</f>
        <v>0</v>
      </c>
      <c r="AT117">
        <f>VLOOKUP(A117,[1]Sheet1!$A$2:$U$43,8,FALSE)</f>
        <v>0</v>
      </c>
      <c r="AU117">
        <f>VLOOKUP(A117,[1]Sheet1!$A$2:$U$43,9,FALSE)</f>
        <v>0</v>
      </c>
      <c r="AV117">
        <f>VLOOKUP(A117,[1]Sheet1!$A$2:$U$43,15,FALSE)</f>
        <v>1</v>
      </c>
      <c r="AW117" t="str">
        <f>VLOOKUP(A117,[1]Sheet1!$A$2:$U$43,6,FALSE)</f>
        <v>NBER WP</v>
      </c>
      <c r="AX117">
        <f>VLOOKUP(A117,[1]Sheet1!$A$2:$U$43,5,FALSE)</f>
        <v>2008</v>
      </c>
      <c r="AY117">
        <f t="shared" si="15"/>
        <v>3.3027637084729817</v>
      </c>
      <c r="AZ117">
        <f t="shared" si="16"/>
        <v>48</v>
      </c>
      <c r="BA117">
        <v>1960</v>
      </c>
      <c r="BB117">
        <v>2004</v>
      </c>
      <c r="BC117" t="s">
        <v>59</v>
      </c>
      <c r="BD117">
        <f>VLOOKUP(BC117,'[2]ID country'!$B$2:$C$14,2,FALSE)</f>
        <v>10</v>
      </c>
      <c r="BE117">
        <f t="shared" si="17"/>
        <v>1982</v>
      </c>
    </row>
    <row r="118" spans="1:57" x14ac:dyDescent="0.2">
      <c r="A118">
        <v>5</v>
      </c>
      <c r="B118">
        <v>66</v>
      </c>
      <c r="C118" t="s">
        <v>62</v>
      </c>
      <c r="D118">
        <v>-7.6999999999999999E-2</v>
      </c>
      <c r="E118">
        <v>2.5999999999999999E-2</v>
      </c>
      <c r="F118">
        <f t="shared" si="11"/>
        <v>38.46153846153846</v>
      </c>
      <c r="G118">
        <f t="shared" si="10"/>
        <v>-2.9615384615384617</v>
      </c>
      <c r="H118">
        <f t="shared" si="12"/>
        <v>1.5151515151515152E-2</v>
      </c>
      <c r="I118">
        <f t="shared" si="13"/>
        <v>0.12309149097933274</v>
      </c>
      <c r="J118">
        <f t="shared" si="18"/>
        <v>7.216878364870323E-2</v>
      </c>
      <c r="K118">
        <v>192</v>
      </c>
      <c r="L118">
        <f t="shared" si="14"/>
        <v>2.2833012287035497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  <c r="V118">
        <v>1</v>
      </c>
      <c r="W118">
        <v>1</v>
      </c>
      <c r="X118">
        <v>0</v>
      </c>
      <c r="Y118">
        <v>0</v>
      </c>
      <c r="Z118">
        <v>1</v>
      </c>
      <c r="AA118">
        <v>0</v>
      </c>
      <c r="AB118">
        <v>1</v>
      </c>
      <c r="AC118">
        <f>VLOOKUP(A118,[1]Sheet1!$A$2:$Y$43,25,FALSE)</f>
        <v>6.2E-2</v>
      </c>
      <c r="AD118">
        <v>1</v>
      </c>
      <c r="AE118">
        <v>1</v>
      </c>
      <c r="AF118">
        <v>0</v>
      </c>
      <c r="AG118">
        <v>0</v>
      </c>
      <c r="AH118">
        <v>0</v>
      </c>
      <c r="AI118">
        <v>0</v>
      </c>
      <c r="AJ118">
        <v>1</v>
      </c>
      <c r="AK118">
        <v>1</v>
      </c>
      <c r="AL118">
        <v>0</v>
      </c>
      <c r="AM118">
        <v>1</v>
      </c>
      <c r="AN118">
        <v>0</v>
      </c>
      <c r="AO118">
        <v>1</v>
      </c>
      <c r="AP118" s="21">
        <f>VLOOKUP(A118,[1]Sheet1!$A$2:$U$43,13,FALSE)</f>
        <v>0</v>
      </c>
      <c r="AQ118">
        <f>VLOOKUP(A118,[1]Sheet1!$A$2:$U$43,12,FALSE)</f>
        <v>21.647058823529413</v>
      </c>
      <c r="AR118">
        <f t="shared" si="19"/>
        <v>1.3353988972952437</v>
      </c>
      <c r="AS118">
        <f>VLOOKUP(A118,[1]Sheet1!$A$2:$U$43,14,FALSE)</f>
        <v>0</v>
      </c>
      <c r="AT118">
        <f>VLOOKUP(A118,[1]Sheet1!$A$2:$U$43,8,FALSE)</f>
        <v>0</v>
      </c>
      <c r="AU118">
        <f>VLOOKUP(A118,[1]Sheet1!$A$2:$U$43,9,FALSE)</f>
        <v>0</v>
      </c>
      <c r="AV118">
        <f>VLOOKUP(A118,[1]Sheet1!$A$2:$U$43,15,FALSE)</f>
        <v>1</v>
      </c>
      <c r="AW118" t="str">
        <f>VLOOKUP(A118,[1]Sheet1!$A$2:$U$43,6,FALSE)</f>
        <v>NBER WP</v>
      </c>
      <c r="AX118">
        <f>VLOOKUP(A118,[1]Sheet1!$A$2:$U$43,5,FALSE)</f>
        <v>2008</v>
      </c>
      <c r="AY118">
        <f t="shared" si="15"/>
        <v>3.3027637084729817</v>
      </c>
      <c r="AZ118">
        <f t="shared" si="16"/>
        <v>48</v>
      </c>
      <c r="BA118">
        <v>1960</v>
      </c>
      <c r="BB118">
        <v>2004</v>
      </c>
      <c r="BC118" t="s">
        <v>59</v>
      </c>
      <c r="BD118">
        <f>VLOOKUP(BC118,'[2]ID country'!$B$2:$C$14,2,FALSE)</f>
        <v>10</v>
      </c>
      <c r="BE118">
        <f t="shared" si="17"/>
        <v>1982</v>
      </c>
    </row>
    <row r="119" spans="1:57" x14ac:dyDescent="0.2">
      <c r="A119">
        <v>5</v>
      </c>
      <c r="B119">
        <v>66</v>
      </c>
      <c r="C119" t="s">
        <v>62</v>
      </c>
      <c r="D119">
        <v>-7.0999999999999994E-2</v>
      </c>
      <c r="E119">
        <v>2.5000000000000001E-2</v>
      </c>
      <c r="F119">
        <f t="shared" si="11"/>
        <v>40</v>
      </c>
      <c r="G119">
        <f t="shared" si="10"/>
        <v>-2.8399999999999994</v>
      </c>
      <c r="H119">
        <f t="shared" si="12"/>
        <v>1.5151515151515152E-2</v>
      </c>
      <c r="I119">
        <f t="shared" si="13"/>
        <v>0.12309149097933274</v>
      </c>
      <c r="J119">
        <f t="shared" si="18"/>
        <v>7.216878364870323E-2</v>
      </c>
      <c r="K119">
        <v>192</v>
      </c>
      <c r="L119">
        <f t="shared" si="14"/>
        <v>2.2833012287035497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</v>
      </c>
      <c r="W119">
        <v>1</v>
      </c>
      <c r="X119">
        <v>0</v>
      </c>
      <c r="Y119">
        <v>0</v>
      </c>
      <c r="Z119">
        <v>1</v>
      </c>
      <c r="AA119">
        <v>0</v>
      </c>
      <c r="AB119">
        <v>1</v>
      </c>
      <c r="AC119">
        <f>VLOOKUP(A119,[1]Sheet1!$A$2:$Y$43,25,FALSE)</f>
        <v>6.2E-2</v>
      </c>
      <c r="AD119">
        <v>1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1</v>
      </c>
      <c r="AK119">
        <v>1</v>
      </c>
      <c r="AL119">
        <v>0</v>
      </c>
      <c r="AM119">
        <v>1</v>
      </c>
      <c r="AN119">
        <v>0</v>
      </c>
      <c r="AO119">
        <v>1</v>
      </c>
      <c r="AP119" s="21">
        <f>VLOOKUP(A119,[1]Sheet1!$A$2:$U$43,13,FALSE)</f>
        <v>0</v>
      </c>
      <c r="AQ119">
        <f>VLOOKUP(A119,[1]Sheet1!$A$2:$U$43,12,FALSE)</f>
        <v>21.647058823529413</v>
      </c>
      <c r="AR119">
        <f t="shared" si="19"/>
        <v>1.3353988972952437</v>
      </c>
      <c r="AS119">
        <f>VLOOKUP(A119,[1]Sheet1!$A$2:$U$43,14,FALSE)</f>
        <v>0</v>
      </c>
      <c r="AT119">
        <f>VLOOKUP(A119,[1]Sheet1!$A$2:$U$43,8,FALSE)</f>
        <v>0</v>
      </c>
      <c r="AU119">
        <f>VLOOKUP(A119,[1]Sheet1!$A$2:$U$43,9,FALSE)</f>
        <v>0</v>
      </c>
      <c r="AV119">
        <f>VLOOKUP(A119,[1]Sheet1!$A$2:$U$43,15,FALSE)</f>
        <v>1</v>
      </c>
      <c r="AW119" t="str">
        <f>VLOOKUP(A119,[1]Sheet1!$A$2:$U$43,6,FALSE)</f>
        <v>NBER WP</v>
      </c>
      <c r="AX119">
        <f>VLOOKUP(A119,[1]Sheet1!$A$2:$U$43,5,FALSE)</f>
        <v>2008</v>
      </c>
      <c r="AY119">
        <f t="shared" si="15"/>
        <v>3.3027637084729817</v>
      </c>
      <c r="AZ119">
        <f t="shared" si="16"/>
        <v>48</v>
      </c>
      <c r="BA119">
        <v>1960</v>
      </c>
      <c r="BB119">
        <v>2004</v>
      </c>
      <c r="BC119" t="s">
        <v>59</v>
      </c>
      <c r="BD119">
        <f>VLOOKUP(BC119,'[2]ID country'!$B$2:$C$14,2,FALSE)</f>
        <v>10</v>
      </c>
      <c r="BE119">
        <f t="shared" si="17"/>
        <v>1982</v>
      </c>
    </row>
    <row r="120" spans="1:57" x14ac:dyDescent="0.2">
      <c r="A120">
        <v>5</v>
      </c>
      <c r="B120">
        <v>66</v>
      </c>
      <c r="C120" t="s">
        <v>62</v>
      </c>
      <c r="D120">
        <v>-8.9999999999999993E-3</v>
      </c>
      <c r="E120">
        <v>1.9E-2</v>
      </c>
      <c r="F120">
        <f t="shared" si="11"/>
        <v>52.631578947368425</v>
      </c>
      <c r="G120">
        <f t="shared" si="10"/>
        <v>-0.47368421052631576</v>
      </c>
      <c r="H120">
        <f t="shared" si="12"/>
        <v>1.5151515151515152E-2</v>
      </c>
      <c r="I120">
        <f t="shared" si="13"/>
        <v>0.12309149097933274</v>
      </c>
      <c r="J120">
        <f t="shared" si="18"/>
        <v>7.216878364870323E-2</v>
      </c>
      <c r="K120">
        <v>192</v>
      </c>
      <c r="L120">
        <f t="shared" si="14"/>
        <v>2.2833012287035497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1</v>
      </c>
      <c r="W120">
        <v>1</v>
      </c>
      <c r="X120">
        <v>0</v>
      </c>
      <c r="Y120">
        <v>0</v>
      </c>
      <c r="Z120">
        <v>1</v>
      </c>
      <c r="AA120">
        <v>0</v>
      </c>
      <c r="AB120">
        <v>1</v>
      </c>
      <c r="AC120">
        <f>VLOOKUP(A120,[1]Sheet1!$A$2:$Y$43,25,FALSE)</f>
        <v>6.2E-2</v>
      </c>
      <c r="AD120">
        <v>1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1</v>
      </c>
      <c r="AK120">
        <v>1</v>
      </c>
      <c r="AL120">
        <v>0</v>
      </c>
      <c r="AM120">
        <v>1</v>
      </c>
      <c r="AN120">
        <v>0</v>
      </c>
      <c r="AO120">
        <v>1</v>
      </c>
      <c r="AP120" s="21">
        <f>VLOOKUP(A120,[1]Sheet1!$A$2:$U$43,13,FALSE)</f>
        <v>0</v>
      </c>
      <c r="AQ120">
        <f>VLOOKUP(A120,[1]Sheet1!$A$2:$U$43,12,FALSE)</f>
        <v>21.647058823529413</v>
      </c>
      <c r="AR120">
        <f t="shared" si="19"/>
        <v>1.3353988972952437</v>
      </c>
      <c r="AS120">
        <f>VLOOKUP(A120,[1]Sheet1!$A$2:$U$43,14,FALSE)</f>
        <v>0</v>
      </c>
      <c r="AT120">
        <f>VLOOKUP(A120,[1]Sheet1!$A$2:$U$43,8,FALSE)</f>
        <v>0</v>
      </c>
      <c r="AU120">
        <f>VLOOKUP(A120,[1]Sheet1!$A$2:$U$43,9,FALSE)</f>
        <v>0</v>
      </c>
      <c r="AV120">
        <f>VLOOKUP(A120,[1]Sheet1!$A$2:$U$43,15,FALSE)</f>
        <v>1</v>
      </c>
      <c r="AW120" t="str">
        <f>VLOOKUP(A120,[1]Sheet1!$A$2:$U$43,6,FALSE)</f>
        <v>NBER WP</v>
      </c>
      <c r="AX120">
        <f>VLOOKUP(A120,[1]Sheet1!$A$2:$U$43,5,FALSE)</f>
        <v>2008</v>
      </c>
      <c r="AY120">
        <f t="shared" si="15"/>
        <v>3.3027637084729817</v>
      </c>
      <c r="AZ120">
        <f t="shared" si="16"/>
        <v>48</v>
      </c>
      <c r="BA120">
        <v>1960</v>
      </c>
      <c r="BB120">
        <v>2004</v>
      </c>
      <c r="BC120" t="s">
        <v>59</v>
      </c>
      <c r="BD120">
        <f>VLOOKUP(BC120,'[2]ID country'!$B$2:$C$14,2,FALSE)</f>
        <v>10</v>
      </c>
      <c r="BE120">
        <f t="shared" si="17"/>
        <v>1982</v>
      </c>
    </row>
    <row r="121" spans="1:57" x14ac:dyDescent="0.2">
      <c r="A121">
        <v>5</v>
      </c>
      <c r="B121">
        <v>66</v>
      </c>
      <c r="C121" t="s">
        <v>62</v>
      </c>
      <c r="D121">
        <v>-3.0000000000000001E-3</v>
      </c>
      <c r="E121">
        <v>1.7000000000000001E-2</v>
      </c>
      <c r="F121">
        <f t="shared" si="11"/>
        <v>58.823529411764703</v>
      </c>
      <c r="G121">
        <f t="shared" si="10"/>
        <v>-0.1764705882352941</v>
      </c>
      <c r="H121">
        <f t="shared" si="12"/>
        <v>1.5151515151515152E-2</v>
      </c>
      <c r="I121">
        <f t="shared" si="13"/>
        <v>0.12309149097933274</v>
      </c>
      <c r="J121">
        <f t="shared" si="18"/>
        <v>7.216878364870323E-2</v>
      </c>
      <c r="K121">
        <v>192</v>
      </c>
      <c r="L121">
        <f t="shared" si="14"/>
        <v>2.2833012287035497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1</v>
      </c>
      <c r="W121">
        <v>1</v>
      </c>
      <c r="X121">
        <v>0</v>
      </c>
      <c r="Y121">
        <v>0</v>
      </c>
      <c r="Z121">
        <v>1</v>
      </c>
      <c r="AA121">
        <v>0</v>
      </c>
      <c r="AB121">
        <v>1</v>
      </c>
      <c r="AC121">
        <f>VLOOKUP(A121,[1]Sheet1!$A$2:$Y$43,25,FALSE)</f>
        <v>6.2E-2</v>
      </c>
      <c r="AD121">
        <v>1</v>
      </c>
      <c r="AE121">
        <v>1</v>
      </c>
      <c r="AF121">
        <v>0</v>
      </c>
      <c r="AG121">
        <v>0</v>
      </c>
      <c r="AH121">
        <v>0</v>
      </c>
      <c r="AI121">
        <v>0</v>
      </c>
      <c r="AJ121">
        <v>1</v>
      </c>
      <c r="AK121">
        <v>1</v>
      </c>
      <c r="AL121">
        <v>0</v>
      </c>
      <c r="AM121">
        <v>1</v>
      </c>
      <c r="AN121">
        <v>0</v>
      </c>
      <c r="AO121">
        <v>1</v>
      </c>
      <c r="AP121" s="21">
        <f>VLOOKUP(A121,[1]Sheet1!$A$2:$U$43,13,FALSE)</f>
        <v>0</v>
      </c>
      <c r="AQ121">
        <f>VLOOKUP(A121,[1]Sheet1!$A$2:$U$43,12,FALSE)</f>
        <v>21.647058823529413</v>
      </c>
      <c r="AR121">
        <f t="shared" si="19"/>
        <v>1.3353988972952437</v>
      </c>
      <c r="AS121">
        <f>VLOOKUP(A121,[1]Sheet1!$A$2:$U$43,14,FALSE)</f>
        <v>0</v>
      </c>
      <c r="AT121">
        <f>VLOOKUP(A121,[1]Sheet1!$A$2:$U$43,8,FALSE)</f>
        <v>0</v>
      </c>
      <c r="AU121">
        <f>VLOOKUP(A121,[1]Sheet1!$A$2:$U$43,9,FALSE)</f>
        <v>0</v>
      </c>
      <c r="AV121">
        <f>VLOOKUP(A121,[1]Sheet1!$A$2:$U$43,15,FALSE)</f>
        <v>1</v>
      </c>
      <c r="AW121" t="str">
        <f>VLOOKUP(A121,[1]Sheet1!$A$2:$U$43,6,FALSE)</f>
        <v>NBER WP</v>
      </c>
      <c r="AX121">
        <f>VLOOKUP(A121,[1]Sheet1!$A$2:$U$43,5,FALSE)</f>
        <v>2008</v>
      </c>
      <c r="AY121">
        <f t="shared" si="15"/>
        <v>3.3027637084729817</v>
      </c>
      <c r="AZ121">
        <f t="shared" si="16"/>
        <v>48</v>
      </c>
      <c r="BA121">
        <v>1960</v>
      </c>
      <c r="BB121">
        <v>2004</v>
      </c>
      <c r="BC121" t="s">
        <v>59</v>
      </c>
      <c r="BD121">
        <f>VLOOKUP(BC121,'[2]ID country'!$B$2:$C$14,2,FALSE)</f>
        <v>10</v>
      </c>
      <c r="BE121">
        <f t="shared" si="17"/>
        <v>1982</v>
      </c>
    </row>
    <row r="122" spans="1:57" x14ac:dyDescent="0.2">
      <c r="A122">
        <v>5</v>
      </c>
      <c r="B122">
        <v>66</v>
      </c>
      <c r="C122" t="s">
        <v>62</v>
      </c>
      <c r="D122">
        <v>-9.1999999999999998E-2</v>
      </c>
      <c r="E122">
        <v>3.9E-2</v>
      </c>
      <c r="F122">
        <f t="shared" si="11"/>
        <v>25.641025641025642</v>
      </c>
      <c r="G122">
        <f t="shared" ref="G122:G155" si="20">D122/E122</f>
        <v>-2.358974358974359</v>
      </c>
      <c r="H122">
        <f t="shared" si="12"/>
        <v>1.5151515151515152E-2</v>
      </c>
      <c r="I122">
        <f t="shared" si="13"/>
        <v>0.12309149097933274</v>
      </c>
      <c r="J122">
        <f t="shared" si="18"/>
        <v>7.216878364870323E-2</v>
      </c>
      <c r="K122">
        <v>192</v>
      </c>
      <c r="L122">
        <f t="shared" si="14"/>
        <v>2.2833012287035497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1</v>
      </c>
      <c r="W122">
        <v>1</v>
      </c>
      <c r="X122">
        <v>0</v>
      </c>
      <c r="Y122">
        <v>0</v>
      </c>
      <c r="Z122">
        <v>1</v>
      </c>
      <c r="AA122">
        <v>0</v>
      </c>
      <c r="AB122">
        <v>1</v>
      </c>
      <c r="AC122">
        <f>VLOOKUP(A122,[1]Sheet1!$A$2:$Y$43,25,FALSE)</f>
        <v>6.2E-2</v>
      </c>
      <c r="AD122">
        <v>1</v>
      </c>
      <c r="AE122">
        <v>1</v>
      </c>
      <c r="AF122">
        <v>0</v>
      </c>
      <c r="AG122">
        <v>0</v>
      </c>
      <c r="AH122">
        <v>0</v>
      </c>
      <c r="AI122">
        <v>0</v>
      </c>
      <c r="AJ122">
        <v>1</v>
      </c>
      <c r="AK122">
        <v>1</v>
      </c>
      <c r="AL122">
        <v>0</v>
      </c>
      <c r="AM122">
        <v>1</v>
      </c>
      <c r="AN122">
        <v>0</v>
      </c>
      <c r="AO122">
        <v>1</v>
      </c>
      <c r="AP122" s="21">
        <f>VLOOKUP(A122,[1]Sheet1!$A$2:$U$43,13,FALSE)</f>
        <v>0</v>
      </c>
      <c r="AQ122">
        <f>VLOOKUP(A122,[1]Sheet1!$A$2:$U$43,12,FALSE)</f>
        <v>21.647058823529413</v>
      </c>
      <c r="AR122">
        <f t="shared" si="19"/>
        <v>1.3353988972952437</v>
      </c>
      <c r="AS122">
        <f>VLOOKUP(A122,[1]Sheet1!$A$2:$U$43,14,FALSE)</f>
        <v>0</v>
      </c>
      <c r="AT122">
        <f>VLOOKUP(A122,[1]Sheet1!$A$2:$U$43,8,FALSE)</f>
        <v>0</v>
      </c>
      <c r="AU122">
        <f>VLOOKUP(A122,[1]Sheet1!$A$2:$U$43,9,FALSE)</f>
        <v>0</v>
      </c>
      <c r="AV122">
        <f>VLOOKUP(A122,[1]Sheet1!$A$2:$U$43,15,FALSE)</f>
        <v>1</v>
      </c>
      <c r="AW122" t="str">
        <f>VLOOKUP(A122,[1]Sheet1!$A$2:$U$43,6,FALSE)</f>
        <v>NBER WP</v>
      </c>
      <c r="AX122">
        <f>VLOOKUP(A122,[1]Sheet1!$A$2:$U$43,5,FALSE)</f>
        <v>2008</v>
      </c>
      <c r="AY122">
        <f t="shared" si="15"/>
        <v>3.3027637084729817</v>
      </c>
      <c r="AZ122">
        <f t="shared" si="16"/>
        <v>48</v>
      </c>
      <c r="BA122">
        <v>1960</v>
      </c>
      <c r="BB122">
        <v>2004</v>
      </c>
      <c r="BC122" t="s">
        <v>59</v>
      </c>
      <c r="BD122">
        <f>VLOOKUP(BC122,'[2]ID country'!$B$2:$C$14,2,FALSE)</f>
        <v>10</v>
      </c>
      <c r="BE122">
        <f t="shared" si="17"/>
        <v>1982</v>
      </c>
    </row>
    <row r="123" spans="1:57" x14ac:dyDescent="0.2">
      <c r="A123">
        <v>5</v>
      </c>
      <c r="B123">
        <v>66</v>
      </c>
      <c r="C123" t="s">
        <v>62</v>
      </c>
      <c r="D123">
        <v>-0.03</v>
      </c>
      <c r="E123">
        <v>1.7999999999999999E-2</v>
      </c>
      <c r="F123">
        <f t="shared" si="11"/>
        <v>55.555555555555557</v>
      </c>
      <c r="G123">
        <f t="shared" si="20"/>
        <v>-1.6666666666666667</v>
      </c>
      <c r="H123">
        <f t="shared" si="12"/>
        <v>1.5151515151515152E-2</v>
      </c>
      <c r="I123">
        <f t="shared" si="13"/>
        <v>0.12309149097933274</v>
      </c>
      <c r="J123">
        <f t="shared" si="18"/>
        <v>7.216878364870323E-2</v>
      </c>
      <c r="K123">
        <v>192</v>
      </c>
      <c r="L123">
        <f t="shared" si="14"/>
        <v>2.2833012287035497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1</v>
      </c>
      <c r="W123">
        <v>1</v>
      </c>
      <c r="X123">
        <v>0</v>
      </c>
      <c r="Y123">
        <v>0</v>
      </c>
      <c r="Z123">
        <v>1</v>
      </c>
      <c r="AA123">
        <v>0</v>
      </c>
      <c r="AB123">
        <v>1</v>
      </c>
      <c r="AC123">
        <f>VLOOKUP(A123,[1]Sheet1!$A$2:$Y$43,25,FALSE)</f>
        <v>6.2E-2</v>
      </c>
      <c r="AD123">
        <v>1</v>
      </c>
      <c r="AE123">
        <v>1</v>
      </c>
      <c r="AF123">
        <v>0</v>
      </c>
      <c r="AG123">
        <v>0</v>
      </c>
      <c r="AH123">
        <v>0</v>
      </c>
      <c r="AI123">
        <v>0</v>
      </c>
      <c r="AJ123">
        <v>1</v>
      </c>
      <c r="AK123">
        <v>1</v>
      </c>
      <c r="AL123">
        <v>0</v>
      </c>
      <c r="AM123">
        <v>1</v>
      </c>
      <c r="AN123">
        <v>0</v>
      </c>
      <c r="AO123">
        <v>1</v>
      </c>
      <c r="AP123" s="21">
        <f>VLOOKUP(A123,[1]Sheet1!$A$2:$U$43,13,FALSE)</f>
        <v>0</v>
      </c>
      <c r="AQ123">
        <f>VLOOKUP(A123,[1]Sheet1!$A$2:$U$43,12,FALSE)</f>
        <v>21.647058823529413</v>
      </c>
      <c r="AR123">
        <f t="shared" si="19"/>
        <v>1.3353988972952437</v>
      </c>
      <c r="AS123">
        <f>VLOOKUP(A123,[1]Sheet1!$A$2:$U$43,14,FALSE)</f>
        <v>0</v>
      </c>
      <c r="AT123">
        <f>VLOOKUP(A123,[1]Sheet1!$A$2:$U$43,8,FALSE)</f>
        <v>0</v>
      </c>
      <c r="AU123">
        <f>VLOOKUP(A123,[1]Sheet1!$A$2:$U$43,9,FALSE)</f>
        <v>0</v>
      </c>
      <c r="AV123">
        <f>VLOOKUP(A123,[1]Sheet1!$A$2:$U$43,15,FALSE)</f>
        <v>1</v>
      </c>
      <c r="AW123" t="str">
        <f>VLOOKUP(A123,[1]Sheet1!$A$2:$U$43,6,FALSE)</f>
        <v>NBER WP</v>
      </c>
      <c r="AX123">
        <f>VLOOKUP(A123,[1]Sheet1!$A$2:$U$43,5,FALSE)</f>
        <v>2008</v>
      </c>
      <c r="AY123">
        <f t="shared" si="15"/>
        <v>3.3027637084729817</v>
      </c>
      <c r="AZ123">
        <f t="shared" si="16"/>
        <v>48</v>
      </c>
      <c r="BA123">
        <v>1960</v>
      </c>
      <c r="BB123">
        <v>2004</v>
      </c>
      <c r="BC123" t="s">
        <v>59</v>
      </c>
      <c r="BD123">
        <f>VLOOKUP(BC123,'[2]ID country'!$B$2:$C$14,2,FALSE)</f>
        <v>10</v>
      </c>
      <c r="BE123">
        <f t="shared" si="17"/>
        <v>1982</v>
      </c>
    </row>
    <row r="124" spans="1:57" x14ac:dyDescent="0.2">
      <c r="A124">
        <v>5</v>
      </c>
      <c r="B124">
        <v>66</v>
      </c>
      <c r="C124" t="s">
        <v>62</v>
      </c>
      <c r="D124">
        <v>4.3999999999999997E-2</v>
      </c>
      <c r="E124">
        <v>2.9000000000000001E-2</v>
      </c>
      <c r="F124">
        <f t="shared" si="11"/>
        <v>34.482758620689651</v>
      </c>
      <c r="G124">
        <f t="shared" si="20"/>
        <v>1.5172413793103448</v>
      </c>
      <c r="H124">
        <f t="shared" si="12"/>
        <v>1.5151515151515152E-2</v>
      </c>
      <c r="I124">
        <f t="shared" si="13"/>
        <v>0.12309149097933274</v>
      </c>
      <c r="J124">
        <f t="shared" si="18"/>
        <v>7.216878364870323E-2</v>
      </c>
      <c r="K124">
        <v>192</v>
      </c>
      <c r="L124">
        <f t="shared" si="14"/>
        <v>2.2833012287035497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1</v>
      </c>
      <c r="W124">
        <v>1</v>
      </c>
      <c r="X124">
        <v>1</v>
      </c>
      <c r="Y124">
        <v>0</v>
      </c>
      <c r="Z124">
        <v>0</v>
      </c>
      <c r="AA124">
        <v>0</v>
      </c>
      <c r="AB124">
        <v>1</v>
      </c>
      <c r="AC124">
        <f>VLOOKUP(A124,[1]Sheet1!$A$2:$Y$43,25,FALSE)</f>
        <v>6.2E-2</v>
      </c>
      <c r="AD124">
        <v>1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1</v>
      </c>
      <c r="AK124">
        <v>1</v>
      </c>
      <c r="AL124">
        <v>0</v>
      </c>
      <c r="AM124">
        <v>1</v>
      </c>
      <c r="AN124">
        <v>0</v>
      </c>
      <c r="AO124">
        <v>1</v>
      </c>
      <c r="AP124" s="21">
        <f>VLOOKUP(A124,[1]Sheet1!$A$2:$U$43,13,FALSE)</f>
        <v>0</v>
      </c>
      <c r="AQ124">
        <f>VLOOKUP(A124,[1]Sheet1!$A$2:$U$43,12,FALSE)</f>
        <v>21.647058823529413</v>
      </c>
      <c r="AR124">
        <f t="shared" si="19"/>
        <v>1.3353988972952437</v>
      </c>
      <c r="AS124">
        <f>VLOOKUP(A124,[1]Sheet1!$A$2:$U$43,14,FALSE)</f>
        <v>0</v>
      </c>
      <c r="AT124">
        <f>VLOOKUP(A124,[1]Sheet1!$A$2:$U$43,8,FALSE)</f>
        <v>0</v>
      </c>
      <c r="AU124">
        <f>VLOOKUP(A124,[1]Sheet1!$A$2:$U$43,9,FALSE)</f>
        <v>0</v>
      </c>
      <c r="AV124">
        <f>VLOOKUP(A124,[1]Sheet1!$A$2:$U$43,15,FALSE)</f>
        <v>1</v>
      </c>
      <c r="AW124" t="str">
        <f>VLOOKUP(A124,[1]Sheet1!$A$2:$U$43,6,FALSE)</f>
        <v>NBER WP</v>
      </c>
      <c r="AX124">
        <f>VLOOKUP(A124,[1]Sheet1!$A$2:$U$43,5,FALSE)</f>
        <v>2008</v>
      </c>
      <c r="AY124">
        <f t="shared" si="15"/>
        <v>3.3027637084729817</v>
      </c>
      <c r="AZ124">
        <f t="shared" si="16"/>
        <v>48</v>
      </c>
      <c r="BA124">
        <v>1960</v>
      </c>
      <c r="BB124">
        <v>2006</v>
      </c>
      <c r="BC124" t="s">
        <v>59</v>
      </c>
      <c r="BD124">
        <f>VLOOKUP(BC124,'[2]ID country'!$B$2:$C$14,2,FALSE)</f>
        <v>10</v>
      </c>
      <c r="BE124">
        <f t="shared" si="17"/>
        <v>1983</v>
      </c>
    </row>
    <row r="125" spans="1:57" x14ac:dyDescent="0.2">
      <c r="A125">
        <v>5</v>
      </c>
      <c r="B125">
        <v>66</v>
      </c>
      <c r="C125" t="s">
        <v>62</v>
      </c>
      <c r="D125">
        <v>-2.0000000000000001E-4</v>
      </c>
      <c r="E125">
        <v>1.7000000000000001E-2</v>
      </c>
      <c r="F125">
        <f t="shared" si="11"/>
        <v>58.823529411764703</v>
      </c>
      <c r="G125">
        <f t="shared" si="20"/>
        <v>-1.1764705882352941E-2</v>
      </c>
      <c r="H125">
        <f t="shared" si="12"/>
        <v>1.5151515151515152E-2</v>
      </c>
      <c r="I125">
        <f t="shared" si="13"/>
        <v>0.12309149097933274</v>
      </c>
      <c r="J125">
        <f t="shared" si="18"/>
        <v>7.216878364870323E-2</v>
      </c>
      <c r="K125">
        <v>192</v>
      </c>
      <c r="L125">
        <f t="shared" si="14"/>
        <v>2.2833012287035497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1</v>
      </c>
      <c r="W125">
        <v>1</v>
      </c>
      <c r="X125">
        <v>0</v>
      </c>
      <c r="Y125">
        <v>1</v>
      </c>
      <c r="Z125">
        <v>0</v>
      </c>
      <c r="AA125">
        <v>0</v>
      </c>
      <c r="AB125">
        <v>1</v>
      </c>
      <c r="AC125">
        <f>VLOOKUP(A125,[1]Sheet1!$A$2:$Y$43,25,FALSE)</f>
        <v>6.2E-2</v>
      </c>
      <c r="AD125">
        <v>1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1</v>
      </c>
      <c r="AK125">
        <v>1</v>
      </c>
      <c r="AL125">
        <v>0</v>
      </c>
      <c r="AM125">
        <v>1</v>
      </c>
      <c r="AN125">
        <v>0</v>
      </c>
      <c r="AO125">
        <v>1</v>
      </c>
      <c r="AP125" s="21">
        <f>VLOOKUP(A125,[1]Sheet1!$A$2:$U$43,13,FALSE)</f>
        <v>0</v>
      </c>
      <c r="AQ125">
        <f>VLOOKUP(A125,[1]Sheet1!$A$2:$U$43,12,FALSE)</f>
        <v>21.647058823529413</v>
      </c>
      <c r="AR125">
        <f t="shared" si="19"/>
        <v>1.3353988972952437</v>
      </c>
      <c r="AS125">
        <f>VLOOKUP(A125,[1]Sheet1!$A$2:$U$43,14,FALSE)</f>
        <v>0</v>
      </c>
      <c r="AT125">
        <f>VLOOKUP(A125,[1]Sheet1!$A$2:$U$43,8,FALSE)</f>
        <v>0</v>
      </c>
      <c r="AU125">
        <f>VLOOKUP(A125,[1]Sheet1!$A$2:$U$43,9,FALSE)</f>
        <v>0</v>
      </c>
      <c r="AV125">
        <f>VLOOKUP(A125,[1]Sheet1!$A$2:$U$43,15,FALSE)</f>
        <v>1</v>
      </c>
      <c r="AW125" t="str">
        <f>VLOOKUP(A125,[1]Sheet1!$A$2:$U$43,6,FALSE)</f>
        <v>NBER WP</v>
      </c>
      <c r="AX125">
        <f>VLOOKUP(A125,[1]Sheet1!$A$2:$U$43,5,FALSE)</f>
        <v>2008</v>
      </c>
      <c r="AY125">
        <f t="shared" si="15"/>
        <v>3.3027637084729817</v>
      </c>
      <c r="AZ125">
        <f t="shared" si="16"/>
        <v>48</v>
      </c>
      <c r="BA125">
        <v>1960</v>
      </c>
      <c r="BB125">
        <v>2006</v>
      </c>
      <c r="BC125" t="s">
        <v>59</v>
      </c>
      <c r="BD125">
        <f>VLOOKUP(BC125,'[2]ID country'!$B$2:$C$14,2,FALSE)</f>
        <v>10</v>
      </c>
      <c r="BE125">
        <f t="shared" si="17"/>
        <v>1983</v>
      </c>
    </row>
    <row r="126" spans="1:57" x14ac:dyDescent="0.2">
      <c r="A126">
        <v>5</v>
      </c>
      <c r="B126">
        <v>66</v>
      </c>
      <c r="C126" t="s">
        <v>62</v>
      </c>
      <c r="D126">
        <v>1.0999999999999999E-2</v>
      </c>
      <c r="E126">
        <v>2.5000000000000001E-2</v>
      </c>
      <c r="F126">
        <f t="shared" si="11"/>
        <v>40</v>
      </c>
      <c r="G126">
        <f t="shared" si="20"/>
        <v>0.43999999999999995</v>
      </c>
      <c r="H126">
        <f t="shared" si="12"/>
        <v>1.5151515151515152E-2</v>
      </c>
      <c r="I126">
        <f t="shared" si="13"/>
        <v>0.12309149097933274</v>
      </c>
      <c r="J126">
        <f t="shared" si="18"/>
        <v>7.216878364870323E-2</v>
      </c>
      <c r="K126">
        <v>192</v>
      </c>
      <c r="L126">
        <f t="shared" si="14"/>
        <v>2.2833012287035497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</v>
      </c>
      <c r="W126">
        <v>1</v>
      </c>
      <c r="X126">
        <v>0</v>
      </c>
      <c r="Y126">
        <v>0</v>
      </c>
      <c r="Z126">
        <v>1</v>
      </c>
      <c r="AA126">
        <v>0</v>
      </c>
      <c r="AB126">
        <v>1</v>
      </c>
      <c r="AC126">
        <f>VLOOKUP(A126,[1]Sheet1!$A$2:$Y$43,25,FALSE)</f>
        <v>6.2E-2</v>
      </c>
      <c r="AD126">
        <v>1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1</v>
      </c>
      <c r="AK126">
        <v>1</v>
      </c>
      <c r="AL126">
        <v>0</v>
      </c>
      <c r="AM126">
        <v>1</v>
      </c>
      <c r="AN126">
        <v>0</v>
      </c>
      <c r="AO126">
        <v>1</v>
      </c>
      <c r="AP126" s="21">
        <f>VLOOKUP(A126,[1]Sheet1!$A$2:$U$43,13,FALSE)</f>
        <v>0</v>
      </c>
      <c r="AQ126">
        <f>VLOOKUP(A126,[1]Sheet1!$A$2:$U$43,12,FALSE)</f>
        <v>21.647058823529413</v>
      </c>
      <c r="AR126">
        <f t="shared" si="19"/>
        <v>1.3353988972952437</v>
      </c>
      <c r="AS126">
        <f>VLOOKUP(A126,[1]Sheet1!$A$2:$U$43,14,FALSE)</f>
        <v>0</v>
      </c>
      <c r="AT126">
        <f>VLOOKUP(A126,[1]Sheet1!$A$2:$U$43,8,FALSE)</f>
        <v>0</v>
      </c>
      <c r="AU126">
        <f>VLOOKUP(A126,[1]Sheet1!$A$2:$U$43,9,FALSE)</f>
        <v>0</v>
      </c>
      <c r="AV126">
        <f>VLOOKUP(A126,[1]Sheet1!$A$2:$U$43,15,FALSE)</f>
        <v>1</v>
      </c>
      <c r="AW126" t="str">
        <f>VLOOKUP(A126,[1]Sheet1!$A$2:$U$43,6,FALSE)</f>
        <v>NBER WP</v>
      </c>
      <c r="AX126">
        <f>VLOOKUP(A126,[1]Sheet1!$A$2:$U$43,5,FALSE)</f>
        <v>2008</v>
      </c>
      <c r="AY126">
        <f t="shared" si="15"/>
        <v>3.3027637084729817</v>
      </c>
      <c r="AZ126">
        <f t="shared" si="16"/>
        <v>48</v>
      </c>
      <c r="BA126">
        <v>1960</v>
      </c>
      <c r="BB126">
        <v>2006</v>
      </c>
      <c r="BC126" t="s">
        <v>59</v>
      </c>
      <c r="BD126">
        <f>VLOOKUP(BC126,'[2]ID country'!$B$2:$C$14,2,FALSE)</f>
        <v>10</v>
      </c>
      <c r="BE126">
        <f t="shared" si="17"/>
        <v>1983</v>
      </c>
    </row>
    <row r="127" spans="1:57" x14ac:dyDescent="0.2">
      <c r="A127">
        <v>5</v>
      </c>
      <c r="B127">
        <v>66</v>
      </c>
      <c r="C127" t="s">
        <v>62</v>
      </c>
      <c r="D127">
        <v>3.4000000000000002E-2</v>
      </c>
      <c r="E127">
        <v>2.1999999999999999E-2</v>
      </c>
      <c r="F127">
        <f t="shared" si="11"/>
        <v>45.45454545454546</v>
      </c>
      <c r="G127">
        <f t="shared" si="20"/>
        <v>1.5454545454545456</v>
      </c>
      <c r="H127">
        <f t="shared" si="12"/>
        <v>1.5151515151515152E-2</v>
      </c>
      <c r="I127">
        <f t="shared" si="13"/>
        <v>0.12309149097933274</v>
      </c>
      <c r="J127">
        <f t="shared" si="18"/>
        <v>7.216878364870323E-2</v>
      </c>
      <c r="K127">
        <v>192</v>
      </c>
      <c r="L127">
        <f t="shared" si="14"/>
        <v>2.2833012287035497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</v>
      </c>
      <c r="W127">
        <v>1</v>
      </c>
      <c r="X127">
        <v>0</v>
      </c>
      <c r="Y127">
        <v>0</v>
      </c>
      <c r="Z127">
        <v>1</v>
      </c>
      <c r="AA127">
        <v>0</v>
      </c>
      <c r="AB127">
        <v>1</v>
      </c>
      <c r="AC127">
        <f>VLOOKUP(A127,[1]Sheet1!$A$2:$Y$43,25,FALSE)</f>
        <v>6.2E-2</v>
      </c>
      <c r="AD127">
        <v>1</v>
      </c>
      <c r="AE127">
        <v>0</v>
      </c>
      <c r="AF127">
        <v>0</v>
      </c>
      <c r="AG127">
        <v>1</v>
      </c>
      <c r="AH127">
        <v>0</v>
      </c>
      <c r="AI127">
        <v>0</v>
      </c>
      <c r="AJ127">
        <v>1</v>
      </c>
      <c r="AK127">
        <v>1</v>
      </c>
      <c r="AL127">
        <v>0</v>
      </c>
      <c r="AM127">
        <v>1</v>
      </c>
      <c r="AN127">
        <v>0</v>
      </c>
      <c r="AO127">
        <v>1</v>
      </c>
      <c r="AP127" s="21">
        <f>VLOOKUP(A127,[1]Sheet1!$A$2:$U$43,13,FALSE)</f>
        <v>0</v>
      </c>
      <c r="AQ127">
        <f>VLOOKUP(A127,[1]Sheet1!$A$2:$U$43,12,FALSE)</f>
        <v>21.647058823529413</v>
      </c>
      <c r="AR127">
        <f t="shared" si="19"/>
        <v>1.3353988972952437</v>
      </c>
      <c r="AS127">
        <f>VLOOKUP(A127,[1]Sheet1!$A$2:$U$43,14,FALSE)</f>
        <v>0</v>
      </c>
      <c r="AT127">
        <f>VLOOKUP(A127,[1]Sheet1!$A$2:$U$43,8,FALSE)</f>
        <v>0</v>
      </c>
      <c r="AU127">
        <f>VLOOKUP(A127,[1]Sheet1!$A$2:$U$43,9,FALSE)</f>
        <v>0</v>
      </c>
      <c r="AV127">
        <f>VLOOKUP(A127,[1]Sheet1!$A$2:$U$43,15,FALSE)</f>
        <v>1</v>
      </c>
      <c r="AW127" t="str">
        <f>VLOOKUP(A127,[1]Sheet1!$A$2:$U$43,6,FALSE)</f>
        <v>NBER WP</v>
      </c>
      <c r="AX127">
        <f>VLOOKUP(A127,[1]Sheet1!$A$2:$U$43,5,FALSE)</f>
        <v>2008</v>
      </c>
      <c r="AY127">
        <f t="shared" si="15"/>
        <v>3.3027637084729817</v>
      </c>
      <c r="AZ127">
        <f t="shared" si="16"/>
        <v>48</v>
      </c>
      <c r="BA127">
        <v>1960</v>
      </c>
      <c r="BB127">
        <v>2006</v>
      </c>
      <c r="BC127" t="s">
        <v>59</v>
      </c>
      <c r="BD127">
        <f>VLOOKUP(BC127,'[2]ID country'!$B$2:$C$14,2,FALSE)</f>
        <v>10</v>
      </c>
      <c r="BE127">
        <f t="shared" si="17"/>
        <v>1983</v>
      </c>
    </row>
    <row r="128" spans="1:57" x14ac:dyDescent="0.2">
      <c r="A128">
        <v>5</v>
      </c>
      <c r="B128">
        <v>66</v>
      </c>
      <c r="C128" t="s">
        <v>62</v>
      </c>
      <c r="D128">
        <v>3.4000000000000002E-2</v>
      </c>
      <c r="E128">
        <v>3.1E-2</v>
      </c>
      <c r="F128">
        <f t="shared" si="11"/>
        <v>32.258064516129032</v>
      </c>
      <c r="G128">
        <f t="shared" si="20"/>
        <v>1.0967741935483872</v>
      </c>
      <c r="H128">
        <f t="shared" si="12"/>
        <v>1.5151515151515152E-2</v>
      </c>
      <c r="I128">
        <f t="shared" si="13"/>
        <v>0.12309149097933274</v>
      </c>
      <c r="J128">
        <f t="shared" si="18"/>
        <v>7.216878364870323E-2</v>
      </c>
      <c r="K128">
        <v>192</v>
      </c>
      <c r="L128">
        <f t="shared" si="14"/>
        <v>2.2833012287035497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1</v>
      </c>
      <c r="W128">
        <v>1</v>
      </c>
      <c r="X128">
        <v>1</v>
      </c>
      <c r="Y128">
        <v>0</v>
      </c>
      <c r="Z128">
        <v>0</v>
      </c>
      <c r="AA128">
        <v>0</v>
      </c>
      <c r="AB128">
        <v>1</v>
      </c>
      <c r="AC128">
        <f>VLOOKUP(A128,[1]Sheet1!$A$2:$Y$43,25,FALSE)</f>
        <v>6.2E-2</v>
      </c>
      <c r="AD128">
        <v>1</v>
      </c>
      <c r="AE128">
        <v>0</v>
      </c>
      <c r="AF128">
        <v>0</v>
      </c>
      <c r="AG128">
        <v>1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1</v>
      </c>
      <c r="AN128">
        <v>0</v>
      </c>
      <c r="AO128">
        <v>1</v>
      </c>
      <c r="AP128" s="21">
        <f>VLOOKUP(A128,[1]Sheet1!$A$2:$U$43,13,FALSE)</f>
        <v>0</v>
      </c>
      <c r="AQ128">
        <f>VLOOKUP(A128,[1]Sheet1!$A$2:$U$43,12,FALSE)</f>
        <v>21.647058823529413</v>
      </c>
      <c r="AR128">
        <f t="shared" si="19"/>
        <v>1.3353988972952437</v>
      </c>
      <c r="AS128">
        <f>VLOOKUP(A128,[1]Sheet1!$A$2:$U$43,14,FALSE)</f>
        <v>0</v>
      </c>
      <c r="AT128">
        <f>VLOOKUP(A128,[1]Sheet1!$A$2:$U$43,8,FALSE)</f>
        <v>0</v>
      </c>
      <c r="AU128">
        <f>VLOOKUP(A128,[1]Sheet1!$A$2:$U$43,9,FALSE)</f>
        <v>0</v>
      </c>
      <c r="AV128">
        <f>VLOOKUP(A128,[1]Sheet1!$A$2:$U$43,15,FALSE)</f>
        <v>1</v>
      </c>
      <c r="AW128" t="str">
        <f>VLOOKUP(A128,[1]Sheet1!$A$2:$U$43,6,FALSE)</f>
        <v>NBER WP</v>
      </c>
      <c r="AX128">
        <f>VLOOKUP(A128,[1]Sheet1!$A$2:$U$43,5,FALSE)</f>
        <v>2008</v>
      </c>
      <c r="AY128">
        <f t="shared" si="15"/>
        <v>3.3027637084729817</v>
      </c>
      <c r="AZ128">
        <f t="shared" si="16"/>
        <v>48</v>
      </c>
      <c r="BA128">
        <v>1960</v>
      </c>
      <c r="BB128">
        <v>2006</v>
      </c>
      <c r="BC128" t="s">
        <v>59</v>
      </c>
      <c r="BD128">
        <f>VLOOKUP(BC128,'[2]ID country'!$B$2:$C$14,2,FALSE)</f>
        <v>10</v>
      </c>
      <c r="BE128">
        <f t="shared" si="17"/>
        <v>1983</v>
      </c>
    </row>
    <row r="129" spans="1:57" x14ac:dyDescent="0.2">
      <c r="A129">
        <v>5</v>
      </c>
      <c r="B129">
        <v>66</v>
      </c>
      <c r="C129" t="s">
        <v>62</v>
      </c>
      <c r="D129">
        <v>-7.0000000000000001E-3</v>
      </c>
      <c r="E129">
        <v>1.6E-2</v>
      </c>
      <c r="F129">
        <f t="shared" si="11"/>
        <v>62.5</v>
      </c>
      <c r="G129">
        <f t="shared" si="20"/>
        <v>-0.4375</v>
      </c>
      <c r="H129">
        <f t="shared" si="12"/>
        <v>1.5151515151515152E-2</v>
      </c>
      <c r="I129">
        <f t="shared" si="13"/>
        <v>0.12309149097933274</v>
      </c>
      <c r="J129">
        <f t="shared" si="18"/>
        <v>7.216878364870323E-2</v>
      </c>
      <c r="K129">
        <v>192</v>
      </c>
      <c r="L129">
        <f t="shared" si="14"/>
        <v>2.2833012287035497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1</v>
      </c>
      <c r="W129">
        <v>1</v>
      </c>
      <c r="X129">
        <v>0</v>
      </c>
      <c r="Y129">
        <v>1</v>
      </c>
      <c r="Z129">
        <v>0</v>
      </c>
      <c r="AA129">
        <v>0</v>
      </c>
      <c r="AB129">
        <v>1</v>
      </c>
      <c r="AC129">
        <f>VLOOKUP(A129,[1]Sheet1!$A$2:$Y$43,25,FALSE)</f>
        <v>6.2E-2</v>
      </c>
      <c r="AD129">
        <v>1</v>
      </c>
      <c r="AE129">
        <v>0</v>
      </c>
      <c r="AF129">
        <v>0</v>
      </c>
      <c r="AG129">
        <v>1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1</v>
      </c>
      <c r="AN129">
        <v>0</v>
      </c>
      <c r="AO129">
        <v>1</v>
      </c>
      <c r="AP129" s="21">
        <f>VLOOKUP(A129,[1]Sheet1!$A$2:$U$43,13,FALSE)</f>
        <v>0</v>
      </c>
      <c r="AQ129">
        <f>VLOOKUP(A129,[1]Sheet1!$A$2:$U$43,12,FALSE)</f>
        <v>21.647058823529413</v>
      </c>
      <c r="AR129">
        <f t="shared" si="19"/>
        <v>1.3353988972952437</v>
      </c>
      <c r="AS129">
        <f>VLOOKUP(A129,[1]Sheet1!$A$2:$U$43,14,FALSE)</f>
        <v>0</v>
      </c>
      <c r="AT129">
        <f>VLOOKUP(A129,[1]Sheet1!$A$2:$U$43,8,FALSE)</f>
        <v>0</v>
      </c>
      <c r="AU129">
        <f>VLOOKUP(A129,[1]Sheet1!$A$2:$U$43,9,FALSE)</f>
        <v>0</v>
      </c>
      <c r="AV129">
        <f>VLOOKUP(A129,[1]Sheet1!$A$2:$U$43,15,FALSE)</f>
        <v>1</v>
      </c>
      <c r="AW129" t="str">
        <f>VLOOKUP(A129,[1]Sheet1!$A$2:$U$43,6,FALSE)</f>
        <v>NBER WP</v>
      </c>
      <c r="AX129">
        <f>VLOOKUP(A129,[1]Sheet1!$A$2:$U$43,5,FALSE)</f>
        <v>2008</v>
      </c>
      <c r="AY129">
        <f t="shared" si="15"/>
        <v>3.3027637084729817</v>
      </c>
      <c r="AZ129">
        <f t="shared" si="16"/>
        <v>48</v>
      </c>
      <c r="BA129">
        <v>1960</v>
      </c>
      <c r="BB129">
        <v>2006</v>
      </c>
      <c r="BC129" t="s">
        <v>59</v>
      </c>
      <c r="BD129">
        <f>VLOOKUP(BC129,'[2]ID country'!$B$2:$C$14,2,FALSE)</f>
        <v>10</v>
      </c>
      <c r="BE129">
        <f t="shared" si="17"/>
        <v>1983</v>
      </c>
    </row>
    <row r="130" spans="1:57" x14ac:dyDescent="0.2">
      <c r="A130">
        <v>5</v>
      </c>
      <c r="B130">
        <v>66</v>
      </c>
      <c r="C130" t="s">
        <v>62</v>
      </c>
      <c r="D130">
        <v>2E-3</v>
      </c>
      <c r="E130">
        <v>2.5000000000000001E-2</v>
      </c>
      <c r="F130">
        <f t="shared" si="11"/>
        <v>40</v>
      </c>
      <c r="G130">
        <f t="shared" si="20"/>
        <v>0.08</v>
      </c>
      <c r="H130">
        <f t="shared" si="12"/>
        <v>1.5151515151515152E-2</v>
      </c>
      <c r="I130">
        <f t="shared" si="13"/>
        <v>0.12309149097933274</v>
      </c>
      <c r="J130">
        <f t="shared" si="18"/>
        <v>7.216878364870323E-2</v>
      </c>
      <c r="K130">
        <v>192</v>
      </c>
      <c r="L130">
        <f t="shared" si="14"/>
        <v>2.2833012287035497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</v>
      </c>
      <c r="W130">
        <v>1</v>
      </c>
      <c r="X130">
        <v>0</v>
      </c>
      <c r="Y130">
        <v>0</v>
      </c>
      <c r="Z130">
        <v>1</v>
      </c>
      <c r="AA130">
        <v>0</v>
      </c>
      <c r="AB130">
        <v>1</v>
      </c>
      <c r="AC130">
        <f>VLOOKUP(A130,[1]Sheet1!$A$2:$Y$43,25,FALSE)</f>
        <v>6.2E-2</v>
      </c>
      <c r="AD130">
        <v>1</v>
      </c>
      <c r="AE130">
        <v>0</v>
      </c>
      <c r="AF130">
        <v>0</v>
      </c>
      <c r="AG130">
        <v>1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1</v>
      </c>
      <c r="AP130" s="21">
        <f>VLOOKUP(A130,[1]Sheet1!$A$2:$U$43,13,FALSE)</f>
        <v>0</v>
      </c>
      <c r="AQ130">
        <f>VLOOKUP(A130,[1]Sheet1!$A$2:$U$43,12,FALSE)</f>
        <v>21.647058823529413</v>
      </c>
      <c r="AR130">
        <f t="shared" ref="AR130:AR193" si="21">LOG(AQ130)</f>
        <v>1.3353988972952437</v>
      </c>
      <c r="AS130">
        <f>VLOOKUP(A130,[1]Sheet1!$A$2:$U$43,14,FALSE)</f>
        <v>0</v>
      </c>
      <c r="AT130">
        <f>VLOOKUP(A130,[1]Sheet1!$A$2:$U$43,8,FALSE)</f>
        <v>0</v>
      </c>
      <c r="AU130">
        <f>VLOOKUP(A130,[1]Sheet1!$A$2:$U$43,9,FALSE)</f>
        <v>0</v>
      </c>
      <c r="AV130">
        <f>VLOOKUP(A130,[1]Sheet1!$A$2:$U$43,15,FALSE)</f>
        <v>1</v>
      </c>
      <c r="AW130" t="str">
        <f>VLOOKUP(A130,[1]Sheet1!$A$2:$U$43,6,FALSE)</f>
        <v>NBER WP</v>
      </c>
      <c r="AX130">
        <f>VLOOKUP(A130,[1]Sheet1!$A$2:$U$43,5,FALSE)</f>
        <v>2008</v>
      </c>
      <c r="AY130">
        <f t="shared" si="15"/>
        <v>3.3027637084729817</v>
      </c>
      <c r="AZ130">
        <f t="shared" si="16"/>
        <v>48</v>
      </c>
      <c r="BA130">
        <v>1960</v>
      </c>
      <c r="BB130">
        <v>2006</v>
      </c>
      <c r="BC130" t="s">
        <v>59</v>
      </c>
      <c r="BD130">
        <f>VLOOKUP(BC130,'[2]ID country'!$B$2:$C$14,2,FALSE)</f>
        <v>10</v>
      </c>
      <c r="BE130">
        <f t="shared" si="17"/>
        <v>1983</v>
      </c>
    </row>
    <row r="131" spans="1:57" x14ac:dyDescent="0.2">
      <c r="A131">
        <v>5</v>
      </c>
      <c r="B131">
        <v>66</v>
      </c>
      <c r="C131" t="s">
        <v>62</v>
      </c>
      <c r="D131">
        <v>2.7E-2</v>
      </c>
      <c r="E131">
        <v>2.3E-2</v>
      </c>
      <c r="F131">
        <f t="shared" ref="F131:F155" si="22">1/E131</f>
        <v>43.478260869565219</v>
      </c>
      <c r="G131">
        <f t="shared" si="20"/>
        <v>1.173913043478261</v>
      </c>
      <c r="H131">
        <f t="shared" ref="H131:H155" si="23">1/B131</f>
        <v>1.5151515151515152E-2</v>
      </c>
      <c r="I131">
        <f t="shared" ref="I131:I155" si="24">SQRT(H131)</f>
        <v>0.12309149097933274</v>
      </c>
      <c r="J131">
        <f t="shared" si="18"/>
        <v>7.216878364870323E-2</v>
      </c>
      <c r="K131">
        <v>192</v>
      </c>
      <c r="L131">
        <f t="shared" ref="L131:L155" si="25">LOG(K131)</f>
        <v>2.2833012287035497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</v>
      </c>
      <c r="W131">
        <v>1</v>
      </c>
      <c r="X131">
        <v>0</v>
      </c>
      <c r="Y131">
        <v>0</v>
      </c>
      <c r="Z131">
        <v>1</v>
      </c>
      <c r="AA131">
        <v>0</v>
      </c>
      <c r="AB131">
        <v>1</v>
      </c>
      <c r="AC131">
        <f>VLOOKUP(A131,[1]Sheet1!$A$2:$Y$43,25,FALSE)</f>
        <v>6.2E-2</v>
      </c>
      <c r="AD131">
        <v>1</v>
      </c>
      <c r="AE131">
        <v>0</v>
      </c>
      <c r="AF131">
        <v>0</v>
      </c>
      <c r="AG131">
        <v>1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1</v>
      </c>
      <c r="AN131">
        <v>0</v>
      </c>
      <c r="AO131">
        <v>1</v>
      </c>
      <c r="AP131" s="21">
        <f>VLOOKUP(A131,[1]Sheet1!$A$2:$U$43,13,FALSE)</f>
        <v>0</v>
      </c>
      <c r="AQ131">
        <f>VLOOKUP(A131,[1]Sheet1!$A$2:$U$43,12,FALSE)</f>
        <v>21.647058823529413</v>
      </c>
      <c r="AR131">
        <f t="shared" si="21"/>
        <v>1.3353988972952437</v>
      </c>
      <c r="AS131">
        <f>VLOOKUP(A131,[1]Sheet1!$A$2:$U$43,14,FALSE)</f>
        <v>0</v>
      </c>
      <c r="AT131">
        <f>VLOOKUP(A131,[1]Sheet1!$A$2:$U$43,8,FALSE)</f>
        <v>0</v>
      </c>
      <c r="AU131">
        <f>VLOOKUP(A131,[1]Sheet1!$A$2:$U$43,9,FALSE)</f>
        <v>0</v>
      </c>
      <c r="AV131">
        <f>VLOOKUP(A131,[1]Sheet1!$A$2:$U$43,15,FALSE)</f>
        <v>1</v>
      </c>
      <c r="AW131" t="str">
        <f>VLOOKUP(A131,[1]Sheet1!$A$2:$U$43,6,FALSE)</f>
        <v>NBER WP</v>
      </c>
      <c r="AX131">
        <f>VLOOKUP(A131,[1]Sheet1!$A$2:$U$43,5,FALSE)</f>
        <v>2008</v>
      </c>
      <c r="AY131">
        <f t="shared" ref="AY131:AY155" si="26">LOG(AX131)</f>
        <v>3.3027637084729817</v>
      </c>
      <c r="AZ131">
        <f t="shared" ref="AZ131:AZ155" si="27">AX131-BA131</f>
        <v>48</v>
      </c>
      <c r="BA131">
        <v>1960</v>
      </c>
      <c r="BB131">
        <v>2006</v>
      </c>
      <c r="BC131" t="s">
        <v>59</v>
      </c>
      <c r="BD131">
        <f>VLOOKUP(BC131,'[2]ID country'!$B$2:$C$14,2,FALSE)</f>
        <v>10</v>
      </c>
      <c r="BE131">
        <f t="shared" ref="BE131:BE155" si="28">(BA131+BB131)/2</f>
        <v>1983</v>
      </c>
    </row>
    <row r="132" spans="1:57" x14ac:dyDescent="0.2">
      <c r="A132">
        <v>5</v>
      </c>
      <c r="B132">
        <v>66</v>
      </c>
      <c r="C132" t="s">
        <v>62</v>
      </c>
      <c r="D132">
        <v>3.2000000000000001E-2</v>
      </c>
      <c r="E132">
        <v>3.2000000000000001E-2</v>
      </c>
      <c r="F132">
        <f t="shared" si="22"/>
        <v>31.25</v>
      </c>
      <c r="G132">
        <f t="shared" si="20"/>
        <v>1</v>
      </c>
      <c r="H132">
        <f t="shared" si="23"/>
        <v>1.5151515151515152E-2</v>
      </c>
      <c r="I132">
        <f t="shared" si="24"/>
        <v>0.12309149097933274</v>
      </c>
      <c r="J132">
        <f t="shared" ref="J132:J155" si="29">1/SQRT(K132)</f>
        <v>7.216878364870323E-2</v>
      </c>
      <c r="K132">
        <v>192</v>
      </c>
      <c r="L132">
        <f t="shared" si="25"/>
        <v>2.2833012287035497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</v>
      </c>
      <c r="W132">
        <v>1</v>
      </c>
      <c r="X132">
        <v>1</v>
      </c>
      <c r="Y132">
        <v>0</v>
      </c>
      <c r="Z132">
        <v>0</v>
      </c>
      <c r="AA132">
        <v>0</v>
      </c>
      <c r="AB132">
        <v>1</v>
      </c>
      <c r="AC132">
        <f>VLOOKUP(A132,[1]Sheet1!$A$2:$Y$43,25,FALSE)</f>
        <v>6.2E-2</v>
      </c>
      <c r="AD132">
        <v>1</v>
      </c>
      <c r="AE132">
        <v>0</v>
      </c>
      <c r="AF132">
        <v>0</v>
      </c>
      <c r="AG132">
        <v>1</v>
      </c>
      <c r="AH132">
        <v>0</v>
      </c>
      <c r="AI132">
        <v>0</v>
      </c>
      <c r="AJ132">
        <v>1</v>
      </c>
      <c r="AK132">
        <v>1</v>
      </c>
      <c r="AL132">
        <v>0</v>
      </c>
      <c r="AM132">
        <v>1</v>
      </c>
      <c r="AN132">
        <v>0</v>
      </c>
      <c r="AO132">
        <v>1</v>
      </c>
      <c r="AP132" s="21">
        <f>VLOOKUP(A132,[1]Sheet1!$A$2:$U$43,13,FALSE)</f>
        <v>0</v>
      </c>
      <c r="AQ132">
        <f>VLOOKUP(A132,[1]Sheet1!$A$2:$U$43,12,FALSE)</f>
        <v>21.647058823529413</v>
      </c>
      <c r="AR132">
        <f t="shared" si="21"/>
        <v>1.3353988972952437</v>
      </c>
      <c r="AS132">
        <f>VLOOKUP(A132,[1]Sheet1!$A$2:$U$43,14,FALSE)</f>
        <v>0</v>
      </c>
      <c r="AT132">
        <f>VLOOKUP(A132,[1]Sheet1!$A$2:$U$43,8,FALSE)</f>
        <v>0</v>
      </c>
      <c r="AU132">
        <f>VLOOKUP(A132,[1]Sheet1!$A$2:$U$43,9,FALSE)</f>
        <v>0</v>
      </c>
      <c r="AV132">
        <f>VLOOKUP(A132,[1]Sheet1!$A$2:$U$43,15,FALSE)</f>
        <v>1</v>
      </c>
      <c r="AW132" t="str">
        <f>VLOOKUP(A132,[1]Sheet1!$A$2:$U$43,6,FALSE)</f>
        <v>NBER WP</v>
      </c>
      <c r="AX132">
        <f>VLOOKUP(A132,[1]Sheet1!$A$2:$U$43,5,FALSE)</f>
        <v>2008</v>
      </c>
      <c r="AY132">
        <f t="shared" si="26"/>
        <v>3.3027637084729817</v>
      </c>
      <c r="AZ132">
        <f t="shared" si="27"/>
        <v>48</v>
      </c>
      <c r="BA132">
        <v>1960</v>
      </c>
      <c r="BB132">
        <v>2006</v>
      </c>
      <c r="BC132" t="s">
        <v>59</v>
      </c>
      <c r="BD132">
        <f>VLOOKUP(BC132,'[2]ID country'!$B$2:$C$14,2,FALSE)</f>
        <v>10</v>
      </c>
      <c r="BE132">
        <f t="shared" si="28"/>
        <v>1983</v>
      </c>
    </row>
    <row r="133" spans="1:57" x14ac:dyDescent="0.2">
      <c r="A133">
        <v>5</v>
      </c>
      <c r="B133">
        <v>66</v>
      </c>
      <c r="C133" t="s">
        <v>62</v>
      </c>
      <c r="D133">
        <v>-1.4999999999999999E-2</v>
      </c>
      <c r="E133">
        <v>1.6E-2</v>
      </c>
      <c r="F133">
        <f t="shared" si="22"/>
        <v>62.5</v>
      </c>
      <c r="G133">
        <f t="shared" si="20"/>
        <v>-0.9375</v>
      </c>
      <c r="H133">
        <f t="shared" si="23"/>
        <v>1.5151515151515152E-2</v>
      </c>
      <c r="I133">
        <f t="shared" si="24"/>
        <v>0.12309149097933274</v>
      </c>
      <c r="J133">
        <f t="shared" si="29"/>
        <v>7.216878364870323E-2</v>
      </c>
      <c r="K133">
        <v>192</v>
      </c>
      <c r="L133">
        <f t="shared" si="25"/>
        <v>2.2833012287035497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  <c r="V133">
        <v>1</v>
      </c>
      <c r="W133">
        <v>1</v>
      </c>
      <c r="X133">
        <v>0</v>
      </c>
      <c r="Y133">
        <v>1</v>
      </c>
      <c r="Z133">
        <v>0</v>
      </c>
      <c r="AA133">
        <v>0</v>
      </c>
      <c r="AB133">
        <v>1</v>
      </c>
      <c r="AC133">
        <f>VLOOKUP(A133,[1]Sheet1!$A$2:$Y$43,25,FALSE)</f>
        <v>6.2E-2</v>
      </c>
      <c r="AD133">
        <v>1</v>
      </c>
      <c r="AE133">
        <v>0</v>
      </c>
      <c r="AF133">
        <v>0</v>
      </c>
      <c r="AG133">
        <v>1</v>
      </c>
      <c r="AH133">
        <v>0</v>
      </c>
      <c r="AI133">
        <v>0</v>
      </c>
      <c r="AJ133">
        <v>1</v>
      </c>
      <c r="AK133">
        <v>1</v>
      </c>
      <c r="AL133">
        <v>0</v>
      </c>
      <c r="AM133">
        <v>1</v>
      </c>
      <c r="AN133">
        <v>0</v>
      </c>
      <c r="AO133">
        <v>1</v>
      </c>
      <c r="AP133" s="21">
        <f>VLOOKUP(A133,[1]Sheet1!$A$2:$U$43,13,FALSE)</f>
        <v>0</v>
      </c>
      <c r="AQ133">
        <f>VLOOKUP(A133,[1]Sheet1!$A$2:$U$43,12,FALSE)</f>
        <v>21.647058823529413</v>
      </c>
      <c r="AR133">
        <f t="shared" si="21"/>
        <v>1.3353988972952437</v>
      </c>
      <c r="AS133">
        <f>VLOOKUP(A133,[1]Sheet1!$A$2:$U$43,14,FALSE)</f>
        <v>0</v>
      </c>
      <c r="AT133">
        <f>VLOOKUP(A133,[1]Sheet1!$A$2:$U$43,8,FALSE)</f>
        <v>0</v>
      </c>
      <c r="AU133">
        <f>VLOOKUP(A133,[1]Sheet1!$A$2:$U$43,9,FALSE)</f>
        <v>0</v>
      </c>
      <c r="AV133">
        <f>VLOOKUP(A133,[1]Sheet1!$A$2:$U$43,15,FALSE)</f>
        <v>1</v>
      </c>
      <c r="AW133" t="str">
        <f>VLOOKUP(A133,[1]Sheet1!$A$2:$U$43,6,FALSE)</f>
        <v>NBER WP</v>
      </c>
      <c r="AX133">
        <f>VLOOKUP(A133,[1]Sheet1!$A$2:$U$43,5,FALSE)</f>
        <v>2008</v>
      </c>
      <c r="AY133">
        <f t="shared" si="26"/>
        <v>3.3027637084729817</v>
      </c>
      <c r="AZ133">
        <f t="shared" si="27"/>
        <v>48</v>
      </c>
      <c r="BA133">
        <v>1960</v>
      </c>
      <c r="BB133">
        <v>2006</v>
      </c>
      <c r="BC133" t="s">
        <v>59</v>
      </c>
      <c r="BD133">
        <f>VLOOKUP(BC133,'[2]ID country'!$B$2:$C$14,2,FALSE)</f>
        <v>10</v>
      </c>
      <c r="BE133">
        <f t="shared" si="28"/>
        <v>1983</v>
      </c>
    </row>
    <row r="134" spans="1:57" x14ac:dyDescent="0.2">
      <c r="A134">
        <v>5</v>
      </c>
      <c r="B134">
        <v>66</v>
      </c>
      <c r="C134" t="s">
        <v>62</v>
      </c>
      <c r="D134">
        <v>5.0000000000000001E-3</v>
      </c>
      <c r="E134">
        <v>2.4E-2</v>
      </c>
      <c r="F134">
        <f t="shared" si="22"/>
        <v>41.666666666666664</v>
      </c>
      <c r="G134">
        <f t="shared" si="20"/>
        <v>0.20833333333333334</v>
      </c>
      <c r="H134">
        <f t="shared" si="23"/>
        <v>1.5151515151515152E-2</v>
      </c>
      <c r="I134">
        <f t="shared" si="24"/>
        <v>0.12309149097933274</v>
      </c>
      <c r="J134">
        <f t="shared" si="29"/>
        <v>7.216878364870323E-2</v>
      </c>
      <c r="K134">
        <v>192</v>
      </c>
      <c r="L134">
        <f t="shared" si="25"/>
        <v>2.2833012287035497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  <c r="V134">
        <v>1</v>
      </c>
      <c r="W134">
        <v>1</v>
      </c>
      <c r="X134">
        <v>0</v>
      </c>
      <c r="Y134">
        <v>0</v>
      </c>
      <c r="Z134">
        <v>1</v>
      </c>
      <c r="AA134">
        <v>0</v>
      </c>
      <c r="AB134">
        <v>1</v>
      </c>
      <c r="AC134">
        <f>VLOOKUP(A134,[1]Sheet1!$A$2:$Y$43,25,FALSE)</f>
        <v>6.2E-2</v>
      </c>
      <c r="AD134">
        <v>1</v>
      </c>
      <c r="AE134">
        <v>0</v>
      </c>
      <c r="AF134">
        <v>0</v>
      </c>
      <c r="AG134">
        <v>1</v>
      </c>
      <c r="AH134">
        <v>0</v>
      </c>
      <c r="AI134">
        <v>0</v>
      </c>
      <c r="AJ134">
        <v>1</v>
      </c>
      <c r="AK134">
        <v>1</v>
      </c>
      <c r="AL134">
        <v>0</v>
      </c>
      <c r="AM134">
        <v>1</v>
      </c>
      <c r="AN134">
        <v>0</v>
      </c>
      <c r="AO134">
        <v>1</v>
      </c>
      <c r="AP134" s="21">
        <f>VLOOKUP(A134,[1]Sheet1!$A$2:$U$43,13,FALSE)</f>
        <v>0</v>
      </c>
      <c r="AQ134">
        <f>VLOOKUP(A134,[1]Sheet1!$A$2:$U$43,12,FALSE)</f>
        <v>21.647058823529413</v>
      </c>
      <c r="AR134">
        <f t="shared" si="21"/>
        <v>1.3353988972952437</v>
      </c>
      <c r="AS134">
        <f>VLOOKUP(A134,[1]Sheet1!$A$2:$U$43,14,FALSE)</f>
        <v>0</v>
      </c>
      <c r="AT134">
        <f>VLOOKUP(A134,[1]Sheet1!$A$2:$U$43,8,FALSE)</f>
        <v>0</v>
      </c>
      <c r="AU134">
        <f>VLOOKUP(A134,[1]Sheet1!$A$2:$U$43,9,FALSE)</f>
        <v>0</v>
      </c>
      <c r="AV134">
        <f>VLOOKUP(A134,[1]Sheet1!$A$2:$U$43,15,FALSE)</f>
        <v>1</v>
      </c>
      <c r="AW134" t="str">
        <f>VLOOKUP(A134,[1]Sheet1!$A$2:$U$43,6,FALSE)</f>
        <v>NBER WP</v>
      </c>
      <c r="AX134">
        <f>VLOOKUP(A134,[1]Sheet1!$A$2:$U$43,5,FALSE)</f>
        <v>2008</v>
      </c>
      <c r="AY134">
        <f t="shared" si="26"/>
        <v>3.3027637084729817</v>
      </c>
      <c r="AZ134">
        <f t="shared" si="27"/>
        <v>48</v>
      </c>
      <c r="BA134">
        <v>1960</v>
      </c>
      <c r="BB134">
        <v>2006</v>
      </c>
      <c r="BC134" t="s">
        <v>59</v>
      </c>
      <c r="BD134">
        <f>VLOOKUP(BC134,'[2]ID country'!$B$2:$C$14,2,FALSE)</f>
        <v>10</v>
      </c>
      <c r="BE134">
        <f t="shared" si="28"/>
        <v>1983</v>
      </c>
    </row>
    <row r="135" spans="1:57" x14ac:dyDescent="0.2">
      <c r="A135">
        <v>5</v>
      </c>
      <c r="B135">
        <v>66</v>
      </c>
      <c r="C135" t="s">
        <v>62</v>
      </c>
      <c r="D135">
        <v>1.7999999999999999E-2</v>
      </c>
      <c r="E135">
        <v>2.4E-2</v>
      </c>
      <c r="F135">
        <f t="shared" si="22"/>
        <v>41.666666666666664</v>
      </c>
      <c r="G135">
        <f t="shared" si="20"/>
        <v>0.74999999999999989</v>
      </c>
      <c r="H135">
        <f t="shared" si="23"/>
        <v>1.5151515151515152E-2</v>
      </c>
      <c r="I135">
        <f t="shared" si="24"/>
        <v>0.12309149097933274</v>
      </c>
      <c r="J135">
        <f t="shared" si="29"/>
        <v>7.216878364870323E-2</v>
      </c>
      <c r="K135">
        <v>192</v>
      </c>
      <c r="L135">
        <f t="shared" si="25"/>
        <v>2.2833012287035497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1</v>
      </c>
      <c r="W135">
        <v>1</v>
      </c>
      <c r="X135">
        <v>0</v>
      </c>
      <c r="Y135">
        <v>0</v>
      </c>
      <c r="Z135">
        <v>1</v>
      </c>
      <c r="AA135">
        <v>0</v>
      </c>
      <c r="AB135">
        <v>1</v>
      </c>
      <c r="AC135">
        <f>VLOOKUP(A135,[1]Sheet1!$A$2:$Y$43,25,FALSE)</f>
        <v>6.2E-2</v>
      </c>
      <c r="AD135">
        <v>1</v>
      </c>
      <c r="AE135">
        <v>0</v>
      </c>
      <c r="AF135">
        <v>0</v>
      </c>
      <c r="AG135">
        <v>1</v>
      </c>
      <c r="AH135">
        <v>0</v>
      </c>
      <c r="AI135">
        <v>0</v>
      </c>
      <c r="AJ135">
        <v>1</v>
      </c>
      <c r="AK135">
        <v>1</v>
      </c>
      <c r="AL135">
        <v>0</v>
      </c>
      <c r="AM135">
        <v>1</v>
      </c>
      <c r="AN135">
        <v>0</v>
      </c>
      <c r="AO135">
        <v>1</v>
      </c>
      <c r="AP135" s="21">
        <f>VLOOKUP(A135,[1]Sheet1!$A$2:$U$43,13,FALSE)</f>
        <v>0</v>
      </c>
      <c r="AQ135">
        <f>VLOOKUP(A135,[1]Sheet1!$A$2:$U$43,12,FALSE)</f>
        <v>21.647058823529413</v>
      </c>
      <c r="AR135">
        <f t="shared" si="21"/>
        <v>1.3353988972952437</v>
      </c>
      <c r="AS135">
        <f>VLOOKUP(A135,[1]Sheet1!$A$2:$U$43,14,FALSE)</f>
        <v>0</v>
      </c>
      <c r="AT135">
        <f>VLOOKUP(A135,[1]Sheet1!$A$2:$U$43,8,FALSE)</f>
        <v>0</v>
      </c>
      <c r="AU135">
        <f>VLOOKUP(A135,[1]Sheet1!$A$2:$U$43,9,FALSE)</f>
        <v>0</v>
      </c>
      <c r="AV135">
        <f>VLOOKUP(A135,[1]Sheet1!$A$2:$U$43,15,FALSE)</f>
        <v>1</v>
      </c>
      <c r="AW135" t="str">
        <f>VLOOKUP(A135,[1]Sheet1!$A$2:$U$43,6,FALSE)</f>
        <v>NBER WP</v>
      </c>
      <c r="AX135">
        <f>VLOOKUP(A135,[1]Sheet1!$A$2:$U$43,5,FALSE)</f>
        <v>2008</v>
      </c>
      <c r="AY135">
        <f t="shared" si="26"/>
        <v>3.3027637084729817</v>
      </c>
      <c r="AZ135">
        <f t="shared" si="27"/>
        <v>48</v>
      </c>
      <c r="BA135">
        <v>1960</v>
      </c>
      <c r="BB135">
        <v>2006</v>
      </c>
      <c r="BC135" t="s">
        <v>59</v>
      </c>
      <c r="BD135">
        <f>VLOOKUP(BC135,'[2]ID country'!$B$2:$C$14,2,FALSE)</f>
        <v>10</v>
      </c>
      <c r="BE135">
        <f t="shared" si="28"/>
        <v>1983</v>
      </c>
    </row>
    <row r="136" spans="1:57" x14ac:dyDescent="0.2">
      <c r="A136">
        <v>5</v>
      </c>
      <c r="B136">
        <v>66</v>
      </c>
      <c r="C136" t="s">
        <v>62</v>
      </c>
      <c r="D136">
        <v>2.8000000000000001E-2</v>
      </c>
      <c r="E136">
        <v>3.4000000000000002E-2</v>
      </c>
      <c r="F136">
        <f t="shared" si="22"/>
        <v>29.411764705882351</v>
      </c>
      <c r="G136">
        <f t="shared" si="20"/>
        <v>0.82352941176470584</v>
      </c>
      <c r="H136">
        <f t="shared" si="23"/>
        <v>1.5151515151515152E-2</v>
      </c>
      <c r="I136">
        <f t="shared" si="24"/>
        <v>0.12309149097933274</v>
      </c>
      <c r="J136">
        <f t="shared" si="29"/>
        <v>7.216878364870323E-2</v>
      </c>
      <c r="K136">
        <v>192</v>
      </c>
      <c r="L136">
        <f t="shared" si="25"/>
        <v>2.2833012287035497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  <c r="V136">
        <v>1</v>
      </c>
      <c r="W136">
        <v>1</v>
      </c>
      <c r="X136">
        <v>1</v>
      </c>
      <c r="Y136">
        <v>0</v>
      </c>
      <c r="Z136">
        <v>0</v>
      </c>
      <c r="AA136">
        <v>0</v>
      </c>
      <c r="AB136">
        <v>1</v>
      </c>
      <c r="AC136">
        <f>VLOOKUP(A136,[1]Sheet1!$A$2:$Y$43,25,FALSE)</f>
        <v>6.2E-2</v>
      </c>
      <c r="AD136">
        <v>1</v>
      </c>
      <c r="AE136">
        <v>0</v>
      </c>
      <c r="AF136">
        <v>0</v>
      </c>
      <c r="AG136">
        <v>1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1</v>
      </c>
      <c r="AN136">
        <v>0</v>
      </c>
      <c r="AO136">
        <v>1</v>
      </c>
      <c r="AP136" s="21">
        <f>VLOOKUP(A136,[1]Sheet1!$A$2:$U$43,13,FALSE)</f>
        <v>0</v>
      </c>
      <c r="AQ136">
        <f>VLOOKUP(A136,[1]Sheet1!$A$2:$U$43,12,FALSE)</f>
        <v>21.647058823529413</v>
      </c>
      <c r="AR136">
        <f t="shared" si="21"/>
        <v>1.3353988972952437</v>
      </c>
      <c r="AS136">
        <f>VLOOKUP(A136,[1]Sheet1!$A$2:$U$43,14,FALSE)</f>
        <v>0</v>
      </c>
      <c r="AT136">
        <f>VLOOKUP(A136,[1]Sheet1!$A$2:$U$43,8,FALSE)</f>
        <v>0</v>
      </c>
      <c r="AU136">
        <f>VLOOKUP(A136,[1]Sheet1!$A$2:$U$43,9,FALSE)</f>
        <v>0</v>
      </c>
      <c r="AV136">
        <f>VLOOKUP(A136,[1]Sheet1!$A$2:$U$43,15,FALSE)</f>
        <v>1</v>
      </c>
      <c r="AW136" t="str">
        <f>VLOOKUP(A136,[1]Sheet1!$A$2:$U$43,6,FALSE)</f>
        <v>NBER WP</v>
      </c>
      <c r="AX136">
        <f>VLOOKUP(A136,[1]Sheet1!$A$2:$U$43,5,FALSE)</f>
        <v>2008</v>
      </c>
      <c r="AY136">
        <f t="shared" si="26"/>
        <v>3.3027637084729817</v>
      </c>
      <c r="AZ136">
        <f t="shared" si="27"/>
        <v>48</v>
      </c>
      <c r="BA136">
        <v>1960</v>
      </c>
      <c r="BB136">
        <v>2006</v>
      </c>
      <c r="BC136" t="s">
        <v>59</v>
      </c>
      <c r="BD136">
        <f>VLOOKUP(BC136,'[2]ID country'!$B$2:$C$14,2,FALSE)</f>
        <v>10</v>
      </c>
      <c r="BE136">
        <f t="shared" si="28"/>
        <v>1983</v>
      </c>
    </row>
    <row r="137" spans="1:57" x14ac:dyDescent="0.2">
      <c r="A137">
        <v>5</v>
      </c>
      <c r="B137">
        <v>66</v>
      </c>
      <c r="C137" t="s">
        <v>62</v>
      </c>
      <c r="D137">
        <v>-1.9E-2</v>
      </c>
      <c r="E137">
        <v>1.6E-2</v>
      </c>
      <c r="F137">
        <f t="shared" si="22"/>
        <v>62.5</v>
      </c>
      <c r="G137">
        <f t="shared" si="20"/>
        <v>-1.1875</v>
      </c>
      <c r="H137">
        <f t="shared" si="23"/>
        <v>1.5151515151515152E-2</v>
      </c>
      <c r="I137">
        <f t="shared" si="24"/>
        <v>0.12309149097933274</v>
      </c>
      <c r="J137">
        <f t="shared" si="29"/>
        <v>7.216878364870323E-2</v>
      </c>
      <c r="K137">
        <v>192</v>
      </c>
      <c r="L137">
        <f t="shared" si="25"/>
        <v>2.2833012287035497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1</v>
      </c>
      <c r="W137">
        <v>1</v>
      </c>
      <c r="X137">
        <v>0</v>
      </c>
      <c r="Y137">
        <v>1</v>
      </c>
      <c r="Z137">
        <v>0</v>
      </c>
      <c r="AA137">
        <v>0</v>
      </c>
      <c r="AB137">
        <v>1</v>
      </c>
      <c r="AC137">
        <f>VLOOKUP(A137,[1]Sheet1!$A$2:$Y$43,25,FALSE)</f>
        <v>6.2E-2</v>
      </c>
      <c r="AD137">
        <v>1</v>
      </c>
      <c r="AE137">
        <v>0</v>
      </c>
      <c r="AF137">
        <v>0</v>
      </c>
      <c r="AG137">
        <v>1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1</v>
      </c>
      <c r="AN137">
        <v>0</v>
      </c>
      <c r="AO137">
        <v>1</v>
      </c>
      <c r="AP137" s="21">
        <f>VLOOKUP(A137,[1]Sheet1!$A$2:$U$43,13,FALSE)</f>
        <v>0</v>
      </c>
      <c r="AQ137">
        <f>VLOOKUP(A137,[1]Sheet1!$A$2:$U$43,12,FALSE)</f>
        <v>21.647058823529413</v>
      </c>
      <c r="AR137">
        <f t="shared" si="21"/>
        <v>1.3353988972952437</v>
      </c>
      <c r="AS137">
        <f>VLOOKUP(A137,[1]Sheet1!$A$2:$U$43,14,FALSE)</f>
        <v>0</v>
      </c>
      <c r="AT137">
        <f>VLOOKUP(A137,[1]Sheet1!$A$2:$U$43,8,FALSE)</f>
        <v>0</v>
      </c>
      <c r="AU137">
        <f>VLOOKUP(A137,[1]Sheet1!$A$2:$U$43,9,FALSE)</f>
        <v>0</v>
      </c>
      <c r="AV137">
        <f>VLOOKUP(A137,[1]Sheet1!$A$2:$U$43,15,FALSE)</f>
        <v>1</v>
      </c>
      <c r="AW137" t="str">
        <f>VLOOKUP(A137,[1]Sheet1!$A$2:$U$43,6,FALSE)</f>
        <v>NBER WP</v>
      </c>
      <c r="AX137">
        <f>VLOOKUP(A137,[1]Sheet1!$A$2:$U$43,5,FALSE)</f>
        <v>2008</v>
      </c>
      <c r="AY137">
        <f t="shared" si="26"/>
        <v>3.3027637084729817</v>
      </c>
      <c r="AZ137">
        <f t="shared" si="27"/>
        <v>48</v>
      </c>
      <c r="BA137">
        <v>1960</v>
      </c>
      <c r="BB137">
        <v>2006</v>
      </c>
      <c r="BC137" t="s">
        <v>59</v>
      </c>
      <c r="BD137">
        <f>VLOOKUP(BC137,'[2]ID country'!$B$2:$C$14,2,FALSE)</f>
        <v>10</v>
      </c>
      <c r="BE137">
        <f t="shared" si="28"/>
        <v>1983</v>
      </c>
    </row>
    <row r="138" spans="1:57" x14ac:dyDescent="0.2">
      <c r="A138">
        <v>5</v>
      </c>
      <c r="B138">
        <v>66</v>
      </c>
      <c r="C138" t="s">
        <v>62</v>
      </c>
      <c r="D138">
        <v>1E-3</v>
      </c>
      <c r="E138">
        <v>2.5000000000000001E-2</v>
      </c>
      <c r="F138">
        <f t="shared" si="22"/>
        <v>40</v>
      </c>
      <c r="G138">
        <f t="shared" si="20"/>
        <v>0.04</v>
      </c>
      <c r="H138">
        <f t="shared" si="23"/>
        <v>1.5151515151515152E-2</v>
      </c>
      <c r="I138">
        <f t="shared" si="24"/>
        <v>0.12309149097933274</v>
      </c>
      <c r="J138">
        <f t="shared" si="29"/>
        <v>7.216878364870323E-2</v>
      </c>
      <c r="K138">
        <v>192</v>
      </c>
      <c r="L138">
        <f t="shared" si="25"/>
        <v>2.2833012287035497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  <c r="V138">
        <v>1</v>
      </c>
      <c r="W138">
        <v>1</v>
      </c>
      <c r="X138">
        <v>0</v>
      </c>
      <c r="Y138">
        <v>0</v>
      </c>
      <c r="Z138">
        <v>1</v>
      </c>
      <c r="AA138">
        <v>0</v>
      </c>
      <c r="AB138">
        <v>1</v>
      </c>
      <c r="AC138">
        <f>VLOOKUP(A138,[1]Sheet1!$A$2:$Y$43,25,FALSE)</f>
        <v>6.2E-2</v>
      </c>
      <c r="AD138">
        <v>1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1</v>
      </c>
      <c r="AN138">
        <v>0</v>
      </c>
      <c r="AO138">
        <v>1</v>
      </c>
      <c r="AP138" s="21">
        <f>VLOOKUP(A138,[1]Sheet1!$A$2:$U$43,13,FALSE)</f>
        <v>0</v>
      </c>
      <c r="AQ138">
        <f>VLOOKUP(A138,[1]Sheet1!$A$2:$U$43,12,FALSE)</f>
        <v>21.647058823529413</v>
      </c>
      <c r="AR138">
        <f t="shared" si="21"/>
        <v>1.3353988972952437</v>
      </c>
      <c r="AS138">
        <f>VLOOKUP(A138,[1]Sheet1!$A$2:$U$43,14,FALSE)</f>
        <v>0</v>
      </c>
      <c r="AT138">
        <f>VLOOKUP(A138,[1]Sheet1!$A$2:$U$43,8,FALSE)</f>
        <v>0</v>
      </c>
      <c r="AU138">
        <f>VLOOKUP(A138,[1]Sheet1!$A$2:$U$43,9,FALSE)</f>
        <v>0</v>
      </c>
      <c r="AV138">
        <f>VLOOKUP(A138,[1]Sheet1!$A$2:$U$43,15,FALSE)</f>
        <v>1</v>
      </c>
      <c r="AW138" t="str">
        <f>VLOOKUP(A138,[1]Sheet1!$A$2:$U$43,6,FALSE)</f>
        <v>NBER WP</v>
      </c>
      <c r="AX138">
        <f>VLOOKUP(A138,[1]Sheet1!$A$2:$U$43,5,FALSE)</f>
        <v>2008</v>
      </c>
      <c r="AY138">
        <f t="shared" si="26"/>
        <v>3.3027637084729817</v>
      </c>
      <c r="AZ138">
        <f t="shared" si="27"/>
        <v>48</v>
      </c>
      <c r="BA138">
        <v>1960</v>
      </c>
      <c r="BB138">
        <v>2006</v>
      </c>
      <c r="BC138" t="s">
        <v>59</v>
      </c>
      <c r="BD138">
        <f>VLOOKUP(BC138,'[2]ID country'!$B$2:$C$14,2,FALSE)</f>
        <v>10</v>
      </c>
      <c r="BE138">
        <f t="shared" si="28"/>
        <v>1983</v>
      </c>
    </row>
    <row r="139" spans="1:57" x14ac:dyDescent="0.2">
      <c r="A139">
        <v>5</v>
      </c>
      <c r="B139">
        <v>66</v>
      </c>
      <c r="C139" t="s">
        <v>62</v>
      </c>
      <c r="D139">
        <v>1.4999999999999999E-2</v>
      </c>
      <c r="E139">
        <v>2.5000000000000001E-2</v>
      </c>
      <c r="F139">
        <f t="shared" si="22"/>
        <v>40</v>
      </c>
      <c r="G139">
        <f t="shared" si="20"/>
        <v>0.6</v>
      </c>
      <c r="H139">
        <f t="shared" si="23"/>
        <v>1.5151515151515152E-2</v>
      </c>
      <c r="I139">
        <f t="shared" si="24"/>
        <v>0.12309149097933274</v>
      </c>
      <c r="J139">
        <f t="shared" si="29"/>
        <v>7.216878364870323E-2</v>
      </c>
      <c r="K139">
        <v>192</v>
      </c>
      <c r="L139">
        <f t="shared" si="25"/>
        <v>2.2833012287035497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  <c r="V139">
        <v>1</v>
      </c>
      <c r="W139">
        <v>1</v>
      </c>
      <c r="X139">
        <v>0</v>
      </c>
      <c r="Y139">
        <v>0</v>
      </c>
      <c r="Z139">
        <v>1</v>
      </c>
      <c r="AA139">
        <v>0</v>
      </c>
      <c r="AB139">
        <v>1</v>
      </c>
      <c r="AC139">
        <f>VLOOKUP(A139,[1]Sheet1!$A$2:$Y$43,25,FALSE)</f>
        <v>6.2E-2</v>
      </c>
      <c r="AD139">
        <v>1</v>
      </c>
      <c r="AE139">
        <v>0</v>
      </c>
      <c r="AF139">
        <v>0</v>
      </c>
      <c r="AG139">
        <v>1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1</v>
      </c>
      <c r="AN139">
        <v>0</v>
      </c>
      <c r="AO139">
        <v>1</v>
      </c>
      <c r="AP139" s="21">
        <f>VLOOKUP(A139,[1]Sheet1!$A$2:$U$43,13,FALSE)</f>
        <v>0</v>
      </c>
      <c r="AQ139">
        <f>VLOOKUP(A139,[1]Sheet1!$A$2:$U$43,12,FALSE)</f>
        <v>21.647058823529413</v>
      </c>
      <c r="AR139">
        <f t="shared" si="21"/>
        <v>1.3353988972952437</v>
      </c>
      <c r="AS139">
        <f>VLOOKUP(A139,[1]Sheet1!$A$2:$U$43,14,FALSE)</f>
        <v>0</v>
      </c>
      <c r="AT139">
        <f>VLOOKUP(A139,[1]Sheet1!$A$2:$U$43,8,FALSE)</f>
        <v>0</v>
      </c>
      <c r="AU139">
        <f>VLOOKUP(A139,[1]Sheet1!$A$2:$U$43,9,FALSE)</f>
        <v>0</v>
      </c>
      <c r="AV139">
        <f>VLOOKUP(A139,[1]Sheet1!$A$2:$U$43,15,FALSE)</f>
        <v>1</v>
      </c>
      <c r="AW139" t="str">
        <f>VLOOKUP(A139,[1]Sheet1!$A$2:$U$43,6,FALSE)</f>
        <v>NBER WP</v>
      </c>
      <c r="AX139">
        <f>VLOOKUP(A139,[1]Sheet1!$A$2:$U$43,5,FALSE)</f>
        <v>2008</v>
      </c>
      <c r="AY139">
        <f t="shared" si="26"/>
        <v>3.3027637084729817</v>
      </c>
      <c r="AZ139">
        <f t="shared" si="27"/>
        <v>48</v>
      </c>
      <c r="BA139">
        <v>1960</v>
      </c>
      <c r="BB139">
        <v>2006</v>
      </c>
      <c r="BC139" t="s">
        <v>59</v>
      </c>
      <c r="BD139">
        <f>VLOOKUP(BC139,'[2]ID country'!$B$2:$C$14,2,FALSE)</f>
        <v>10</v>
      </c>
      <c r="BE139">
        <f t="shared" si="28"/>
        <v>1983</v>
      </c>
    </row>
    <row r="140" spans="1:57" x14ac:dyDescent="0.2">
      <c r="A140">
        <v>5</v>
      </c>
      <c r="B140">
        <v>66</v>
      </c>
      <c r="C140" t="s">
        <v>62</v>
      </c>
      <c r="D140">
        <v>8.9999999999999993E-3</v>
      </c>
      <c r="E140">
        <v>3.4000000000000002E-2</v>
      </c>
      <c r="F140">
        <f t="shared" si="22"/>
        <v>29.411764705882351</v>
      </c>
      <c r="G140">
        <f t="shared" si="20"/>
        <v>0.26470588235294112</v>
      </c>
      <c r="H140">
        <f t="shared" si="23"/>
        <v>1.5151515151515152E-2</v>
      </c>
      <c r="I140">
        <f t="shared" si="24"/>
        <v>0.12309149097933274</v>
      </c>
      <c r="J140">
        <f t="shared" si="29"/>
        <v>7.216878364870323E-2</v>
      </c>
      <c r="K140">
        <v>192</v>
      </c>
      <c r="L140">
        <f t="shared" si="25"/>
        <v>2.2833012287035497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</v>
      </c>
      <c r="W140">
        <v>1</v>
      </c>
      <c r="X140">
        <v>1</v>
      </c>
      <c r="Y140">
        <v>0</v>
      </c>
      <c r="Z140">
        <v>0</v>
      </c>
      <c r="AA140">
        <v>0</v>
      </c>
      <c r="AB140">
        <v>1</v>
      </c>
      <c r="AC140">
        <f>VLOOKUP(A140,[1]Sheet1!$A$2:$Y$43,25,FALSE)</f>
        <v>6.2E-2</v>
      </c>
      <c r="AD140">
        <v>1</v>
      </c>
      <c r="AE140">
        <v>0</v>
      </c>
      <c r="AF140">
        <v>0</v>
      </c>
      <c r="AG140">
        <v>1</v>
      </c>
      <c r="AH140">
        <v>0</v>
      </c>
      <c r="AI140">
        <v>0</v>
      </c>
      <c r="AJ140">
        <v>1</v>
      </c>
      <c r="AK140">
        <v>1</v>
      </c>
      <c r="AL140">
        <v>0</v>
      </c>
      <c r="AM140">
        <v>1</v>
      </c>
      <c r="AN140">
        <v>0</v>
      </c>
      <c r="AO140">
        <v>1</v>
      </c>
      <c r="AP140" s="21">
        <f>VLOOKUP(A140,[1]Sheet1!$A$2:$U$43,13,FALSE)</f>
        <v>0</v>
      </c>
      <c r="AQ140">
        <f>VLOOKUP(A140,[1]Sheet1!$A$2:$U$43,12,FALSE)</f>
        <v>21.647058823529413</v>
      </c>
      <c r="AR140">
        <f t="shared" si="21"/>
        <v>1.3353988972952437</v>
      </c>
      <c r="AS140">
        <f>VLOOKUP(A140,[1]Sheet1!$A$2:$U$43,14,FALSE)</f>
        <v>0</v>
      </c>
      <c r="AT140">
        <f>VLOOKUP(A140,[1]Sheet1!$A$2:$U$43,8,FALSE)</f>
        <v>0</v>
      </c>
      <c r="AU140">
        <f>VLOOKUP(A140,[1]Sheet1!$A$2:$U$43,9,FALSE)</f>
        <v>0</v>
      </c>
      <c r="AV140">
        <f>VLOOKUP(A140,[1]Sheet1!$A$2:$U$43,15,FALSE)</f>
        <v>1</v>
      </c>
      <c r="AW140" t="str">
        <f>VLOOKUP(A140,[1]Sheet1!$A$2:$U$43,6,FALSE)</f>
        <v>NBER WP</v>
      </c>
      <c r="AX140">
        <f>VLOOKUP(A140,[1]Sheet1!$A$2:$U$43,5,FALSE)</f>
        <v>2008</v>
      </c>
      <c r="AY140">
        <f t="shared" si="26"/>
        <v>3.3027637084729817</v>
      </c>
      <c r="AZ140">
        <f t="shared" si="27"/>
        <v>48</v>
      </c>
      <c r="BA140">
        <v>1960</v>
      </c>
      <c r="BB140">
        <v>2006</v>
      </c>
      <c r="BC140" t="s">
        <v>59</v>
      </c>
      <c r="BD140">
        <f>VLOOKUP(BC140,'[2]ID country'!$B$2:$C$14,2,FALSE)</f>
        <v>10</v>
      </c>
      <c r="BE140">
        <f t="shared" si="28"/>
        <v>1983</v>
      </c>
    </row>
    <row r="141" spans="1:57" x14ac:dyDescent="0.2">
      <c r="A141">
        <v>5</v>
      </c>
      <c r="B141">
        <v>66</v>
      </c>
      <c r="C141" t="s">
        <v>62</v>
      </c>
      <c r="D141">
        <v>-4.3999999999999997E-2</v>
      </c>
      <c r="E141">
        <v>2.1999999999999999E-2</v>
      </c>
      <c r="F141">
        <f t="shared" si="22"/>
        <v>45.45454545454546</v>
      </c>
      <c r="G141">
        <f t="shared" si="20"/>
        <v>-2</v>
      </c>
      <c r="H141">
        <f t="shared" si="23"/>
        <v>1.5151515151515152E-2</v>
      </c>
      <c r="I141">
        <f t="shared" si="24"/>
        <v>0.12309149097933274</v>
      </c>
      <c r="J141">
        <f t="shared" si="29"/>
        <v>7.216878364870323E-2</v>
      </c>
      <c r="K141">
        <v>192</v>
      </c>
      <c r="L141">
        <f t="shared" si="25"/>
        <v>2.2833012287035497</v>
      </c>
      <c r="M141">
        <v>0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1</v>
      </c>
      <c r="W141">
        <v>1</v>
      </c>
      <c r="X141">
        <v>0</v>
      </c>
      <c r="Y141">
        <v>1</v>
      </c>
      <c r="Z141">
        <v>0</v>
      </c>
      <c r="AA141">
        <v>0</v>
      </c>
      <c r="AB141">
        <v>1</v>
      </c>
      <c r="AC141">
        <f>VLOOKUP(A141,[1]Sheet1!$A$2:$Y$43,25,FALSE)</f>
        <v>6.2E-2</v>
      </c>
      <c r="AD141">
        <v>1</v>
      </c>
      <c r="AE141">
        <v>0</v>
      </c>
      <c r="AF141">
        <v>0</v>
      </c>
      <c r="AG141">
        <v>1</v>
      </c>
      <c r="AH141">
        <v>0</v>
      </c>
      <c r="AI141">
        <v>0</v>
      </c>
      <c r="AJ141">
        <v>1</v>
      </c>
      <c r="AK141">
        <v>1</v>
      </c>
      <c r="AL141">
        <v>0</v>
      </c>
      <c r="AM141">
        <v>1</v>
      </c>
      <c r="AN141">
        <v>0</v>
      </c>
      <c r="AO141">
        <v>1</v>
      </c>
      <c r="AP141" s="21">
        <f>VLOOKUP(A141,[1]Sheet1!$A$2:$U$43,13,FALSE)</f>
        <v>0</v>
      </c>
      <c r="AQ141">
        <f>VLOOKUP(A141,[1]Sheet1!$A$2:$U$43,12,FALSE)</f>
        <v>21.647058823529413</v>
      </c>
      <c r="AR141">
        <f t="shared" si="21"/>
        <v>1.3353988972952437</v>
      </c>
      <c r="AS141">
        <f>VLOOKUP(A141,[1]Sheet1!$A$2:$U$43,14,FALSE)</f>
        <v>0</v>
      </c>
      <c r="AT141">
        <f>VLOOKUP(A141,[1]Sheet1!$A$2:$U$43,8,FALSE)</f>
        <v>0</v>
      </c>
      <c r="AU141">
        <f>VLOOKUP(A141,[1]Sheet1!$A$2:$U$43,9,FALSE)</f>
        <v>0</v>
      </c>
      <c r="AV141">
        <f>VLOOKUP(A141,[1]Sheet1!$A$2:$U$43,15,FALSE)</f>
        <v>1</v>
      </c>
      <c r="AW141" t="str">
        <f>VLOOKUP(A141,[1]Sheet1!$A$2:$U$43,6,FALSE)</f>
        <v>NBER WP</v>
      </c>
      <c r="AX141">
        <f>VLOOKUP(A141,[1]Sheet1!$A$2:$U$43,5,FALSE)</f>
        <v>2008</v>
      </c>
      <c r="AY141">
        <f t="shared" si="26"/>
        <v>3.3027637084729817</v>
      </c>
      <c r="AZ141">
        <f t="shared" si="27"/>
        <v>48</v>
      </c>
      <c r="BA141">
        <v>1960</v>
      </c>
      <c r="BB141">
        <v>2006</v>
      </c>
      <c r="BC141" t="s">
        <v>59</v>
      </c>
      <c r="BD141">
        <f>VLOOKUP(BC141,'[2]ID country'!$B$2:$C$14,2,FALSE)</f>
        <v>10</v>
      </c>
      <c r="BE141">
        <f t="shared" si="28"/>
        <v>1983</v>
      </c>
    </row>
    <row r="142" spans="1:57" x14ac:dyDescent="0.2">
      <c r="A142">
        <v>5</v>
      </c>
      <c r="B142">
        <v>66</v>
      </c>
      <c r="C142" t="s">
        <v>62</v>
      </c>
      <c r="D142">
        <v>-3.4000000000000002E-2</v>
      </c>
      <c r="E142">
        <v>3.5999999999999997E-2</v>
      </c>
      <c r="F142">
        <f t="shared" si="22"/>
        <v>27.777777777777779</v>
      </c>
      <c r="G142">
        <f t="shared" si="20"/>
        <v>-0.94444444444444453</v>
      </c>
      <c r="H142">
        <f t="shared" si="23"/>
        <v>1.5151515151515152E-2</v>
      </c>
      <c r="I142">
        <f t="shared" si="24"/>
        <v>0.12309149097933274</v>
      </c>
      <c r="J142">
        <f t="shared" si="29"/>
        <v>7.216878364870323E-2</v>
      </c>
      <c r="K142">
        <v>192</v>
      </c>
      <c r="L142">
        <f t="shared" si="25"/>
        <v>2.2833012287035497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</v>
      </c>
      <c r="W142">
        <v>1</v>
      </c>
      <c r="X142">
        <v>0</v>
      </c>
      <c r="Y142">
        <v>0</v>
      </c>
      <c r="Z142">
        <v>1</v>
      </c>
      <c r="AA142">
        <v>0</v>
      </c>
      <c r="AB142">
        <v>1</v>
      </c>
      <c r="AC142">
        <f>VLOOKUP(A142,[1]Sheet1!$A$2:$Y$43,25,FALSE)</f>
        <v>6.2E-2</v>
      </c>
      <c r="AD142">
        <v>1</v>
      </c>
      <c r="AE142">
        <v>0</v>
      </c>
      <c r="AF142">
        <v>0</v>
      </c>
      <c r="AG142">
        <v>1</v>
      </c>
      <c r="AH142">
        <v>0</v>
      </c>
      <c r="AI142">
        <v>0</v>
      </c>
      <c r="AJ142">
        <v>1</v>
      </c>
      <c r="AK142">
        <v>1</v>
      </c>
      <c r="AL142">
        <v>0</v>
      </c>
      <c r="AM142">
        <v>1</v>
      </c>
      <c r="AN142">
        <v>0</v>
      </c>
      <c r="AO142">
        <v>1</v>
      </c>
      <c r="AP142" s="21">
        <f>VLOOKUP(A142,[1]Sheet1!$A$2:$U$43,13,FALSE)</f>
        <v>0</v>
      </c>
      <c r="AQ142">
        <f>VLOOKUP(A142,[1]Sheet1!$A$2:$U$43,12,FALSE)</f>
        <v>21.647058823529413</v>
      </c>
      <c r="AR142">
        <f t="shared" si="21"/>
        <v>1.3353988972952437</v>
      </c>
      <c r="AS142">
        <f>VLOOKUP(A142,[1]Sheet1!$A$2:$U$43,14,FALSE)</f>
        <v>0</v>
      </c>
      <c r="AT142">
        <f>VLOOKUP(A142,[1]Sheet1!$A$2:$U$43,8,FALSE)</f>
        <v>0</v>
      </c>
      <c r="AU142">
        <f>VLOOKUP(A142,[1]Sheet1!$A$2:$U$43,9,FALSE)</f>
        <v>0</v>
      </c>
      <c r="AV142">
        <f>VLOOKUP(A142,[1]Sheet1!$A$2:$U$43,15,FALSE)</f>
        <v>1</v>
      </c>
      <c r="AW142" t="str">
        <f>VLOOKUP(A142,[1]Sheet1!$A$2:$U$43,6,FALSE)</f>
        <v>NBER WP</v>
      </c>
      <c r="AX142">
        <f>VLOOKUP(A142,[1]Sheet1!$A$2:$U$43,5,FALSE)</f>
        <v>2008</v>
      </c>
      <c r="AY142">
        <f t="shared" si="26"/>
        <v>3.3027637084729817</v>
      </c>
      <c r="AZ142">
        <f t="shared" si="27"/>
        <v>48</v>
      </c>
      <c r="BA142">
        <v>1960</v>
      </c>
      <c r="BB142">
        <v>2006</v>
      </c>
      <c r="BC142" t="s">
        <v>59</v>
      </c>
      <c r="BD142">
        <f>VLOOKUP(BC142,'[2]ID country'!$B$2:$C$14,2,FALSE)</f>
        <v>10</v>
      </c>
      <c r="BE142">
        <f t="shared" si="28"/>
        <v>1983</v>
      </c>
    </row>
    <row r="143" spans="1:57" x14ac:dyDescent="0.2">
      <c r="A143">
        <v>5</v>
      </c>
      <c r="B143">
        <v>66</v>
      </c>
      <c r="C143" t="s">
        <v>62</v>
      </c>
      <c r="D143">
        <v>-1.0999999999999999E-2</v>
      </c>
      <c r="E143">
        <v>3.1E-2</v>
      </c>
      <c r="F143">
        <f t="shared" si="22"/>
        <v>32.258064516129032</v>
      </c>
      <c r="G143">
        <f t="shared" si="20"/>
        <v>-0.35483870967741932</v>
      </c>
      <c r="H143">
        <f t="shared" si="23"/>
        <v>1.5151515151515152E-2</v>
      </c>
      <c r="I143">
        <f t="shared" si="24"/>
        <v>0.12309149097933274</v>
      </c>
      <c r="J143">
        <f t="shared" si="29"/>
        <v>7.216878364870323E-2</v>
      </c>
      <c r="K143">
        <v>192</v>
      </c>
      <c r="L143">
        <f t="shared" si="25"/>
        <v>2.2833012287035497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  <c r="V143">
        <v>1</v>
      </c>
      <c r="W143">
        <v>1</v>
      </c>
      <c r="X143">
        <v>0</v>
      </c>
      <c r="Y143">
        <v>0</v>
      </c>
      <c r="Z143">
        <v>1</v>
      </c>
      <c r="AA143">
        <v>0</v>
      </c>
      <c r="AB143">
        <v>1</v>
      </c>
      <c r="AC143">
        <f>VLOOKUP(A143,[1]Sheet1!$A$2:$Y$43,25,FALSE)</f>
        <v>6.2E-2</v>
      </c>
      <c r="AD143">
        <v>1</v>
      </c>
      <c r="AE143">
        <v>0</v>
      </c>
      <c r="AF143">
        <v>0</v>
      </c>
      <c r="AG143">
        <v>1</v>
      </c>
      <c r="AH143">
        <v>0</v>
      </c>
      <c r="AI143">
        <v>0</v>
      </c>
      <c r="AJ143">
        <v>1</v>
      </c>
      <c r="AK143">
        <v>1</v>
      </c>
      <c r="AL143">
        <v>0</v>
      </c>
      <c r="AM143">
        <v>1</v>
      </c>
      <c r="AN143">
        <v>0</v>
      </c>
      <c r="AO143">
        <v>1</v>
      </c>
      <c r="AP143" s="21">
        <f>VLOOKUP(A143,[1]Sheet1!$A$2:$U$43,13,FALSE)</f>
        <v>0</v>
      </c>
      <c r="AQ143">
        <f>VLOOKUP(A143,[1]Sheet1!$A$2:$U$43,12,FALSE)</f>
        <v>21.647058823529413</v>
      </c>
      <c r="AR143">
        <f t="shared" si="21"/>
        <v>1.3353988972952437</v>
      </c>
      <c r="AS143">
        <f>VLOOKUP(A143,[1]Sheet1!$A$2:$U$43,14,FALSE)</f>
        <v>0</v>
      </c>
      <c r="AT143">
        <f>VLOOKUP(A143,[1]Sheet1!$A$2:$U$43,8,FALSE)</f>
        <v>0</v>
      </c>
      <c r="AU143">
        <f>VLOOKUP(A143,[1]Sheet1!$A$2:$U$43,9,FALSE)</f>
        <v>0</v>
      </c>
      <c r="AV143">
        <f>VLOOKUP(A143,[1]Sheet1!$A$2:$U$43,15,FALSE)</f>
        <v>1</v>
      </c>
      <c r="AW143" t="str">
        <f>VLOOKUP(A143,[1]Sheet1!$A$2:$U$43,6,FALSE)</f>
        <v>NBER WP</v>
      </c>
      <c r="AX143">
        <f>VLOOKUP(A143,[1]Sheet1!$A$2:$U$43,5,FALSE)</f>
        <v>2008</v>
      </c>
      <c r="AY143">
        <f t="shared" si="26"/>
        <v>3.3027637084729817</v>
      </c>
      <c r="AZ143">
        <f t="shared" si="27"/>
        <v>48</v>
      </c>
      <c r="BA143">
        <v>1960</v>
      </c>
      <c r="BB143">
        <v>2006</v>
      </c>
      <c r="BC143" t="s">
        <v>59</v>
      </c>
      <c r="BD143">
        <f>VLOOKUP(BC143,'[2]ID country'!$B$2:$C$14,2,FALSE)</f>
        <v>10</v>
      </c>
      <c r="BE143">
        <f t="shared" si="28"/>
        <v>1983</v>
      </c>
    </row>
    <row r="144" spans="1:57" x14ac:dyDescent="0.2">
      <c r="A144">
        <v>5</v>
      </c>
      <c r="B144">
        <v>66</v>
      </c>
      <c r="C144" t="s">
        <v>62</v>
      </c>
      <c r="D144">
        <v>-0.01</v>
      </c>
      <c r="E144">
        <v>3.5999999999999997E-2</v>
      </c>
      <c r="F144">
        <f t="shared" si="22"/>
        <v>27.777777777777779</v>
      </c>
      <c r="G144">
        <f t="shared" si="20"/>
        <v>-0.27777777777777779</v>
      </c>
      <c r="H144">
        <f t="shared" si="23"/>
        <v>1.5151515151515152E-2</v>
      </c>
      <c r="I144">
        <f t="shared" si="24"/>
        <v>0.12309149097933274</v>
      </c>
      <c r="J144">
        <f t="shared" si="29"/>
        <v>7.216878364870323E-2</v>
      </c>
      <c r="K144">
        <v>192</v>
      </c>
      <c r="L144">
        <f t="shared" si="25"/>
        <v>2.2833012287035497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1</v>
      </c>
      <c r="W144">
        <v>1</v>
      </c>
      <c r="X144">
        <v>1</v>
      </c>
      <c r="Y144">
        <v>0</v>
      </c>
      <c r="Z144">
        <v>0</v>
      </c>
      <c r="AA144">
        <v>0</v>
      </c>
      <c r="AB144">
        <v>1</v>
      </c>
      <c r="AC144">
        <f>VLOOKUP(A144,[1]Sheet1!$A$2:$Y$43,25,FALSE)</f>
        <v>6.2E-2</v>
      </c>
      <c r="AD144">
        <v>1</v>
      </c>
      <c r="AE144">
        <v>0</v>
      </c>
      <c r="AF144">
        <v>0</v>
      </c>
      <c r="AG144">
        <v>1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1</v>
      </c>
      <c r="AN144">
        <v>0</v>
      </c>
      <c r="AO144">
        <v>1</v>
      </c>
      <c r="AP144" s="21">
        <f>VLOOKUP(A144,[1]Sheet1!$A$2:$U$43,13,FALSE)</f>
        <v>0</v>
      </c>
      <c r="AQ144">
        <f>VLOOKUP(A144,[1]Sheet1!$A$2:$U$43,12,FALSE)</f>
        <v>21.647058823529413</v>
      </c>
      <c r="AR144">
        <f t="shared" si="21"/>
        <v>1.3353988972952437</v>
      </c>
      <c r="AS144">
        <f>VLOOKUP(A144,[1]Sheet1!$A$2:$U$43,14,FALSE)</f>
        <v>0</v>
      </c>
      <c r="AT144">
        <f>VLOOKUP(A144,[1]Sheet1!$A$2:$U$43,8,FALSE)</f>
        <v>0</v>
      </c>
      <c r="AU144">
        <f>VLOOKUP(A144,[1]Sheet1!$A$2:$U$43,9,FALSE)</f>
        <v>0</v>
      </c>
      <c r="AV144">
        <f>VLOOKUP(A144,[1]Sheet1!$A$2:$U$43,15,FALSE)</f>
        <v>1</v>
      </c>
      <c r="AW144" t="str">
        <f>VLOOKUP(A144,[1]Sheet1!$A$2:$U$43,6,FALSE)</f>
        <v>NBER WP</v>
      </c>
      <c r="AX144">
        <f>VLOOKUP(A144,[1]Sheet1!$A$2:$U$43,5,FALSE)</f>
        <v>2008</v>
      </c>
      <c r="AY144">
        <f t="shared" si="26"/>
        <v>3.3027637084729817</v>
      </c>
      <c r="AZ144">
        <f t="shared" si="27"/>
        <v>48</v>
      </c>
      <c r="BA144">
        <v>1960</v>
      </c>
      <c r="BB144">
        <v>2006</v>
      </c>
      <c r="BC144" t="s">
        <v>59</v>
      </c>
      <c r="BD144">
        <f>VLOOKUP(BC144,'[2]ID country'!$B$2:$C$14,2,FALSE)</f>
        <v>10</v>
      </c>
      <c r="BE144">
        <f t="shared" si="28"/>
        <v>1983</v>
      </c>
    </row>
    <row r="145" spans="1:57" x14ac:dyDescent="0.2">
      <c r="A145">
        <v>5</v>
      </c>
      <c r="B145">
        <v>66</v>
      </c>
      <c r="C145" t="s">
        <v>62</v>
      </c>
      <c r="D145">
        <v>-4.9000000000000002E-2</v>
      </c>
      <c r="E145">
        <v>0.02</v>
      </c>
      <c r="F145">
        <f t="shared" si="22"/>
        <v>50</v>
      </c>
      <c r="G145">
        <f t="shared" si="20"/>
        <v>-2.4500000000000002</v>
      </c>
      <c r="H145">
        <f t="shared" si="23"/>
        <v>1.5151515151515152E-2</v>
      </c>
      <c r="I145">
        <f t="shared" si="24"/>
        <v>0.12309149097933274</v>
      </c>
      <c r="J145">
        <f t="shared" si="29"/>
        <v>7.216878364870323E-2</v>
      </c>
      <c r="K145">
        <v>192</v>
      </c>
      <c r="L145">
        <f t="shared" si="25"/>
        <v>2.2833012287035497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1</v>
      </c>
      <c r="W145">
        <v>1</v>
      </c>
      <c r="X145">
        <v>0</v>
      </c>
      <c r="Y145">
        <v>1</v>
      </c>
      <c r="Z145">
        <v>0</v>
      </c>
      <c r="AA145">
        <v>0</v>
      </c>
      <c r="AB145">
        <v>1</v>
      </c>
      <c r="AC145">
        <f>VLOOKUP(A145,[1]Sheet1!$A$2:$Y$43,25,FALSE)</f>
        <v>6.2E-2</v>
      </c>
      <c r="AD145">
        <v>1</v>
      </c>
      <c r="AE145">
        <v>0</v>
      </c>
      <c r="AF145">
        <v>0</v>
      </c>
      <c r="AG145">
        <v>1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1</v>
      </c>
      <c r="AP145" s="21">
        <f>VLOOKUP(A145,[1]Sheet1!$A$2:$U$43,13,FALSE)</f>
        <v>0</v>
      </c>
      <c r="AQ145">
        <f>VLOOKUP(A145,[1]Sheet1!$A$2:$U$43,12,FALSE)</f>
        <v>21.647058823529413</v>
      </c>
      <c r="AR145">
        <f t="shared" si="21"/>
        <v>1.3353988972952437</v>
      </c>
      <c r="AS145">
        <f>VLOOKUP(A145,[1]Sheet1!$A$2:$U$43,14,FALSE)</f>
        <v>0</v>
      </c>
      <c r="AT145">
        <f>VLOOKUP(A145,[1]Sheet1!$A$2:$U$43,8,FALSE)</f>
        <v>0</v>
      </c>
      <c r="AU145">
        <f>VLOOKUP(A145,[1]Sheet1!$A$2:$U$43,9,FALSE)</f>
        <v>0</v>
      </c>
      <c r="AV145">
        <f>VLOOKUP(A145,[1]Sheet1!$A$2:$U$43,15,FALSE)</f>
        <v>1</v>
      </c>
      <c r="AW145" t="str">
        <f>VLOOKUP(A145,[1]Sheet1!$A$2:$U$43,6,FALSE)</f>
        <v>NBER WP</v>
      </c>
      <c r="AX145">
        <f>VLOOKUP(A145,[1]Sheet1!$A$2:$U$43,5,FALSE)</f>
        <v>2008</v>
      </c>
      <c r="AY145">
        <f t="shared" si="26"/>
        <v>3.3027637084729817</v>
      </c>
      <c r="AZ145">
        <f t="shared" si="27"/>
        <v>48</v>
      </c>
      <c r="BA145">
        <v>1960</v>
      </c>
      <c r="BB145">
        <v>2006</v>
      </c>
      <c r="BC145" t="s">
        <v>59</v>
      </c>
      <c r="BD145">
        <f>VLOOKUP(BC145,'[2]ID country'!$B$2:$C$14,2,FALSE)</f>
        <v>10</v>
      </c>
      <c r="BE145">
        <f t="shared" si="28"/>
        <v>1983</v>
      </c>
    </row>
    <row r="146" spans="1:57" x14ac:dyDescent="0.2">
      <c r="A146">
        <v>5</v>
      </c>
      <c r="B146">
        <v>66</v>
      </c>
      <c r="C146" t="s">
        <v>62</v>
      </c>
      <c r="D146">
        <v>-4.9000000000000002E-2</v>
      </c>
      <c r="E146">
        <v>3.7999999999999999E-2</v>
      </c>
      <c r="F146">
        <f t="shared" si="22"/>
        <v>26.315789473684212</v>
      </c>
      <c r="G146">
        <f t="shared" si="20"/>
        <v>-1.2894736842105263</v>
      </c>
      <c r="H146">
        <f t="shared" si="23"/>
        <v>1.5151515151515152E-2</v>
      </c>
      <c r="I146">
        <f t="shared" si="24"/>
        <v>0.12309149097933274</v>
      </c>
      <c r="J146">
        <f t="shared" si="29"/>
        <v>7.216878364870323E-2</v>
      </c>
      <c r="K146">
        <v>192</v>
      </c>
      <c r="L146">
        <f t="shared" si="25"/>
        <v>2.2833012287035497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1</v>
      </c>
      <c r="W146">
        <v>1</v>
      </c>
      <c r="X146">
        <v>0</v>
      </c>
      <c r="Y146">
        <v>0</v>
      </c>
      <c r="Z146">
        <v>1</v>
      </c>
      <c r="AA146">
        <v>0</v>
      </c>
      <c r="AB146">
        <v>1</v>
      </c>
      <c r="AC146">
        <f>VLOOKUP(A146,[1]Sheet1!$A$2:$Y$43,25,FALSE)</f>
        <v>6.2E-2</v>
      </c>
      <c r="AD146">
        <v>1</v>
      </c>
      <c r="AE146">
        <v>0</v>
      </c>
      <c r="AF146">
        <v>0</v>
      </c>
      <c r="AG146">
        <v>1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1</v>
      </c>
      <c r="AN146">
        <v>0</v>
      </c>
      <c r="AO146">
        <v>1</v>
      </c>
      <c r="AP146" s="21">
        <f>VLOOKUP(A146,[1]Sheet1!$A$2:$U$43,13,FALSE)</f>
        <v>0</v>
      </c>
      <c r="AQ146">
        <f>VLOOKUP(A146,[1]Sheet1!$A$2:$U$43,12,FALSE)</f>
        <v>21.647058823529413</v>
      </c>
      <c r="AR146">
        <f t="shared" si="21"/>
        <v>1.3353988972952437</v>
      </c>
      <c r="AS146">
        <f>VLOOKUP(A146,[1]Sheet1!$A$2:$U$43,14,FALSE)</f>
        <v>0</v>
      </c>
      <c r="AT146">
        <f>VLOOKUP(A146,[1]Sheet1!$A$2:$U$43,8,FALSE)</f>
        <v>0</v>
      </c>
      <c r="AU146">
        <f>VLOOKUP(A146,[1]Sheet1!$A$2:$U$43,9,FALSE)</f>
        <v>0</v>
      </c>
      <c r="AV146">
        <f>VLOOKUP(A146,[1]Sheet1!$A$2:$U$43,15,FALSE)</f>
        <v>1</v>
      </c>
      <c r="AW146" t="str">
        <f>VLOOKUP(A146,[1]Sheet1!$A$2:$U$43,6,FALSE)</f>
        <v>NBER WP</v>
      </c>
      <c r="AX146">
        <f>VLOOKUP(A146,[1]Sheet1!$A$2:$U$43,5,FALSE)</f>
        <v>2008</v>
      </c>
      <c r="AY146">
        <f t="shared" si="26"/>
        <v>3.3027637084729817</v>
      </c>
      <c r="AZ146">
        <f t="shared" si="27"/>
        <v>48</v>
      </c>
      <c r="BA146">
        <v>1960</v>
      </c>
      <c r="BB146">
        <v>2006</v>
      </c>
      <c r="BC146" t="s">
        <v>59</v>
      </c>
      <c r="BD146">
        <f>VLOOKUP(BC146,'[2]ID country'!$B$2:$C$14,2,FALSE)</f>
        <v>10</v>
      </c>
      <c r="BE146">
        <f t="shared" si="28"/>
        <v>1983</v>
      </c>
    </row>
    <row r="147" spans="1:57" x14ac:dyDescent="0.2">
      <c r="A147">
        <v>5</v>
      </c>
      <c r="B147">
        <v>66</v>
      </c>
      <c r="C147" t="s">
        <v>62</v>
      </c>
      <c r="D147">
        <v>-2.4E-2</v>
      </c>
      <c r="E147">
        <v>3.2000000000000001E-2</v>
      </c>
      <c r="F147">
        <f t="shared" si="22"/>
        <v>31.25</v>
      </c>
      <c r="G147">
        <f t="shared" si="20"/>
        <v>-0.75</v>
      </c>
      <c r="H147">
        <f t="shared" si="23"/>
        <v>1.5151515151515152E-2</v>
      </c>
      <c r="I147">
        <f t="shared" si="24"/>
        <v>0.12309149097933274</v>
      </c>
      <c r="J147">
        <f t="shared" si="29"/>
        <v>7.216878364870323E-2</v>
      </c>
      <c r="K147">
        <v>192</v>
      </c>
      <c r="L147">
        <f t="shared" si="25"/>
        <v>2.2833012287035497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</v>
      </c>
      <c r="W147">
        <v>1</v>
      </c>
      <c r="X147">
        <v>0</v>
      </c>
      <c r="Y147">
        <v>0</v>
      </c>
      <c r="Z147">
        <v>1</v>
      </c>
      <c r="AA147">
        <v>0</v>
      </c>
      <c r="AB147">
        <v>1</v>
      </c>
      <c r="AC147">
        <f>VLOOKUP(A147,[1]Sheet1!$A$2:$Y$43,25,FALSE)</f>
        <v>6.2E-2</v>
      </c>
      <c r="AD147">
        <v>1</v>
      </c>
      <c r="AE147">
        <v>0</v>
      </c>
      <c r="AF147">
        <v>0</v>
      </c>
      <c r="AG147">
        <v>1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1</v>
      </c>
      <c r="AN147">
        <v>0</v>
      </c>
      <c r="AO147">
        <v>1</v>
      </c>
      <c r="AP147" s="21">
        <f>VLOOKUP(A147,[1]Sheet1!$A$2:$U$43,13,FALSE)</f>
        <v>0</v>
      </c>
      <c r="AQ147">
        <f>VLOOKUP(A147,[1]Sheet1!$A$2:$U$43,12,FALSE)</f>
        <v>21.647058823529413</v>
      </c>
      <c r="AR147">
        <f t="shared" si="21"/>
        <v>1.3353988972952437</v>
      </c>
      <c r="AS147">
        <f>VLOOKUP(A147,[1]Sheet1!$A$2:$U$43,14,FALSE)</f>
        <v>0</v>
      </c>
      <c r="AT147">
        <f>VLOOKUP(A147,[1]Sheet1!$A$2:$U$43,8,FALSE)</f>
        <v>0</v>
      </c>
      <c r="AU147">
        <f>VLOOKUP(A147,[1]Sheet1!$A$2:$U$43,9,FALSE)</f>
        <v>0</v>
      </c>
      <c r="AV147">
        <f>VLOOKUP(A147,[1]Sheet1!$A$2:$U$43,15,FALSE)</f>
        <v>1</v>
      </c>
      <c r="AW147" t="str">
        <f>VLOOKUP(A147,[1]Sheet1!$A$2:$U$43,6,FALSE)</f>
        <v>NBER WP</v>
      </c>
      <c r="AX147">
        <f>VLOOKUP(A147,[1]Sheet1!$A$2:$U$43,5,FALSE)</f>
        <v>2008</v>
      </c>
      <c r="AY147">
        <f t="shared" si="26"/>
        <v>3.3027637084729817</v>
      </c>
      <c r="AZ147">
        <f t="shared" si="27"/>
        <v>48</v>
      </c>
      <c r="BA147">
        <v>1960</v>
      </c>
      <c r="BB147">
        <v>2006</v>
      </c>
      <c r="BC147" t="s">
        <v>59</v>
      </c>
      <c r="BD147">
        <f>VLOOKUP(BC147,'[2]ID country'!$B$2:$C$14,2,FALSE)</f>
        <v>10</v>
      </c>
      <c r="BE147">
        <f t="shared" si="28"/>
        <v>1983</v>
      </c>
    </row>
    <row r="148" spans="1:57" x14ac:dyDescent="0.2">
      <c r="A148">
        <v>6</v>
      </c>
      <c r="B148">
        <v>8</v>
      </c>
      <c r="C148" t="s">
        <v>63</v>
      </c>
      <c r="D148">
        <v>-1.6E-2</v>
      </c>
      <c r="E148">
        <v>8.0000000000000002E-3</v>
      </c>
      <c r="F148">
        <f t="shared" si="22"/>
        <v>125</v>
      </c>
      <c r="G148">
        <f t="shared" si="20"/>
        <v>-2</v>
      </c>
      <c r="H148">
        <f t="shared" si="23"/>
        <v>0.125</v>
      </c>
      <c r="I148">
        <f t="shared" si="24"/>
        <v>0.35355339059327379</v>
      </c>
      <c r="J148">
        <f t="shared" si="29"/>
        <v>7.9056941504209485E-2</v>
      </c>
      <c r="K148">
        <v>160</v>
      </c>
      <c r="L148">
        <f t="shared" si="25"/>
        <v>2.2041199826559246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</v>
      </c>
      <c r="W148">
        <v>1</v>
      </c>
      <c r="X148">
        <v>1</v>
      </c>
      <c r="Y148">
        <v>0</v>
      </c>
      <c r="Z148">
        <v>0</v>
      </c>
      <c r="AA148">
        <v>0</v>
      </c>
      <c r="AB148">
        <v>1</v>
      </c>
      <c r="AC148">
        <f>VLOOKUP(A148,[1]Sheet1!$A$2:$Y$43,25,FALSE)</f>
        <v>6.2E-2</v>
      </c>
      <c r="AD148">
        <v>0</v>
      </c>
      <c r="AE148">
        <v>0</v>
      </c>
      <c r="AF148">
        <v>0</v>
      </c>
      <c r="AG148">
        <v>1</v>
      </c>
      <c r="AH148">
        <v>0</v>
      </c>
      <c r="AI148">
        <v>0</v>
      </c>
      <c r="AJ148">
        <v>1</v>
      </c>
      <c r="AK148">
        <v>1</v>
      </c>
      <c r="AL148">
        <v>0</v>
      </c>
      <c r="AM148">
        <v>0</v>
      </c>
      <c r="AN148">
        <v>0</v>
      </c>
      <c r="AO148">
        <v>0</v>
      </c>
      <c r="AP148" s="21">
        <f>VLOOKUP(A148,[1]Sheet1!$A$2:$U$43,13,FALSE)</f>
        <v>0.46400000000000002</v>
      </c>
      <c r="AQ148">
        <f>VLOOKUP(A148,[1]Sheet1!$A$2:$U$43,12,FALSE)</f>
        <v>16.666666666666668</v>
      </c>
      <c r="AR148">
        <f t="shared" si="21"/>
        <v>1.2218487496163564</v>
      </c>
      <c r="AS148">
        <f>VLOOKUP(A148,[1]Sheet1!$A$2:$U$43,14,FALSE)</f>
        <v>1</v>
      </c>
      <c r="AT148">
        <f>VLOOKUP(A148,[1]Sheet1!$A$2:$U$43,8,FALSE)</f>
        <v>0</v>
      </c>
      <c r="AU148">
        <f>VLOOKUP(A148,[1]Sheet1!$A$2:$U$43,9,FALSE)</f>
        <v>0</v>
      </c>
      <c r="AV148">
        <f>VLOOKUP(A148,[1]Sheet1!$A$2:$U$43,15,FALSE)</f>
        <v>0</v>
      </c>
      <c r="AW148" t="str">
        <f>VLOOKUP(A148,[1]Sheet1!$A$2:$U$43,6,FALSE)</f>
        <v>Economica</v>
      </c>
      <c r="AX148">
        <f>VLOOKUP(A148,[1]Sheet1!$A$2:$U$43,5,FALSE)</f>
        <v>2010</v>
      </c>
      <c r="AY148">
        <f t="shared" si="26"/>
        <v>3.3031960574204891</v>
      </c>
      <c r="AZ148">
        <f t="shared" si="27"/>
        <v>50</v>
      </c>
      <c r="BA148">
        <v>1960</v>
      </c>
      <c r="BB148">
        <v>2000</v>
      </c>
      <c r="BC148" t="s">
        <v>59</v>
      </c>
      <c r="BD148">
        <f>VLOOKUP(BC148,'[2]ID country'!$B$2:$C$14,2,FALSE)</f>
        <v>10</v>
      </c>
      <c r="BE148">
        <f t="shared" si="28"/>
        <v>1980</v>
      </c>
    </row>
    <row r="149" spans="1:57" x14ac:dyDescent="0.2">
      <c r="A149">
        <v>6</v>
      </c>
      <c r="B149">
        <v>8</v>
      </c>
      <c r="C149" t="s">
        <v>63</v>
      </c>
      <c r="D149">
        <v>1.9E-2</v>
      </c>
      <c r="E149">
        <v>8.0000000000000002E-3</v>
      </c>
      <c r="F149">
        <f t="shared" si="22"/>
        <v>125</v>
      </c>
      <c r="G149">
        <f t="shared" si="20"/>
        <v>2.375</v>
      </c>
      <c r="H149">
        <f t="shared" si="23"/>
        <v>0.125</v>
      </c>
      <c r="I149">
        <f t="shared" si="24"/>
        <v>0.35355339059327379</v>
      </c>
      <c r="J149">
        <f t="shared" si="29"/>
        <v>7.9056941504209485E-2</v>
      </c>
      <c r="K149">
        <v>160</v>
      </c>
      <c r="L149">
        <f t="shared" si="25"/>
        <v>2.2041199826559246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1</v>
      </c>
      <c r="W149">
        <v>1</v>
      </c>
      <c r="X149">
        <v>1</v>
      </c>
      <c r="Y149">
        <v>0</v>
      </c>
      <c r="Z149">
        <v>0</v>
      </c>
      <c r="AA149">
        <v>0</v>
      </c>
      <c r="AB149">
        <v>1</v>
      </c>
      <c r="AC149">
        <f>VLOOKUP(A149,[1]Sheet1!$A$2:$Y$43,25,FALSE)</f>
        <v>6.2E-2</v>
      </c>
      <c r="AD149">
        <v>0</v>
      </c>
      <c r="AE149">
        <v>0</v>
      </c>
      <c r="AF149">
        <v>0</v>
      </c>
      <c r="AG149">
        <v>1</v>
      </c>
      <c r="AH149">
        <v>0</v>
      </c>
      <c r="AI149">
        <v>0</v>
      </c>
      <c r="AJ149">
        <v>1</v>
      </c>
      <c r="AK149">
        <v>1</v>
      </c>
      <c r="AL149">
        <v>0</v>
      </c>
      <c r="AM149">
        <v>1</v>
      </c>
      <c r="AN149">
        <v>0</v>
      </c>
      <c r="AO149">
        <v>0</v>
      </c>
      <c r="AP149" s="21">
        <f>VLOOKUP(A149,[1]Sheet1!$A$2:$U$43,13,FALSE)</f>
        <v>0.46400000000000002</v>
      </c>
      <c r="AQ149">
        <f>VLOOKUP(A149,[1]Sheet1!$A$2:$U$43,12,FALSE)</f>
        <v>16.666666666666668</v>
      </c>
      <c r="AR149">
        <f t="shared" si="21"/>
        <v>1.2218487496163564</v>
      </c>
      <c r="AS149">
        <f>VLOOKUP(A149,[1]Sheet1!$A$2:$U$43,14,FALSE)</f>
        <v>1</v>
      </c>
      <c r="AT149">
        <f>VLOOKUP(A149,[1]Sheet1!$A$2:$U$43,8,FALSE)</f>
        <v>0</v>
      </c>
      <c r="AU149">
        <f>VLOOKUP(A149,[1]Sheet1!$A$2:$U$43,9,FALSE)</f>
        <v>0</v>
      </c>
      <c r="AV149">
        <f>VLOOKUP(A149,[1]Sheet1!$A$2:$U$43,15,FALSE)</f>
        <v>0</v>
      </c>
      <c r="AW149" t="str">
        <f>VLOOKUP(A149,[1]Sheet1!$A$2:$U$43,6,FALSE)</f>
        <v>Economica</v>
      </c>
      <c r="AX149">
        <f>VLOOKUP(A149,[1]Sheet1!$A$2:$U$43,5,FALSE)</f>
        <v>2010</v>
      </c>
      <c r="AY149">
        <f t="shared" si="26"/>
        <v>3.3031960574204891</v>
      </c>
      <c r="AZ149">
        <f t="shared" si="27"/>
        <v>50</v>
      </c>
      <c r="BA149">
        <v>1960</v>
      </c>
      <c r="BB149">
        <v>2000</v>
      </c>
      <c r="BC149" t="s">
        <v>59</v>
      </c>
      <c r="BD149">
        <f>VLOOKUP(BC149,'[2]ID country'!$B$2:$C$14,2,FALSE)</f>
        <v>10</v>
      </c>
      <c r="BE149">
        <f t="shared" si="28"/>
        <v>1980</v>
      </c>
    </row>
    <row r="150" spans="1:57" x14ac:dyDescent="0.2">
      <c r="A150">
        <v>6</v>
      </c>
      <c r="B150">
        <v>8</v>
      </c>
      <c r="C150" t="s">
        <v>63</v>
      </c>
      <c r="D150">
        <v>-2E-3</v>
      </c>
      <c r="E150">
        <v>1.4E-2</v>
      </c>
      <c r="F150">
        <f t="shared" si="22"/>
        <v>71.428571428571431</v>
      </c>
      <c r="G150">
        <f t="shared" si="20"/>
        <v>-0.14285714285714285</v>
      </c>
      <c r="H150">
        <f t="shared" si="23"/>
        <v>0.125</v>
      </c>
      <c r="I150">
        <f t="shared" si="24"/>
        <v>0.35355339059327379</v>
      </c>
      <c r="J150">
        <f t="shared" si="29"/>
        <v>7.9056941504209485E-2</v>
      </c>
      <c r="K150">
        <v>160</v>
      </c>
      <c r="L150">
        <f t="shared" si="25"/>
        <v>2.2041199826559246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1</v>
      </c>
      <c r="W150">
        <v>1</v>
      </c>
      <c r="X150">
        <v>1</v>
      </c>
      <c r="Y150">
        <v>0</v>
      </c>
      <c r="Z150">
        <v>0</v>
      </c>
      <c r="AA150">
        <v>0</v>
      </c>
      <c r="AB150">
        <v>1</v>
      </c>
      <c r="AC150">
        <f>VLOOKUP(A150,[1]Sheet1!$A$2:$Y$43,25,FALSE)</f>
        <v>6.2E-2</v>
      </c>
      <c r="AD150">
        <v>0</v>
      </c>
      <c r="AE150">
        <v>0</v>
      </c>
      <c r="AF150">
        <v>0</v>
      </c>
      <c r="AG150">
        <v>1</v>
      </c>
      <c r="AH150">
        <v>0</v>
      </c>
      <c r="AI150">
        <v>0</v>
      </c>
      <c r="AJ150">
        <v>1</v>
      </c>
      <c r="AK150">
        <v>1</v>
      </c>
      <c r="AL150">
        <v>0</v>
      </c>
      <c r="AM150">
        <v>1</v>
      </c>
      <c r="AN150">
        <v>0</v>
      </c>
      <c r="AO150">
        <v>1</v>
      </c>
      <c r="AP150" s="21">
        <f>VLOOKUP(A150,[1]Sheet1!$A$2:$U$43,13,FALSE)</f>
        <v>0.46400000000000002</v>
      </c>
      <c r="AQ150">
        <f>VLOOKUP(A150,[1]Sheet1!$A$2:$U$43,12,FALSE)</f>
        <v>16.666666666666668</v>
      </c>
      <c r="AR150">
        <f t="shared" si="21"/>
        <v>1.2218487496163564</v>
      </c>
      <c r="AS150">
        <f>VLOOKUP(A150,[1]Sheet1!$A$2:$U$43,14,FALSE)</f>
        <v>1</v>
      </c>
      <c r="AT150">
        <f>VLOOKUP(A150,[1]Sheet1!$A$2:$U$43,8,FALSE)</f>
        <v>0</v>
      </c>
      <c r="AU150">
        <f>VLOOKUP(A150,[1]Sheet1!$A$2:$U$43,9,FALSE)</f>
        <v>0</v>
      </c>
      <c r="AV150">
        <f>VLOOKUP(A150,[1]Sheet1!$A$2:$U$43,15,FALSE)</f>
        <v>0</v>
      </c>
      <c r="AW150" t="str">
        <f>VLOOKUP(A150,[1]Sheet1!$A$2:$U$43,6,FALSE)</f>
        <v>Economica</v>
      </c>
      <c r="AX150">
        <f>VLOOKUP(A150,[1]Sheet1!$A$2:$U$43,5,FALSE)</f>
        <v>2010</v>
      </c>
      <c r="AY150">
        <f t="shared" si="26"/>
        <v>3.3031960574204891</v>
      </c>
      <c r="AZ150">
        <f t="shared" si="27"/>
        <v>50</v>
      </c>
      <c r="BA150">
        <v>1960</v>
      </c>
      <c r="BB150">
        <v>2000</v>
      </c>
      <c r="BC150" t="s">
        <v>59</v>
      </c>
      <c r="BD150">
        <f>VLOOKUP(BC150,'[2]ID country'!$B$2:$C$14,2,FALSE)</f>
        <v>10</v>
      </c>
      <c r="BE150">
        <f t="shared" si="28"/>
        <v>1980</v>
      </c>
    </row>
    <row r="151" spans="1:57" x14ac:dyDescent="0.2">
      <c r="A151">
        <v>6</v>
      </c>
      <c r="B151">
        <v>8</v>
      </c>
      <c r="C151" t="s">
        <v>63</v>
      </c>
      <c r="D151">
        <v>4.7E-2</v>
      </c>
      <c r="E151">
        <v>4.2000000000000003E-2</v>
      </c>
      <c r="F151">
        <f t="shared" si="22"/>
        <v>23.809523809523807</v>
      </c>
      <c r="G151">
        <f t="shared" si="20"/>
        <v>1.1190476190476191</v>
      </c>
      <c r="H151">
        <f t="shared" si="23"/>
        <v>0.125</v>
      </c>
      <c r="I151">
        <f t="shared" si="24"/>
        <v>0.35355339059327379</v>
      </c>
      <c r="J151">
        <f t="shared" si="29"/>
        <v>7.9056941504209485E-2</v>
      </c>
      <c r="K151">
        <v>160</v>
      </c>
      <c r="L151">
        <f t="shared" si="25"/>
        <v>2.2041199826559246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1</v>
      </c>
      <c r="W151">
        <v>1</v>
      </c>
      <c r="X151">
        <v>1</v>
      </c>
      <c r="Y151">
        <v>0</v>
      </c>
      <c r="Z151">
        <v>0</v>
      </c>
      <c r="AA151">
        <v>0</v>
      </c>
      <c r="AB151">
        <v>1</v>
      </c>
      <c r="AC151">
        <f>VLOOKUP(A151,[1]Sheet1!$A$2:$Y$43,25,FALSE)</f>
        <v>6.2E-2</v>
      </c>
      <c r="AD151">
        <v>0</v>
      </c>
      <c r="AE151">
        <v>0</v>
      </c>
      <c r="AF151">
        <v>0</v>
      </c>
      <c r="AG151">
        <v>1</v>
      </c>
      <c r="AH151">
        <v>0</v>
      </c>
      <c r="AI151">
        <v>0</v>
      </c>
      <c r="AJ151">
        <v>1</v>
      </c>
      <c r="AK151">
        <v>1</v>
      </c>
      <c r="AL151">
        <v>0</v>
      </c>
      <c r="AM151">
        <v>1</v>
      </c>
      <c r="AN151">
        <v>0</v>
      </c>
      <c r="AO151">
        <v>1</v>
      </c>
      <c r="AP151" s="21">
        <f>VLOOKUP(A151,[1]Sheet1!$A$2:$U$43,13,FALSE)</f>
        <v>0.46400000000000002</v>
      </c>
      <c r="AQ151">
        <f>VLOOKUP(A151,[1]Sheet1!$A$2:$U$43,12,FALSE)</f>
        <v>16.666666666666668</v>
      </c>
      <c r="AR151">
        <f t="shared" si="21"/>
        <v>1.2218487496163564</v>
      </c>
      <c r="AS151">
        <f>VLOOKUP(A151,[1]Sheet1!$A$2:$U$43,14,FALSE)</f>
        <v>1</v>
      </c>
      <c r="AT151">
        <f>VLOOKUP(A151,[1]Sheet1!$A$2:$U$43,8,FALSE)</f>
        <v>0</v>
      </c>
      <c r="AU151">
        <f>VLOOKUP(A151,[1]Sheet1!$A$2:$U$43,9,FALSE)</f>
        <v>0</v>
      </c>
      <c r="AV151">
        <f>VLOOKUP(A151,[1]Sheet1!$A$2:$U$43,15,FALSE)</f>
        <v>0</v>
      </c>
      <c r="AW151" t="str">
        <f>VLOOKUP(A151,[1]Sheet1!$A$2:$U$43,6,FALSE)</f>
        <v>Economica</v>
      </c>
      <c r="AX151">
        <f>VLOOKUP(A151,[1]Sheet1!$A$2:$U$43,5,FALSE)</f>
        <v>2010</v>
      </c>
      <c r="AY151">
        <f t="shared" si="26"/>
        <v>3.3031960574204891</v>
      </c>
      <c r="AZ151">
        <f t="shared" si="27"/>
        <v>50</v>
      </c>
      <c r="BA151">
        <v>1960</v>
      </c>
      <c r="BB151">
        <v>2000</v>
      </c>
      <c r="BC151" t="s">
        <v>59</v>
      </c>
      <c r="BD151">
        <f>VLOOKUP(BC151,'[2]ID country'!$B$2:$C$14,2,FALSE)</f>
        <v>10</v>
      </c>
      <c r="BE151">
        <f t="shared" si="28"/>
        <v>1980</v>
      </c>
    </row>
    <row r="152" spans="1:57" x14ac:dyDescent="0.2">
      <c r="A152">
        <v>6</v>
      </c>
      <c r="B152">
        <v>8</v>
      </c>
      <c r="C152" t="s">
        <v>63</v>
      </c>
      <c r="D152">
        <v>-1.9E-2</v>
      </c>
      <c r="E152">
        <v>8.0000000000000002E-3</v>
      </c>
      <c r="F152">
        <f t="shared" si="22"/>
        <v>125</v>
      </c>
      <c r="G152">
        <f t="shared" si="20"/>
        <v>-2.375</v>
      </c>
      <c r="H152">
        <f t="shared" si="23"/>
        <v>0.125</v>
      </c>
      <c r="I152">
        <f t="shared" si="24"/>
        <v>0.35355339059327379</v>
      </c>
      <c r="J152">
        <f t="shared" si="29"/>
        <v>7.9056941504209485E-2</v>
      </c>
      <c r="K152">
        <v>160</v>
      </c>
      <c r="L152">
        <f t="shared" si="25"/>
        <v>2.2041199826559246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1</v>
      </c>
      <c r="W152">
        <v>1</v>
      </c>
      <c r="X152">
        <v>1</v>
      </c>
      <c r="Y152">
        <v>0</v>
      </c>
      <c r="Z152">
        <v>0</v>
      </c>
      <c r="AA152">
        <v>0</v>
      </c>
      <c r="AB152">
        <v>1</v>
      </c>
      <c r="AC152">
        <f>VLOOKUP(A152,[1]Sheet1!$A$2:$Y$43,25,FALSE)</f>
        <v>6.2E-2</v>
      </c>
      <c r="AD152">
        <v>0</v>
      </c>
      <c r="AE152">
        <v>0</v>
      </c>
      <c r="AF152">
        <v>0</v>
      </c>
      <c r="AG152">
        <v>1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 s="21">
        <f>VLOOKUP(A152,[1]Sheet1!$A$2:$U$43,13,FALSE)</f>
        <v>0.46400000000000002</v>
      </c>
      <c r="AQ152">
        <f>VLOOKUP(A152,[1]Sheet1!$A$2:$U$43,12,FALSE)</f>
        <v>16.666666666666668</v>
      </c>
      <c r="AR152">
        <f t="shared" si="21"/>
        <v>1.2218487496163564</v>
      </c>
      <c r="AS152">
        <f>VLOOKUP(A152,[1]Sheet1!$A$2:$U$43,14,FALSE)</f>
        <v>1</v>
      </c>
      <c r="AT152">
        <f>VLOOKUP(A152,[1]Sheet1!$A$2:$U$43,8,FALSE)</f>
        <v>0</v>
      </c>
      <c r="AU152">
        <f>VLOOKUP(A152,[1]Sheet1!$A$2:$U$43,9,FALSE)</f>
        <v>0</v>
      </c>
      <c r="AV152">
        <f>VLOOKUP(A152,[1]Sheet1!$A$2:$U$43,15,FALSE)</f>
        <v>0</v>
      </c>
      <c r="AW152" t="str">
        <f>VLOOKUP(A152,[1]Sheet1!$A$2:$U$43,6,FALSE)</f>
        <v>Economica</v>
      </c>
      <c r="AX152">
        <f>VLOOKUP(A152,[1]Sheet1!$A$2:$U$43,5,FALSE)</f>
        <v>2010</v>
      </c>
      <c r="AY152">
        <f t="shared" si="26"/>
        <v>3.3031960574204891</v>
      </c>
      <c r="AZ152">
        <f t="shared" si="27"/>
        <v>50</v>
      </c>
      <c r="BA152">
        <v>1960</v>
      </c>
      <c r="BB152">
        <v>2000</v>
      </c>
      <c r="BC152" t="s">
        <v>59</v>
      </c>
      <c r="BD152">
        <f>VLOOKUP(BC152,'[2]ID country'!$B$2:$C$14,2,FALSE)</f>
        <v>10</v>
      </c>
      <c r="BE152">
        <f t="shared" si="28"/>
        <v>1980</v>
      </c>
    </row>
    <row r="153" spans="1:57" x14ac:dyDescent="0.2">
      <c r="A153">
        <v>6</v>
      </c>
      <c r="B153">
        <v>8</v>
      </c>
      <c r="C153" t="s">
        <v>63</v>
      </c>
      <c r="D153">
        <v>1.7999999999999999E-2</v>
      </c>
      <c r="E153">
        <v>8.0000000000000002E-3</v>
      </c>
      <c r="F153">
        <f t="shared" si="22"/>
        <v>125</v>
      </c>
      <c r="G153">
        <f t="shared" si="20"/>
        <v>2.25</v>
      </c>
      <c r="H153">
        <f t="shared" si="23"/>
        <v>0.125</v>
      </c>
      <c r="I153">
        <f t="shared" si="24"/>
        <v>0.35355339059327379</v>
      </c>
      <c r="J153">
        <f t="shared" si="29"/>
        <v>7.9056941504209485E-2</v>
      </c>
      <c r="K153">
        <v>160</v>
      </c>
      <c r="L153">
        <f t="shared" si="25"/>
        <v>2.2041199826559246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1</v>
      </c>
      <c r="W153">
        <v>1</v>
      </c>
      <c r="X153">
        <v>1</v>
      </c>
      <c r="Y153">
        <v>0</v>
      </c>
      <c r="Z153">
        <v>0</v>
      </c>
      <c r="AA153">
        <v>0</v>
      </c>
      <c r="AB153">
        <v>1</v>
      </c>
      <c r="AC153">
        <f>VLOOKUP(A153,[1]Sheet1!$A$2:$Y$43,25,FALSE)</f>
        <v>6.2E-2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1</v>
      </c>
      <c r="AN153">
        <v>0</v>
      </c>
      <c r="AO153">
        <v>0</v>
      </c>
      <c r="AP153" s="21">
        <f>VLOOKUP(A153,[1]Sheet1!$A$2:$U$43,13,FALSE)</f>
        <v>0.46400000000000002</v>
      </c>
      <c r="AQ153">
        <f>VLOOKUP(A153,[1]Sheet1!$A$2:$U$43,12,FALSE)</f>
        <v>16.666666666666668</v>
      </c>
      <c r="AR153">
        <f t="shared" si="21"/>
        <v>1.2218487496163564</v>
      </c>
      <c r="AS153">
        <f>VLOOKUP(A153,[1]Sheet1!$A$2:$U$43,14,FALSE)</f>
        <v>1</v>
      </c>
      <c r="AT153">
        <f>VLOOKUP(A153,[1]Sheet1!$A$2:$U$43,8,FALSE)</f>
        <v>0</v>
      </c>
      <c r="AU153">
        <f>VLOOKUP(A153,[1]Sheet1!$A$2:$U$43,9,FALSE)</f>
        <v>0</v>
      </c>
      <c r="AV153">
        <f>VLOOKUP(A153,[1]Sheet1!$A$2:$U$43,15,FALSE)</f>
        <v>0</v>
      </c>
      <c r="AW153" t="str">
        <f>VLOOKUP(A153,[1]Sheet1!$A$2:$U$43,6,FALSE)</f>
        <v>Economica</v>
      </c>
      <c r="AX153">
        <f>VLOOKUP(A153,[1]Sheet1!$A$2:$U$43,5,FALSE)</f>
        <v>2010</v>
      </c>
      <c r="AY153">
        <f t="shared" si="26"/>
        <v>3.3031960574204891</v>
      </c>
      <c r="AZ153">
        <f t="shared" si="27"/>
        <v>50</v>
      </c>
      <c r="BA153">
        <v>1960</v>
      </c>
      <c r="BB153">
        <v>2000</v>
      </c>
      <c r="BC153" t="s">
        <v>59</v>
      </c>
      <c r="BD153">
        <f>VLOOKUP(BC153,'[2]ID country'!$B$2:$C$14,2,FALSE)</f>
        <v>10</v>
      </c>
      <c r="BE153">
        <f t="shared" si="28"/>
        <v>1980</v>
      </c>
    </row>
    <row r="154" spans="1:57" x14ac:dyDescent="0.2">
      <c r="A154">
        <v>6</v>
      </c>
      <c r="B154">
        <v>8</v>
      </c>
      <c r="C154" t="s">
        <v>63</v>
      </c>
      <c r="D154">
        <v>-2E-3</v>
      </c>
      <c r="E154">
        <v>1.4E-2</v>
      </c>
      <c r="F154">
        <f t="shared" si="22"/>
        <v>71.428571428571431</v>
      </c>
      <c r="G154">
        <f t="shared" si="20"/>
        <v>-0.14285714285714285</v>
      </c>
      <c r="H154">
        <f t="shared" si="23"/>
        <v>0.125</v>
      </c>
      <c r="I154">
        <f t="shared" si="24"/>
        <v>0.35355339059327379</v>
      </c>
      <c r="J154">
        <f t="shared" si="29"/>
        <v>7.9056941504209485E-2</v>
      </c>
      <c r="K154">
        <v>160</v>
      </c>
      <c r="L154">
        <f t="shared" si="25"/>
        <v>2.2041199826559246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</v>
      </c>
      <c r="W154">
        <v>1</v>
      </c>
      <c r="X154">
        <v>1</v>
      </c>
      <c r="Y154">
        <v>0</v>
      </c>
      <c r="Z154">
        <v>0</v>
      </c>
      <c r="AA154">
        <v>0</v>
      </c>
      <c r="AB154">
        <v>1</v>
      </c>
      <c r="AC154">
        <f>VLOOKUP(A154,[1]Sheet1!$A$2:$Y$43,25,FALSE)</f>
        <v>6.2E-2</v>
      </c>
      <c r="AD154">
        <v>0</v>
      </c>
      <c r="AE154">
        <v>0</v>
      </c>
      <c r="AF154">
        <v>0</v>
      </c>
      <c r="AG154">
        <v>1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1</v>
      </c>
      <c r="AN154">
        <v>0</v>
      </c>
      <c r="AO154">
        <v>1</v>
      </c>
      <c r="AP154" s="21">
        <f>VLOOKUP(A154,[1]Sheet1!$A$2:$U$43,13,FALSE)</f>
        <v>0.46400000000000002</v>
      </c>
      <c r="AQ154">
        <f>VLOOKUP(A154,[1]Sheet1!$A$2:$U$43,12,FALSE)</f>
        <v>16.666666666666668</v>
      </c>
      <c r="AR154">
        <f t="shared" si="21"/>
        <v>1.2218487496163564</v>
      </c>
      <c r="AS154">
        <f>VLOOKUP(A154,[1]Sheet1!$A$2:$U$43,14,FALSE)</f>
        <v>1</v>
      </c>
      <c r="AT154">
        <f>VLOOKUP(A154,[1]Sheet1!$A$2:$U$43,8,FALSE)</f>
        <v>0</v>
      </c>
      <c r="AU154">
        <f>VLOOKUP(A154,[1]Sheet1!$A$2:$U$43,9,FALSE)</f>
        <v>0</v>
      </c>
      <c r="AV154">
        <f>VLOOKUP(A154,[1]Sheet1!$A$2:$U$43,15,FALSE)</f>
        <v>0</v>
      </c>
      <c r="AW154" t="str">
        <f>VLOOKUP(A154,[1]Sheet1!$A$2:$U$43,6,FALSE)</f>
        <v>Economica</v>
      </c>
      <c r="AX154">
        <f>VLOOKUP(A154,[1]Sheet1!$A$2:$U$43,5,FALSE)</f>
        <v>2010</v>
      </c>
      <c r="AY154">
        <f t="shared" si="26"/>
        <v>3.3031960574204891</v>
      </c>
      <c r="AZ154">
        <f t="shared" si="27"/>
        <v>50</v>
      </c>
      <c r="BA154">
        <v>1960</v>
      </c>
      <c r="BB154">
        <v>2000</v>
      </c>
      <c r="BC154" t="s">
        <v>59</v>
      </c>
      <c r="BD154">
        <f>VLOOKUP(BC154,'[2]ID country'!$B$2:$C$14,2,FALSE)</f>
        <v>10</v>
      </c>
      <c r="BE154">
        <f t="shared" si="28"/>
        <v>1980</v>
      </c>
    </row>
    <row r="155" spans="1:57" x14ac:dyDescent="0.2">
      <c r="A155">
        <v>6</v>
      </c>
      <c r="B155">
        <v>8</v>
      </c>
      <c r="C155" t="s">
        <v>63</v>
      </c>
      <c r="D155">
        <v>3.5000000000000003E-2</v>
      </c>
      <c r="E155">
        <v>4.2999999999999997E-2</v>
      </c>
      <c r="F155">
        <f t="shared" si="22"/>
        <v>23.255813953488374</v>
      </c>
      <c r="G155">
        <f t="shared" si="20"/>
        <v>0.81395348837209314</v>
      </c>
      <c r="H155">
        <f t="shared" si="23"/>
        <v>0.125</v>
      </c>
      <c r="I155">
        <f t="shared" si="24"/>
        <v>0.35355339059327379</v>
      </c>
      <c r="J155">
        <f t="shared" si="29"/>
        <v>7.9056941504209485E-2</v>
      </c>
      <c r="K155">
        <v>160</v>
      </c>
      <c r="L155">
        <f t="shared" si="25"/>
        <v>2.2041199826559246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</v>
      </c>
      <c r="W155">
        <v>1</v>
      </c>
      <c r="X155">
        <v>1</v>
      </c>
      <c r="Y155">
        <v>0</v>
      </c>
      <c r="Z155">
        <v>0</v>
      </c>
      <c r="AA155">
        <v>0</v>
      </c>
      <c r="AB155">
        <v>1</v>
      </c>
      <c r="AC155">
        <f>VLOOKUP(A155,[1]Sheet1!$A$2:$Y$43,25,FALSE)</f>
        <v>6.2E-2</v>
      </c>
      <c r="AD155">
        <v>0</v>
      </c>
      <c r="AE155">
        <v>0</v>
      </c>
      <c r="AF155">
        <v>0</v>
      </c>
      <c r="AG155">
        <v>1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1</v>
      </c>
      <c r="AN155">
        <v>0</v>
      </c>
      <c r="AO155">
        <v>1</v>
      </c>
      <c r="AP155" s="21">
        <f>VLOOKUP(A155,[1]Sheet1!$A$2:$U$43,13,FALSE)</f>
        <v>0.46400000000000002</v>
      </c>
      <c r="AQ155">
        <f>VLOOKUP(A155,[1]Sheet1!$A$2:$U$43,12,FALSE)</f>
        <v>16.666666666666668</v>
      </c>
      <c r="AR155">
        <f t="shared" si="21"/>
        <v>1.2218487496163564</v>
      </c>
      <c r="AS155">
        <f>VLOOKUP(A155,[1]Sheet1!$A$2:$U$43,14,FALSE)</f>
        <v>1</v>
      </c>
      <c r="AT155">
        <f>VLOOKUP(A155,[1]Sheet1!$A$2:$U$43,8,FALSE)</f>
        <v>0</v>
      </c>
      <c r="AU155">
        <f>VLOOKUP(A155,[1]Sheet1!$A$2:$U$43,9,FALSE)</f>
        <v>0</v>
      </c>
      <c r="AV155">
        <f>VLOOKUP(A155,[1]Sheet1!$A$2:$U$43,15,FALSE)</f>
        <v>0</v>
      </c>
      <c r="AW155" t="str">
        <f>VLOOKUP(A155,[1]Sheet1!$A$2:$U$43,6,FALSE)</f>
        <v>Economica</v>
      </c>
      <c r="AX155">
        <f>VLOOKUP(A155,[1]Sheet1!$A$2:$U$43,5,FALSE)</f>
        <v>2010</v>
      </c>
      <c r="AY155">
        <f t="shared" si="26"/>
        <v>3.3031960574204891</v>
      </c>
      <c r="AZ155">
        <f t="shared" si="27"/>
        <v>50</v>
      </c>
      <c r="BA155">
        <v>1960</v>
      </c>
      <c r="BB155">
        <v>2000</v>
      </c>
      <c r="BC155" t="s">
        <v>59</v>
      </c>
      <c r="BD155">
        <f>VLOOKUP(BC155,'[2]ID country'!$B$2:$C$14,2,FALSE)</f>
        <v>10</v>
      </c>
      <c r="BE155">
        <f t="shared" si="28"/>
        <v>1980</v>
      </c>
    </row>
    <row r="156" spans="1:57" x14ac:dyDescent="0.2">
      <c r="A156">
        <v>8</v>
      </c>
      <c r="B156">
        <v>48</v>
      </c>
      <c r="C156" s="12" t="s">
        <v>64</v>
      </c>
      <c r="D156">
        <v>-4.5999999999999999E-2</v>
      </c>
      <c r="E156">
        <v>8.0000000000000002E-3</v>
      </c>
      <c r="F156">
        <f t="shared" ref="F156:F210" si="30">1/E156</f>
        <v>125</v>
      </c>
      <c r="G156">
        <f t="shared" ref="G156:G201" si="31">D156/E156</f>
        <v>-5.75</v>
      </c>
      <c r="H156">
        <f t="shared" ref="H156:H210" si="32">1/B156</f>
        <v>2.0833333333333332E-2</v>
      </c>
      <c r="I156">
        <f t="shared" ref="I156:I210" si="33">SQRT(H156)</f>
        <v>0.14433756729740643</v>
      </c>
      <c r="J156">
        <f t="shared" ref="J156:J211" si="34">1/SQRT(K156)</f>
        <v>7.216878364870323E-2</v>
      </c>
      <c r="K156">
        <v>192</v>
      </c>
      <c r="L156">
        <f t="shared" ref="L156:L210" si="35">LOG(K156)</f>
        <v>2.2833012287035497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</v>
      </c>
      <c r="W156">
        <v>1</v>
      </c>
      <c r="X156">
        <v>1</v>
      </c>
      <c r="Y156">
        <v>0</v>
      </c>
      <c r="Z156">
        <v>0</v>
      </c>
      <c r="AA156">
        <v>0</v>
      </c>
      <c r="AB156">
        <v>1</v>
      </c>
      <c r="AC156">
        <f>VLOOKUP(A156,[1]Sheet1!$A$2:$Y$43,25,FALSE)</f>
        <v>6.2E-2</v>
      </c>
      <c r="AD156">
        <v>1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1</v>
      </c>
      <c r="AK156">
        <v>1</v>
      </c>
      <c r="AL156">
        <v>0</v>
      </c>
      <c r="AM156">
        <v>0</v>
      </c>
      <c r="AN156">
        <v>0</v>
      </c>
      <c r="AO156">
        <v>0</v>
      </c>
      <c r="AP156" s="21">
        <f>VLOOKUP(A156,[1]Sheet1!$A$2:$U$43,13,FALSE)</f>
        <v>2.1669999999999998</v>
      </c>
      <c r="AQ156">
        <f>VLOOKUP(A156,[1]Sheet1!$A$2:$U$43,12,FALSE)</f>
        <v>13.461538461538462</v>
      </c>
      <c r="AR156">
        <f t="shared" si="21"/>
        <v>1.1290946963794577</v>
      </c>
      <c r="AS156">
        <f>VLOOKUP(A156,[1]Sheet1!$A$2:$U$43,14,FALSE)</f>
        <v>1</v>
      </c>
      <c r="AT156">
        <f>VLOOKUP(A156,[1]Sheet1!$A$2:$U$43,8,FALSE)</f>
        <v>0</v>
      </c>
      <c r="AU156">
        <f>VLOOKUP(A156,[1]Sheet1!$A$2:$U$43,9,FALSE)</f>
        <v>1</v>
      </c>
      <c r="AV156">
        <f>VLOOKUP(A156,[1]Sheet1!$A$2:$U$43,15,FALSE)</f>
        <v>0</v>
      </c>
      <c r="AW156" t="str">
        <f>VLOOKUP(A156,[1]Sheet1!$A$2:$U$43,6,FALSE)</f>
        <v xml:space="preserve">Journal of the European Economic Association </v>
      </c>
      <c r="AX156">
        <f>VLOOKUP(A156,[1]Sheet1!$A$2:$U$43,5,FALSE)</f>
        <v>2012</v>
      </c>
      <c r="AY156">
        <f t="shared" ref="AY156:AY210" si="36">LOG(AX156)</f>
        <v>3.3036279763838898</v>
      </c>
      <c r="AZ156">
        <f t="shared" ref="AZ156:AZ210" si="37">AX156-BA156</f>
        <v>52</v>
      </c>
      <c r="BA156">
        <v>1960</v>
      </c>
      <c r="BB156">
        <v>2006</v>
      </c>
      <c r="BC156" t="s">
        <v>59</v>
      </c>
      <c r="BD156">
        <f>VLOOKUP(BC156,'[2]ID country'!$B$2:$C$14,2,FALSE)</f>
        <v>10</v>
      </c>
      <c r="BE156">
        <f t="shared" ref="BE156:BE210" si="38">(BA156+BB156)/2</f>
        <v>1983</v>
      </c>
    </row>
    <row r="157" spans="1:57" x14ac:dyDescent="0.2">
      <c r="A157">
        <v>8</v>
      </c>
      <c r="B157">
        <v>48</v>
      </c>
      <c r="C157" s="12" t="s">
        <v>64</v>
      </c>
      <c r="D157">
        <v>-8.0000000000000002E-3</v>
      </c>
      <c r="E157">
        <v>1.2E-2</v>
      </c>
      <c r="F157">
        <f t="shared" si="30"/>
        <v>83.333333333333329</v>
      </c>
      <c r="G157">
        <f t="shared" si="31"/>
        <v>-0.66666666666666663</v>
      </c>
      <c r="H157">
        <f t="shared" si="32"/>
        <v>2.0833333333333332E-2</v>
      </c>
      <c r="I157">
        <f t="shared" si="33"/>
        <v>0.14433756729740643</v>
      </c>
      <c r="J157">
        <f t="shared" si="34"/>
        <v>7.216878364870323E-2</v>
      </c>
      <c r="K157">
        <v>192</v>
      </c>
      <c r="L157">
        <f t="shared" si="35"/>
        <v>2.2833012287035497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1</v>
      </c>
      <c r="W157">
        <v>1</v>
      </c>
      <c r="X157">
        <v>1</v>
      </c>
      <c r="Y157">
        <v>0</v>
      </c>
      <c r="Z157">
        <v>0</v>
      </c>
      <c r="AA157">
        <v>0</v>
      </c>
      <c r="AB157">
        <v>1</v>
      </c>
      <c r="AC157">
        <f>VLOOKUP(A157,[1]Sheet1!$A$2:$Y$43,25,FALSE)</f>
        <v>6.2E-2</v>
      </c>
      <c r="AD157">
        <v>1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1</v>
      </c>
      <c r="AK157">
        <v>1</v>
      </c>
      <c r="AL157">
        <v>0</v>
      </c>
      <c r="AM157">
        <v>1</v>
      </c>
      <c r="AN157">
        <v>0</v>
      </c>
      <c r="AO157">
        <v>0</v>
      </c>
      <c r="AP157" s="21">
        <f>VLOOKUP(A157,[1]Sheet1!$A$2:$U$43,13,FALSE)</f>
        <v>2.1669999999999998</v>
      </c>
      <c r="AQ157">
        <f>VLOOKUP(A157,[1]Sheet1!$A$2:$U$43,12,FALSE)</f>
        <v>13.461538461538462</v>
      </c>
      <c r="AR157">
        <f t="shared" si="21"/>
        <v>1.1290946963794577</v>
      </c>
      <c r="AS157">
        <f>VLOOKUP(A157,[1]Sheet1!$A$2:$U$43,14,FALSE)</f>
        <v>1</v>
      </c>
      <c r="AT157">
        <f>VLOOKUP(A157,[1]Sheet1!$A$2:$U$43,8,FALSE)</f>
        <v>0</v>
      </c>
      <c r="AU157">
        <f>VLOOKUP(A157,[1]Sheet1!$A$2:$U$43,9,FALSE)</f>
        <v>1</v>
      </c>
      <c r="AV157">
        <f>VLOOKUP(A157,[1]Sheet1!$A$2:$U$43,15,FALSE)</f>
        <v>0</v>
      </c>
      <c r="AW157" t="str">
        <f>VLOOKUP(A157,[1]Sheet1!$A$2:$U$43,6,FALSE)</f>
        <v xml:space="preserve">Journal of the European Economic Association </v>
      </c>
      <c r="AX157">
        <f>VLOOKUP(A157,[1]Sheet1!$A$2:$U$43,5,FALSE)</f>
        <v>2012</v>
      </c>
      <c r="AY157">
        <f t="shared" si="36"/>
        <v>3.3036279763838898</v>
      </c>
      <c r="AZ157">
        <f t="shared" si="37"/>
        <v>52</v>
      </c>
      <c r="BA157">
        <v>1960</v>
      </c>
      <c r="BB157">
        <v>2006</v>
      </c>
      <c r="BC157" t="s">
        <v>59</v>
      </c>
      <c r="BD157">
        <f>VLOOKUP(BC157,'[2]ID country'!$B$2:$C$14,2,FALSE)</f>
        <v>10</v>
      </c>
      <c r="BE157">
        <f t="shared" si="38"/>
        <v>1983</v>
      </c>
    </row>
    <row r="158" spans="1:57" x14ac:dyDescent="0.2">
      <c r="A158">
        <v>8</v>
      </c>
      <c r="B158">
        <v>48</v>
      </c>
      <c r="C158" s="12" t="s">
        <v>64</v>
      </c>
      <c r="D158">
        <v>-2.1000000000000001E-2</v>
      </c>
      <c r="E158">
        <v>1.4E-2</v>
      </c>
      <c r="F158">
        <f t="shared" si="30"/>
        <v>71.428571428571431</v>
      </c>
      <c r="G158">
        <f t="shared" si="31"/>
        <v>-1.5</v>
      </c>
      <c r="H158">
        <f t="shared" si="32"/>
        <v>2.0833333333333332E-2</v>
      </c>
      <c r="I158">
        <f t="shared" si="33"/>
        <v>0.14433756729740643</v>
      </c>
      <c r="J158">
        <f t="shared" si="34"/>
        <v>7.216878364870323E-2</v>
      </c>
      <c r="K158">
        <v>192</v>
      </c>
      <c r="L158">
        <f t="shared" si="35"/>
        <v>2.2833012287035497</v>
      </c>
      <c r="M158">
        <v>0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1</v>
      </c>
      <c r="W158">
        <v>1</v>
      </c>
      <c r="X158">
        <v>1</v>
      </c>
      <c r="Y158">
        <v>0</v>
      </c>
      <c r="Z158">
        <v>0</v>
      </c>
      <c r="AA158">
        <v>0</v>
      </c>
      <c r="AB158">
        <v>1</v>
      </c>
      <c r="AC158">
        <f>VLOOKUP(A158,[1]Sheet1!$A$2:$Y$43,25,FALSE)</f>
        <v>6.2E-2</v>
      </c>
      <c r="AD158">
        <v>1</v>
      </c>
      <c r="AE158">
        <v>0</v>
      </c>
      <c r="AF158">
        <v>0</v>
      </c>
      <c r="AG158">
        <v>1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1</v>
      </c>
      <c r="AN158">
        <v>0</v>
      </c>
      <c r="AO158">
        <v>1</v>
      </c>
      <c r="AP158" s="21">
        <f>VLOOKUP(A158,[1]Sheet1!$A$2:$U$43,13,FALSE)</f>
        <v>2.1669999999999998</v>
      </c>
      <c r="AQ158">
        <f>VLOOKUP(A158,[1]Sheet1!$A$2:$U$43,12,FALSE)</f>
        <v>13.461538461538462</v>
      </c>
      <c r="AR158">
        <f t="shared" si="21"/>
        <v>1.1290946963794577</v>
      </c>
      <c r="AS158">
        <f>VLOOKUP(A158,[1]Sheet1!$A$2:$U$43,14,FALSE)</f>
        <v>1</v>
      </c>
      <c r="AT158">
        <f>VLOOKUP(A158,[1]Sheet1!$A$2:$U$43,8,FALSE)</f>
        <v>0</v>
      </c>
      <c r="AU158">
        <f>VLOOKUP(A158,[1]Sheet1!$A$2:$U$43,9,FALSE)</f>
        <v>1</v>
      </c>
      <c r="AV158">
        <f>VLOOKUP(A158,[1]Sheet1!$A$2:$U$43,15,FALSE)</f>
        <v>0</v>
      </c>
      <c r="AW158" t="str">
        <f>VLOOKUP(A158,[1]Sheet1!$A$2:$U$43,6,FALSE)</f>
        <v xml:space="preserve">Journal of the European Economic Association </v>
      </c>
      <c r="AX158">
        <f>VLOOKUP(A158,[1]Sheet1!$A$2:$U$43,5,FALSE)</f>
        <v>2012</v>
      </c>
      <c r="AY158">
        <f t="shared" si="36"/>
        <v>3.3036279763838898</v>
      </c>
      <c r="AZ158">
        <f t="shared" si="37"/>
        <v>52</v>
      </c>
      <c r="BA158">
        <v>1960</v>
      </c>
      <c r="BB158">
        <v>2006</v>
      </c>
      <c r="BC158" t="s">
        <v>59</v>
      </c>
      <c r="BD158">
        <f>VLOOKUP(BC158,'[2]ID country'!$B$2:$C$14,2,FALSE)</f>
        <v>10</v>
      </c>
      <c r="BE158">
        <f t="shared" si="38"/>
        <v>1983</v>
      </c>
    </row>
    <row r="159" spans="1:57" x14ac:dyDescent="0.2">
      <c r="A159">
        <v>8</v>
      </c>
      <c r="B159">
        <v>48</v>
      </c>
      <c r="C159" s="12" t="s">
        <v>64</v>
      </c>
      <c r="D159">
        <v>8.9999999999999993E-3</v>
      </c>
      <c r="E159">
        <v>2.5000000000000001E-2</v>
      </c>
      <c r="F159">
        <f t="shared" si="30"/>
        <v>40</v>
      </c>
      <c r="G159">
        <f t="shared" si="31"/>
        <v>0.35999999999999993</v>
      </c>
      <c r="H159">
        <f t="shared" si="32"/>
        <v>2.0833333333333332E-2</v>
      </c>
      <c r="I159">
        <f t="shared" si="33"/>
        <v>0.14433756729740643</v>
      </c>
      <c r="J159">
        <f t="shared" si="34"/>
        <v>7.216878364870323E-2</v>
      </c>
      <c r="K159">
        <v>192</v>
      </c>
      <c r="L159">
        <f t="shared" si="35"/>
        <v>2.2833012287035497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</v>
      </c>
      <c r="W159">
        <v>1</v>
      </c>
      <c r="X159">
        <v>1</v>
      </c>
      <c r="Y159">
        <v>0</v>
      </c>
      <c r="Z159">
        <v>0</v>
      </c>
      <c r="AA159">
        <v>0</v>
      </c>
      <c r="AB159">
        <v>1</v>
      </c>
      <c r="AC159">
        <f>VLOOKUP(A159,[1]Sheet1!$A$2:$Y$43,25,FALSE)</f>
        <v>6.2E-2</v>
      </c>
      <c r="AD159">
        <v>1</v>
      </c>
      <c r="AE159">
        <v>0</v>
      </c>
      <c r="AF159">
        <v>0</v>
      </c>
      <c r="AG159">
        <v>1</v>
      </c>
      <c r="AH159">
        <v>0</v>
      </c>
      <c r="AI159">
        <v>0</v>
      </c>
      <c r="AJ159">
        <v>1</v>
      </c>
      <c r="AK159">
        <v>1</v>
      </c>
      <c r="AL159">
        <v>0</v>
      </c>
      <c r="AM159">
        <v>1</v>
      </c>
      <c r="AN159">
        <v>0</v>
      </c>
      <c r="AO159">
        <v>1</v>
      </c>
      <c r="AP159" s="21">
        <f>VLOOKUP(A159,[1]Sheet1!$A$2:$U$43,13,FALSE)</f>
        <v>2.1669999999999998</v>
      </c>
      <c r="AQ159">
        <f>VLOOKUP(A159,[1]Sheet1!$A$2:$U$43,12,FALSE)</f>
        <v>13.461538461538462</v>
      </c>
      <c r="AR159">
        <f t="shared" si="21"/>
        <v>1.1290946963794577</v>
      </c>
      <c r="AS159">
        <f>VLOOKUP(A159,[1]Sheet1!$A$2:$U$43,14,FALSE)</f>
        <v>1</v>
      </c>
      <c r="AT159">
        <f>VLOOKUP(A159,[1]Sheet1!$A$2:$U$43,8,FALSE)</f>
        <v>0</v>
      </c>
      <c r="AU159">
        <f>VLOOKUP(A159,[1]Sheet1!$A$2:$U$43,9,FALSE)</f>
        <v>1</v>
      </c>
      <c r="AV159">
        <f>VLOOKUP(A159,[1]Sheet1!$A$2:$U$43,15,FALSE)</f>
        <v>0</v>
      </c>
      <c r="AW159" t="str">
        <f>VLOOKUP(A159,[1]Sheet1!$A$2:$U$43,6,FALSE)</f>
        <v xml:space="preserve">Journal of the European Economic Association </v>
      </c>
      <c r="AX159">
        <f>VLOOKUP(A159,[1]Sheet1!$A$2:$U$43,5,FALSE)</f>
        <v>2012</v>
      </c>
      <c r="AY159">
        <f t="shared" si="36"/>
        <v>3.3036279763838898</v>
      </c>
      <c r="AZ159">
        <f t="shared" si="37"/>
        <v>52</v>
      </c>
      <c r="BA159">
        <v>1960</v>
      </c>
      <c r="BB159">
        <v>2006</v>
      </c>
      <c r="BC159" t="s">
        <v>59</v>
      </c>
      <c r="BD159">
        <f>VLOOKUP(BC159,'[2]ID country'!$B$2:$C$14,2,FALSE)</f>
        <v>10</v>
      </c>
      <c r="BE159">
        <f t="shared" si="38"/>
        <v>1983</v>
      </c>
    </row>
    <row r="160" spans="1:57" x14ac:dyDescent="0.2">
      <c r="A160">
        <v>8</v>
      </c>
      <c r="B160">
        <v>48</v>
      </c>
      <c r="C160" s="12" t="s">
        <v>64</v>
      </c>
      <c r="D160">
        <v>-5.6000000000000001E-2</v>
      </c>
      <c r="E160">
        <v>6.0000000000000001E-3</v>
      </c>
      <c r="F160">
        <f t="shared" si="30"/>
        <v>166.66666666666666</v>
      </c>
      <c r="G160">
        <f t="shared" si="31"/>
        <v>-9.3333333333333339</v>
      </c>
      <c r="H160">
        <f t="shared" si="32"/>
        <v>2.0833333333333332E-2</v>
      </c>
      <c r="I160">
        <f t="shared" si="33"/>
        <v>0.14433756729740643</v>
      </c>
      <c r="J160">
        <f t="shared" si="34"/>
        <v>7.216878364870323E-2</v>
      </c>
      <c r="K160">
        <v>192</v>
      </c>
      <c r="L160">
        <f t="shared" si="35"/>
        <v>2.2833012287035497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</v>
      </c>
      <c r="W160">
        <v>1</v>
      </c>
      <c r="X160">
        <v>1</v>
      </c>
      <c r="Y160">
        <v>0</v>
      </c>
      <c r="Z160">
        <v>0</v>
      </c>
      <c r="AA160">
        <v>0</v>
      </c>
      <c r="AB160">
        <v>1</v>
      </c>
      <c r="AC160">
        <f>VLOOKUP(A160,[1]Sheet1!$A$2:$Y$43,25,FALSE)</f>
        <v>6.2E-2</v>
      </c>
      <c r="AD160">
        <v>1</v>
      </c>
      <c r="AE160">
        <v>0</v>
      </c>
      <c r="AF160">
        <v>0</v>
      </c>
      <c r="AG160">
        <v>1</v>
      </c>
      <c r="AH160">
        <v>0</v>
      </c>
      <c r="AI160">
        <v>0</v>
      </c>
      <c r="AJ160">
        <v>1</v>
      </c>
      <c r="AK160">
        <v>1</v>
      </c>
      <c r="AL160">
        <v>0</v>
      </c>
      <c r="AM160">
        <v>0</v>
      </c>
      <c r="AN160">
        <v>0</v>
      </c>
      <c r="AO160">
        <v>0</v>
      </c>
      <c r="AP160" s="21">
        <f>VLOOKUP(A160,[1]Sheet1!$A$2:$U$43,13,FALSE)</f>
        <v>2.1669999999999998</v>
      </c>
      <c r="AQ160">
        <f>VLOOKUP(A160,[1]Sheet1!$A$2:$U$43,12,FALSE)</f>
        <v>13.461538461538462</v>
      </c>
      <c r="AR160">
        <f t="shared" si="21"/>
        <v>1.1290946963794577</v>
      </c>
      <c r="AS160">
        <f>VLOOKUP(A160,[1]Sheet1!$A$2:$U$43,14,FALSE)</f>
        <v>1</v>
      </c>
      <c r="AT160">
        <f>VLOOKUP(A160,[1]Sheet1!$A$2:$U$43,8,FALSE)</f>
        <v>0</v>
      </c>
      <c r="AU160">
        <f>VLOOKUP(A160,[1]Sheet1!$A$2:$U$43,9,FALSE)</f>
        <v>1</v>
      </c>
      <c r="AV160">
        <f>VLOOKUP(A160,[1]Sheet1!$A$2:$U$43,15,FALSE)</f>
        <v>0</v>
      </c>
      <c r="AW160" t="str">
        <f>VLOOKUP(A160,[1]Sheet1!$A$2:$U$43,6,FALSE)</f>
        <v xml:space="preserve">Journal of the European Economic Association </v>
      </c>
      <c r="AX160">
        <f>VLOOKUP(A160,[1]Sheet1!$A$2:$U$43,5,FALSE)</f>
        <v>2012</v>
      </c>
      <c r="AY160">
        <f t="shared" si="36"/>
        <v>3.3036279763838898</v>
      </c>
      <c r="AZ160">
        <f t="shared" si="37"/>
        <v>52</v>
      </c>
      <c r="BA160">
        <v>1960</v>
      </c>
      <c r="BB160">
        <v>2006</v>
      </c>
      <c r="BC160" t="s">
        <v>59</v>
      </c>
      <c r="BD160">
        <f>VLOOKUP(BC160,'[2]ID country'!$B$2:$C$14,2,FALSE)</f>
        <v>10</v>
      </c>
      <c r="BE160">
        <f t="shared" si="38"/>
        <v>1983</v>
      </c>
    </row>
    <row r="161" spans="1:57" x14ac:dyDescent="0.2">
      <c r="A161">
        <v>8</v>
      </c>
      <c r="B161">
        <v>48</v>
      </c>
      <c r="C161" s="12" t="s">
        <v>64</v>
      </c>
      <c r="D161">
        <v>-2.3E-2</v>
      </c>
      <c r="E161">
        <v>7.0000000000000001E-3</v>
      </c>
      <c r="F161">
        <f t="shared" si="30"/>
        <v>142.85714285714286</v>
      </c>
      <c r="G161">
        <f t="shared" si="31"/>
        <v>-3.2857142857142856</v>
      </c>
      <c r="H161">
        <f t="shared" si="32"/>
        <v>2.0833333333333332E-2</v>
      </c>
      <c r="I161">
        <f t="shared" si="33"/>
        <v>0.14433756729740643</v>
      </c>
      <c r="J161">
        <f t="shared" si="34"/>
        <v>7.216878364870323E-2</v>
      </c>
      <c r="K161">
        <v>192</v>
      </c>
      <c r="L161">
        <f t="shared" si="35"/>
        <v>2.2833012287035497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1</v>
      </c>
      <c r="W161">
        <v>1</v>
      </c>
      <c r="X161">
        <v>1</v>
      </c>
      <c r="Y161">
        <v>0</v>
      </c>
      <c r="Z161">
        <v>0</v>
      </c>
      <c r="AA161">
        <v>0</v>
      </c>
      <c r="AB161">
        <v>1</v>
      </c>
      <c r="AC161">
        <f>VLOOKUP(A161,[1]Sheet1!$A$2:$Y$43,25,FALSE)</f>
        <v>6.2E-2</v>
      </c>
      <c r="AD161">
        <v>1</v>
      </c>
      <c r="AE161">
        <v>0</v>
      </c>
      <c r="AF161">
        <v>0</v>
      </c>
      <c r="AG161">
        <v>1</v>
      </c>
      <c r="AH161">
        <v>0</v>
      </c>
      <c r="AI161">
        <v>0</v>
      </c>
      <c r="AJ161">
        <v>1</v>
      </c>
      <c r="AK161">
        <v>1</v>
      </c>
      <c r="AL161">
        <v>0</v>
      </c>
      <c r="AM161">
        <v>1</v>
      </c>
      <c r="AN161">
        <v>0</v>
      </c>
      <c r="AO161">
        <v>0</v>
      </c>
      <c r="AP161" s="21">
        <f>VLOOKUP(A161,[1]Sheet1!$A$2:$U$43,13,FALSE)</f>
        <v>2.1669999999999998</v>
      </c>
      <c r="AQ161">
        <f>VLOOKUP(A161,[1]Sheet1!$A$2:$U$43,12,FALSE)</f>
        <v>13.461538461538462</v>
      </c>
      <c r="AR161">
        <f t="shared" si="21"/>
        <v>1.1290946963794577</v>
      </c>
      <c r="AS161">
        <f>VLOOKUP(A161,[1]Sheet1!$A$2:$U$43,14,FALSE)</f>
        <v>1</v>
      </c>
      <c r="AT161">
        <f>VLOOKUP(A161,[1]Sheet1!$A$2:$U$43,8,FALSE)</f>
        <v>0</v>
      </c>
      <c r="AU161">
        <f>VLOOKUP(A161,[1]Sheet1!$A$2:$U$43,9,FALSE)</f>
        <v>1</v>
      </c>
      <c r="AV161">
        <f>VLOOKUP(A161,[1]Sheet1!$A$2:$U$43,15,FALSE)</f>
        <v>0</v>
      </c>
      <c r="AW161" t="str">
        <f>VLOOKUP(A161,[1]Sheet1!$A$2:$U$43,6,FALSE)</f>
        <v xml:space="preserve">Journal of the European Economic Association </v>
      </c>
      <c r="AX161">
        <f>VLOOKUP(A161,[1]Sheet1!$A$2:$U$43,5,FALSE)</f>
        <v>2012</v>
      </c>
      <c r="AY161">
        <f t="shared" si="36"/>
        <v>3.3036279763838898</v>
      </c>
      <c r="AZ161">
        <f t="shared" si="37"/>
        <v>52</v>
      </c>
      <c r="BA161">
        <v>1960</v>
      </c>
      <c r="BB161">
        <v>2006</v>
      </c>
      <c r="BC161" t="s">
        <v>59</v>
      </c>
      <c r="BD161">
        <f>VLOOKUP(BC161,'[2]ID country'!$B$2:$C$14,2,FALSE)</f>
        <v>10</v>
      </c>
      <c r="BE161">
        <f t="shared" si="38"/>
        <v>1983</v>
      </c>
    </row>
    <row r="162" spans="1:57" x14ac:dyDescent="0.2">
      <c r="A162">
        <v>8</v>
      </c>
      <c r="B162">
        <v>48</v>
      </c>
      <c r="C162" s="12" t="s">
        <v>64</v>
      </c>
      <c r="D162">
        <v>-3.6999999999999998E-2</v>
      </c>
      <c r="E162">
        <v>1.0999999999999999E-2</v>
      </c>
      <c r="F162">
        <f t="shared" si="30"/>
        <v>90.909090909090921</v>
      </c>
      <c r="G162">
        <f t="shared" si="31"/>
        <v>-3.3636363636363638</v>
      </c>
      <c r="H162">
        <f t="shared" si="32"/>
        <v>2.0833333333333332E-2</v>
      </c>
      <c r="I162">
        <f t="shared" si="33"/>
        <v>0.14433756729740643</v>
      </c>
      <c r="J162">
        <f t="shared" si="34"/>
        <v>7.216878364870323E-2</v>
      </c>
      <c r="K162">
        <v>192</v>
      </c>
      <c r="L162">
        <f t="shared" si="35"/>
        <v>2.2833012287035497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  <c r="V162">
        <v>1</v>
      </c>
      <c r="W162">
        <v>1</v>
      </c>
      <c r="X162">
        <v>1</v>
      </c>
      <c r="Y162">
        <v>0</v>
      </c>
      <c r="Z162">
        <v>0</v>
      </c>
      <c r="AA162">
        <v>0</v>
      </c>
      <c r="AB162">
        <v>1</v>
      </c>
      <c r="AC162">
        <f>VLOOKUP(A162,[1]Sheet1!$A$2:$Y$43,25,FALSE)</f>
        <v>6.2E-2</v>
      </c>
      <c r="AD162">
        <v>1</v>
      </c>
      <c r="AE162">
        <v>0</v>
      </c>
      <c r="AF162">
        <v>0</v>
      </c>
      <c r="AG162">
        <v>1</v>
      </c>
      <c r="AH162">
        <v>0</v>
      </c>
      <c r="AI162">
        <v>0</v>
      </c>
      <c r="AJ162">
        <v>1</v>
      </c>
      <c r="AK162">
        <v>1</v>
      </c>
      <c r="AL162">
        <v>0</v>
      </c>
      <c r="AM162">
        <v>1</v>
      </c>
      <c r="AN162">
        <v>0</v>
      </c>
      <c r="AO162">
        <v>1</v>
      </c>
      <c r="AP162" s="21">
        <f>VLOOKUP(A162,[1]Sheet1!$A$2:$U$43,13,FALSE)</f>
        <v>2.1669999999999998</v>
      </c>
      <c r="AQ162">
        <f>VLOOKUP(A162,[1]Sheet1!$A$2:$U$43,12,FALSE)</f>
        <v>13.461538461538462</v>
      </c>
      <c r="AR162">
        <f t="shared" si="21"/>
        <v>1.1290946963794577</v>
      </c>
      <c r="AS162">
        <f>VLOOKUP(A162,[1]Sheet1!$A$2:$U$43,14,FALSE)</f>
        <v>1</v>
      </c>
      <c r="AT162">
        <f>VLOOKUP(A162,[1]Sheet1!$A$2:$U$43,8,FALSE)</f>
        <v>0</v>
      </c>
      <c r="AU162">
        <f>VLOOKUP(A162,[1]Sheet1!$A$2:$U$43,9,FALSE)</f>
        <v>1</v>
      </c>
      <c r="AV162">
        <f>VLOOKUP(A162,[1]Sheet1!$A$2:$U$43,15,FALSE)</f>
        <v>0</v>
      </c>
      <c r="AW162" t="str">
        <f>VLOOKUP(A162,[1]Sheet1!$A$2:$U$43,6,FALSE)</f>
        <v xml:space="preserve">Journal of the European Economic Association </v>
      </c>
      <c r="AX162">
        <f>VLOOKUP(A162,[1]Sheet1!$A$2:$U$43,5,FALSE)</f>
        <v>2012</v>
      </c>
      <c r="AY162">
        <f t="shared" si="36"/>
        <v>3.3036279763838898</v>
      </c>
      <c r="AZ162">
        <f t="shared" si="37"/>
        <v>52</v>
      </c>
      <c r="BA162">
        <v>1960</v>
      </c>
      <c r="BB162">
        <v>2006</v>
      </c>
      <c r="BC162" t="s">
        <v>59</v>
      </c>
      <c r="BD162">
        <f>VLOOKUP(BC162,'[2]ID country'!$B$2:$C$14,2,FALSE)</f>
        <v>10</v>
      </c>
      <c r="BE162">
        <f t="shared" si="38"/>
        <v>1983</v>
      </c>
    </row>
    <row r="163" spans="1:57" x14ac:dyDescent="0.2">
      <c r="A163">
        <v>8</v>
      </c>
      <c r="B163">
        <v>48</v>
      </c>
      <c r="C163" s="12" t="s">
        <v>64</v>
      </c>
      <c r="D163">
        <v>4.3999999999999997E-2</v>
      </c>
      <c r="E163">
        <v>2.5999999999999999E-2</v>
      </c>
      <c r="F163">
        <f t="shared" si="30"/>
        <v>38.46153846153846</v>
      </c>
      <c r="G163">
        <f t="shared" si="31"/>
        <v>1.6923076923076923</v>
      </c>
      <c r="H163">
        <f t="shared" si="32"/>
        <v>2.0833333333333332E-2</v>
      </c>
      <c r="I163">
        <f t="shared" si="33"/>
        <v>0.14433756729740643</v>
      </c>
      <c r="J163">
        <f t="shared" si="34"/>
        <v>7.216878364870323E-2</v>
      </c>
      <c r="K163">
        <v>192</v>
      </c>
      <c r="L163">
        <f t="shared" si="35"/>
        <v>2.2833012287035497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1</v>
      </c>
      <c r="W163">
        <v>1</v>
      </c>
      <c r="X163">
        <v>1</v>
      </c>
      <c r="Y163">
        <v>0</v>
      </c>
      <c r="Z163">
        <v>0</v>
      </c>
      <c r="AA163">
        <v>0</v>
      </c>
      <c r="AB163">
        <v>1</v>
      </c>
      <c r="AC163">
        <f>VLOOKUP(A163,[1]Sheet1!$A$2:$Y$43,25,FALSE)</f>
        <v>6.2E-2</v>
      </c>
      <c r="AD163">
        <v>1</v>
      </c>
      <c r="AE163">
        <v>0</v>
      </c>
      <c r="AF163">
        <v>0</v>
      </c>
      <c r="AG163">
        <v>1</v>
      </c>
      <c r="AH163">
        <v>0</v>
      </c>
      <c r="AI163">
        <v>0</v>
      </c>
      <c r="AJ163">
        <v>1</v>
      </c>
      <c r="AK163">
        <v>1</v>
      </c>
      <c r="AL163">
        <v>0</v>
      </c>
      <c r="AM163">
        <v>1</v>
      </c>
      <c r="AN163">
        <v>0</v>
      </c>
      <c r="AO163">
        <v>1</v>
      </c>
      <c r="AP163" s="21">
        <f>VLOOKUP(A163,[1]Sheet1!$A$2:$U$43,13,FALSE)</f>
        <v>2.1669999999999998</v>
      </c>
      <c r="AQ163">
        <f>VLOOKUP(A163,[1]Sheet1!$A$2:$U$43,12,FALSE)</f>
        <v>13.461538461538462</v>
      </c>
      <c r="AR163">
        <f t="shared" si="21"/>
        <v>1.1290946963794577</v>
      </c>
      <c r="AS163">
        <f>VLOOKUP(A163,[1]Sheet1!$A$2:$U$43,14,FALSE)</f>
        <v>1</v>
      </c>
      <c r="AT163">
        <f>VLOOKUP(A163,[1]Sheet1!$A$2:$U$43,8,FALSE)</f>
        <v>0</v>
      </c>
      <c r="AU163">
        <f>VLOOKUP(A163,[1]Sheet1!$A$2:$U$43,9,FALSE)</f>
        <v>1</v>
      </c>
      <c r="AV163">
        <f>VLOOKUP(A163,[1]Sheet1!$A$2:$U$43,15,FALSE)</f>
        <v>0</v>
      </c>
      <c r="AW163" t="str">
        <f>VLOOKUP(A163,[1]Sheet1!$A$2:$U$43,6,FALSE)</f>
        <v xml:space="preserve">Journal of the European Economic Association </v>
      </c>
      <c r="AX163">
        <f>VLOOKUP(A163,[1]Sheet1!$A$2:$U$43,5,FALSE)</f>
        <v>2012</v>
      </c>
      <c r="AY163">
        <f t="shared" si="36"/>
        <v>3.3036279763838898</v>
      </c>
      <c r="AZ163">
        <f t="shared" si="37"/>
        <v>52</v>
      </c>
      <c r="BA163">
        <v>1960</v>
      </c>
      <c r="BB163">
        <v>2006</v>
      </c>
      <c r="BC163" t="s">
        <v>59</v>
      </c>
      <c r="BD163">
        <f>VLOOKUP(BC163,'[2]ID country'!$B$2:$C$14,2,FALSE)</f>
        <v>10</v>
      </c>
      <c r="BE163">
        <f t="shared" si="38"/>
        <v>1983</v>
      </c>
    </row>
    <row r="164" spans="1:57" x14ac:dyDescent="0.2">
      <c r="A164">
        <v>8</v>
      </c>
      <c r="B164">
        <v>48</v>
      </c>
      <c r="C164" s="12" t="s">
        <v>64</v>
      </c>
      <c r="D164">
        <v>-2.9000000000000001E-2</v>
      </c>
      <c r="E164">
        <v>8.0000000000000002E-3</v>
      </c>
      <c r="F164">
        <f t="shared" si="30"/>
        <v>125</v>
      </c>
      <c r="G164">
        <f t="shared" si="31"/>
        <v>-3.625</v>
      </c>
      <c r="H164">
        <f t="shared" si="32"/>
        <v>2.0833333333333332E-2</v>
      </c>
      <c r="I164">
        <f t="shared" si="33"/>
        <v>0.14433756729740643</v>
      </c>
      <c r="J164">
        <f t="shared" si="34"/>
        <v>7.216878364870323E-2</v>
      </c>
      <c r="K164">
        <v>192</v>
      </c>
      <c r="L164">
        <f t="shared" si="35"/>
        <v>2.2833012287035497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1</v>
      </c>
      <c r="W164">
        <v>1</v>
      </c>
      <c r="X164">
        <v>0</v>
      </c>
      <c r="Y164">
        <v>0</v>
      </c>
      <c r="Z164">
        <v>1</v>
      </c>
      <c r="AA164">
        <v>0</v>
      </c>
      <c r="AB164">
        <v>1</v>
      </c>
      <c r="AC164">
        <f>VLOOKUP(A164,[1]Sheet1!$A$2:$Y$43,25,FALSE)</f>
        <v>6.2E-2</v>
      </c>
      <c r="AD164">
        <v>1</v>
      </c>
      <c r="AE164">
        <v>0</v>
      </c>
      <c r="AF164">
        <v>0</v>
      </c>
      <c r="AG164">
        <v>1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0</v>
      </c>
      <c r="AP164" s="21">
        <f>VLOOKUP(A164,[1]Sheet1!$A$2:$U$43,13,FALSE)</f>
        <v>2.1669999999999998</v>
      </c>
      <c r="AQ164">
        <f>VLOOKUP(A164,[1]Sheet1!$A$2:$U$43,12,FALSE)</f>
        <v>13.461538461538462</v>
      </c>
      <c r="AR164">
        <f t="shared" si="21"/>
        <v>1.1290946963794577</v>
      </c>
      <c r="AS164">
        <f>VLOOKUP(A164,[1]Sheet1!$A$2:$U$43,14,FALSE)</f>
        <v>1</v>
      </c>
      <c r="AT164">
        <f>VLOOKUP(A164,[1]Sheet1!$A$2:$U$43,8,FALSE)</f>
        <v>0</v>
      </c>
      <c r="AU164">
        <f>VLOOKUP(A164,[1]Sheet1!$A$2:$U$43,9,FALSE)</f>
        <v>1</v>
      </c>
      <c r="AV164">
        <f>VLOOKUP(A164,[1]Sheet1!$A$2:$U$43,15,FALSE)</f>
        <v>0</v>
      </c>
      <c r="AW164" t="str">
        <f>VLOOKUP(A164,[1]Sheet1!$A$2:$U$43,6,FALSE)</f>
        <v xml:space="preserve">Journal of the European Economic Association </v>
      </c>
      <c r="AX164">
        <f>VLOOKUP(A164,[1]Sheet1!$A$2:$U$43,5,FALSE)</f>
        <v>2012</v>
      </c>
      <c r="AY164">
        <f t="shared" si="36"/>
        <v>3.3036279763838898</v>
      </c>
      <c r="AZ164">
        <f t="shared" si="37"/>
        <v>52</v>
      </c>
      <c r="BA164">
        <v>1960</v>
      </c>
      <c r="BB164">
        <v>2006</v>
      </c>
      <c r="BC164" t="s">
        <v>59</v>
      </c>
      <c r="BD164">
        <f>VLOOKUP(BC164,'[2]ID country'!$B$2:$C$14,2,FALSE)</f>
        <v>10</v>
      </c>
      <c r="BE164">
        <f t="shared" si="38"/>
        <v>1983</v>
      </c>
    </row>
    <row r="165" spans="1:57" x14ac:dyDescent="0.2">
      <c r="A165">
        <v>8</v>
      </c>
      <c r="B165">
        <v>48</v>
      </c>
      <c r="C165" s="12" t="s">
        <v>64</v>
      </c>
      <c r="D165">
        <v>-8.9999999999999993E-3</v>
      </c>
      <c r="E165">
        <v>1.2999999999999999E-2</v>
      </c>
      <c r="F165">
        <f t="shared" si="30"/>
        <v>76.92307692307692</v>
      </c>
      <c r="G165">
        <f t="shared" si="31"/>
        <v>-0.69230769230769229</v>
      </c>
      <c r="H165">
        <f t="shared" si="32"/>
        <v>2.0833333333333332E-2</v>
      </c>
      <c r="I165">
        <f t="shared" si="33"/>
        <v>0.14433756729740643</v>
      </c>
      <c r="J165">
        <f t="shared" si="34"/>
        <v>7.216878364870323E-2</v>
      </c>
      <c r="K165">
        <v>192</v>
      </c>
      <c r="L165">
        <f t="shared" si="35"/>
        <v>2.2833012287035497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1</v>
      </c>
      <c r="W165">
        <v>1</v>
      </c>
      <c r="X165">
        <v>0</v>
      </c>
      <c r="Y165">
        <v>0</v>
      </c>
      <c r="Z165">
        <v>1</v>
      </c>
      <c r="AA165">
        <v>0</v>
      </c>
      <c r="AB165">
        <v>1</v>
      </c>
      <c r="AC165">
        <f>VLOOKUP(A165,[1]Sheet1!$A$2:$Y$43,25,FALSE)</f>
        <v>6.2E-2</v>
      </c>
      <c r="AD165">
        <v>1</v>
      </c>
      <c r="AE165">
        <v>0</v>
      </c>
      <c r="AF165">
        <v>0</v>
      </c>
      <c r="AG165">
        <v>1</v>
      </c>
      <c r="AH165">
        <v>0</v>
      </c>
      <c r="AI165">
        <v>0</v>
      </c>
      <c r="AJ165">
        <v>1</v>
      </c>
      <c r="AK165">
        <v>1</v>
      </c>
      <c r="AL165">
        <v>0</v>
      </c>
      <c r="AM165">
        <v>1</v>
      </c>
      <c r="AN165">
        <v>0</v>
      </c>
      <c r="AO165">
        <v>0</v>
      </c>
      <c r="AP165" s="21">
        <f>VLOOKUP(A165,[1]Sheet1!$A$2:$U$43,13,FALSE)</f>
        <v>2.1669999999999998</v>
      </c>
      <c r="AQ165">
        <f>VLOOKUP(A165,[1]Sheet1!$A$2:$U$43,12,FALSE)</f>
        <v>13.461538461538462</v>
      </c>
      <c r="AR165">
        <f t="shared" si="21"/>
        <v>1.1290946963794577</v>
      </c>
      <c r="AS165">
        <f>VLOOKUP(A165,[1]Sheet1!$A$2:$U$43,14,FALSE)</f>
        <v>1</v>
      </c>
      <c r="AT165">
        <f>VLOOKUP(A165,[1]Sheet1!$A$2:$U$43,8,FALSE)</f>
        <v>0</v>
      </c>
      <c r="AU165">
        <f>VLOOKUP(A165,[1]Sheet1!$A$2:$U$43,9,FALSE)</f>
        <v>1</v>
      </c>
      <c r="AV165">
        <f>VLOOKUP(A165,[1]Sheet1!$A$2:$U$43,15,FALSE)</f>
        <v>0</v>
      </c>
      <c r="AW165" t="str">
        <f>VLOOKUP(A165,[1]Sheet1!$A$2:$U$43,6,FALSE)</f>
        <v xml:space="preserve">Journal of the European Economic Association </v>
      </c>
      <c r="AX165">
        <f>VLOOKUP(A165,[1]Sheet1!$A$2:$U$43,5,FALSE)</f>
        <v>2012</v>
      </c>
      <c r="AY165">
        <f t="shared" si="36"/>
        <v>3.3036279763838898</v>
      </c>
      <c r="AZ165">
        <f t="shared" si="37"/>
        <v>52</v>
      </c>
      <c r="BA165">
        <v>1960</v>
      </c>
      <c r="BB165">
        <v>2006</v>
      </c>
      <c r="BC165" t="s">
        <v>59</v>
      </c>
      <c r="BD165">
        <f>VLOOKUP(BC165,'[2]ID country'!$B$2:$C$14,2,FALSE)</f>
        <v>10</v>
      </c>
      <c r="BE165">
        <f t="shared" si="38"/>
        <v>1983</v>
      </c>
    </row>
    <row r="166" spans="1:57" x14ac:dyDescent="0.2">
      <c r="A166">
        <v>8</v>
      </c>
      <c r="B166">
        <v>48</v>
      </c>
      <c r="C166" s="12" t="s">
        <v>64</v>
      </c>
      <c r="D166">
        <v>-1.4999999999999999E-2</v>
      </c>
      <c r="E166">
        <v>1.4999999999999999E-2</v>
      </c>
      <c r="F166">
        <f t="shared" si="30"/>
        <v>66.666666666666671</v>
      </c>
      <c r="G166">
        <f t="shared" si="31"/>
        <v>-1</v>
      </c>
      <c r="H166">
        <f t="shared" si="32"/>
        <v>2.0833333333333332E-2</v>
      </c>
      <c r="I166">
        <f t="shared" si="33"/>
        <v>0.14433756729740643</v>
      </c>
      <c r="J166">
        <f t="shared" si="34"/>
        <v>7.216878364870323E-2</v>
      </c>
      <c r="K166">
        <v>192</v>
      </c>
      <c r="L166">
        <f t="shared" si="35"/>
        <v>2.2833012287035497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</v>
      </c>
      <c r="W166">
        <v>1</v>
      </c>
      <c r="X166">
        <v>0</v>
      </c>
      <c r="Y166">
        <v>0</v>
      </c>
      <c r="Z166">
        <v>1</v>
      </c>
      <c r="AA166">
        <v>0</v>
      </c>
      <c r="AB166">
        <v>1</v>
      </c>
      <c r="AC166">
        <f>VLOOKUP(A166,[1]Sheet1!$A$2:$Y$43,25,FALSE)</f>
        <v>6.2E-2</v>
      </c>
      <c r="AD166">
        <v>1</v>
      </c>
      <c r="AE166">
        <v>0</v>
      </c>
      <c r="AF166">
        <v>0</v>
      </c>
      <c r="AG166">
        <v>1</v>
      </c>
      <c r="AH166">
        <v>0</v>
      </c>
      <c r="AI166">
        <v>0</v>
      </c>
      <c r="AJ166">
        <v>1</v>
      </c>
      <c r="AK166">
        <v>1</v>
      </c>
      <c r="AL166">
        <v>0</v>
      </c>
      <c r="AM166">
        <v>1</v>
      </c>
      <c r="AN166">
        <v>0</v>
      </c>
      <c r="AO166">
        <v>1</v>
      </c>
      <c r="AP166" s="21">
        <f>VLOOKUP(A166,[1]Sheet1!$A$2:$U$43,13,FALSE)</f>
        <v>2.1669999999999998</v>
      </c>
      <c r="AQ166">
        <f>VLOOKUP(A166,[1]Sheet1!$A$2:$U$43,12,FALSE)</f>
        <v>13.461538461538462</v>
      </c>
      <c r="AR166">
        <f t="shared" si="21"/>
        <v>1.1290946963794577</v>
      </c>
      <c r="AS166">
        <f>VLOOKUP(A166,[1]Sheet1!$A$2:$U$43,14,FALSE)</f>
        <v>1</v>
      </c>
      <c r="AT166">
        <f>VLOOKUP(A166,[1]Sheet1!$A$2:$U$43,8,FALSE)</f>
        <v>0</v>
      </c>
      <c r="AU166">
        <f>VLOOKUP(A166,[1]Sheet1!$A$2:$U$43,9,FALSE)</f>
        <v>1</v>
      </c>
      <c r="AV166">
        <f>VLOOKUP(A166,[1]Sheet1!$A$2:$U$43,15,FALSE)</f>
        <v>0</v>
      </c>
      <c r="AW166" t="str">
        <f>VLOOKUP(A166,[1]Sheet1!$A$2:$U$43,6,FALSE)</f>
        <v xml:space="preserve">Journal of the European Economic Association </v>
      </c>
      <c r="AX166">
        <f>VLOOKUP(A166,[1]Sheet1!$A$2:$U$43,5,FALSE)</f>
        <v>2012</v>
      </c>
      <c r="AY166">
        <f t="shared" si="36"/>
        <v>3.3036279763838898</v>
      </c>
      <c r="AZ166">
        <f t="shared" si="37"/>
        <v>52</v>
      </c>
      <c r="BA166">
        <v>1960</v>
      </c>
      <c r="BB166">
        <v>2006</v>
      </c>
      <c r="BC166" t="s">
        <v>59</v>
      </c>
      <c r="BD166">
        <f>VLOOKUP(BC166,'[2]ID country'!$B$2:$C$14,2,FALSE)</f>
        <v>10</v>
      </c>
      <c r="BE166">
        <f t="shared" si="38"/>
        <v>1983</v>
      </c>
    </row>
    <row r="167" spans="1:57" x14ac:dyDescent="0.2">
      <c r="A167">
        <v>8</v>
      </c>
      <c r="B167">
        <v>48</v>
      </c>
      <c r="C167" s="12" t="s">
        <v>64</v>
      </c>
      <c r="D167">
        <v>-0.03</v>
      </c>
      <c r="E167">
        <v>3.1E-2</v>
      </c>
      <c r="F167">
        <f t="shared" si="30"/>
        <v>32.258064516129032</v>
      </c>
      <c r="G167">
        <f t="shared" si="31"/>
        <v>-0.96774193548387089</v>
      </c>
      <c r="H167">
        <f t="shared" si="32"/>
        <v>2.0833333333333332E-2</v>
      </c>
      <c r="I167">
        <f t="shared" si="33"/>
        <v>0.14433756729740643</v>
      </c>
      <c r="J167">
        <f t="shared" si="34"/>
        <v>7.216878364870323E-2</v>
      </c>
      <c r="K167">
        <v>192</v>
      </c>
      <c r="L167">
        <f t="shared" si="35"/>
        <v>2.2833012287035497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1</v>
      </c>
      <c r="W167">
        <v>1</v>
      </c>
      <c r="X167">
        <v>0</v>
      </c>
      <c r="Y167">
        <v>0</v>
      </c>
      <c r="Z167">
        <v>1</v>
      </c>
      <c r="AA167">
        <v>0</v>
      </c>
      <c r="AB167">
        <v>1</v>
      </c>
      <c r="AC167">
        <f>VLOOKUP(A167,[1]Sheet1!$A$2:$Y$43,25,FALSE)</f>
        <v>6.2E-2</v>
      </c>
      <c r="AD167">
        <v>1</v>
      </c>
      <c r="AE167">
        <v>0</v>
      </c>
      <c r="AF167">
        <v>0</v>
      </c>
      <c r="AG167">
        <v>1</v>
      </c>
      <c r="AH167">
        <v>0</v>
      </c>
      <c r="AI167">
        <v>0</v>
      </c>
      <c r="AJ167">
        <v>1</v>
      </c>
      <c r="AK167">
        <v>1</v>
      </c>
      <c r="AL167">
        <v>0</v>
      </c>
      <c r="AM167">
        <v>1</v>
      </c>
      <c r="AN167">
        <v>0</v>
      </c>
      <c r="AO167">
        <v>1</v>
      </c>
      <c r="AP167" s="21">
        <f>VLOOKUP(A167,[1]Sheet1!$A$2:$U$43,13,FALSE)</f>
        <v>2.1669999999999998</v>
      </c>
      <c r="AQ167">
        <f>VLOOKUP(A167,[1]Sheet1!$A$2:$U$43,12,FALSE)</f>
        <v>13.461538461538462</v>
      </c>
      <c r="AR167">
        <f t="shared" si="21"/>
        <v>1.1290946963794577</v>
      </c>
      <c r="AS167">
        <f>VLOOKUP(A167,[1]Sheet1!$A$2:$U$43,14,FALSE)</f>
        <v>1</v>
      </c>
      <c r="AT167">
        <f>VLOOKUP(A167,[1]Sheet1!$A$2:$U$43,8,FALSE)</f>
        <v>0</v>
      </c>
      <c r="AU167">
        <f>VLOOKUP(A167,[1]Sheet1!$A$2:$U$43,9,FALSE)</f>
        <v>1</v>
      </c>
      <c r="AV167">
        <f>VLOOKUP(A167,[1]Sheet1!$A$2:$U$43,15,FALSE)</f>
        <v>0</v>
      </c>
      <c r="AW167" t="str">
        <f>VLOOKUP(A167,[1]Sheet1!$A$2:$U$43,6,FALSE)</f>
        <v xml:space="preserve">Journal of the European Economic Association </v>
      </c>
      <c r="AX167">
        <f>VLOOKUP(A167,[1]Sheet1!$A$2:$U$43,5,FALSE)</f>
        <v>2012</v>
      </c>
      <c r="AY167">
        <f t="shared" si="36"/>
        <v>3.3036279763838898</v>
      </c>
      <c r="AZ167">
        <f t="shared" si="37"/>
        <v>52</v>
      </c>
      <c r="BA167">
        <v>1960</v>
      </c>
      <c r="BB167">
        <v>2006</v>
      </c>
      <c r="BC167" t="s">
        <v>59</v>
      </c>
      <c r="BD167">
        <f>VLOOKUP(BC167,'[2]ID country'!$B$2:$C$14,2,FALSE)</f>
        <v>10</v>
      </c>
      <c r="BE167">
        <f t="shared" si="38"/>
        <v>1983</v>
      </c>
    </row>
    <row r="168" spans="1:57" x14ac:dyDescent="0.2">
      <c r="A168">
        <v>8</v>
      </c>
      <c r="B168">
        <v>48</v>
      </c>
      <c r="C168" s="12" t="s">
        <v>64</v>
      </c>
      <c r="D168">
        <v>-4.2999999999999997E-2</v>
      </c>
      <c r="E168">
        <v>6.0000000000000001E-3</v>
      </c>
      <c r="F168">
        <f t="shared" si="30"/>
        <v>166.66666666666666</v>
      </c>
      <c r="G168">
        <f t="shared" si="31"/>
        <v>-7.1666666666666661</v>
      </c>
      <c r="H168">
        <f t="shared" si="32"/>
        <v>2.0833333333333332E-2</v>
      </c>
      <c r="I168">
        <f t="shared" si="33"/>
        <v>0.14433756729740643</v>
      </c>
      <c r="J168">
        <f t="shared" si="34"/>
        <v>7.216878364870323E-2</v>
      </c>
      <c r="K168">
        <v>192</v>
      </c>
      <c r="L168">
        <f t="shared" si="35"/>
        <v>2.2833012287035497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1</v>
      </c>
      <c r="W168">
        <v>1</v>
      </c>
      <c r="X168">
        <v>0</v>
      </c>
      <c r="Y168">
        <v>0</v>
      </c>
      <c r="Z168">
        <v>1</v>
      </c>
      <c r="AA168">
        <v>0</v>
      </c>
      <c r="AB168">
        <v>1</v>
      </c>
      <c r="AC168">
        <f>VLOOKUP(A168,[1]Sheet1!$A$2:$Y$43,25,FALSE)</f>
        <v>6.2E-2</v>
      </c>
      <c r="AD168">
        <v>1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1</v>
      </c>
      <c r="AK168">
        <v>1</v>
      </c>
      <c r="AL168">
        <v>0</v>
      </c>
      <c r="AM168">
        <v>0</v>
      </c>
      <c r="AN168">
        <v>0</v>
      </c>
      <c r="AO168">
        <v>0</v>
      </c>
      <c r="AP168" s="21">
        <f>VLOOKUP(A168,[1]Sheet1!$A$2:$U$43,13,FALSE)</f>
        <v>2.1669999999999998</v>
      </c>
      <c r="AQ168">
        <f>VLOOKUP(A168,[1]Sheet1!$A$2:$U$43,12,FALSE)</f>
        <v>13.461538461538462</v>
      </c>
      <c r="AR168">
        <f t="shared" si="21"/>
        <v>1.1290946963794577</v>
      </c>
      <c r="AS168">
        <f>VLOOKUP(A168,[1]Sheet1!$A$2:$U$43,14,FALSE)</f>
        <v>1</v>
      </c>
      <c r="AT168">
        <f>VLOOKUP(A168,[1]Sheet1!$A$2:$U$43,8,FALSE)</f>
        <v>0</v>
      </c>
      <c r="AU168">
        <f>VLOOKUP(A168,[1]Sheet1!$A$2:$U$43,9,FALSE)</f>
        <v>1</v>
      </c>
      <c r="AV168">
        <f>VLOOKUP(A168,[1]Sheet1!$A$2:$U$43,15,FALSE)</f>
        <v>0</v>
      </c>
      <c r="AW168" t="str">
        <f>VLOOKUP(A168,[1]Sheet1!$A$2:$U$43,6,FALSE)</f>
        <v xml:space="preserve">Journal of the European Economic Association </v>
      </c>
      <c r="AX168">
        <f>VLOOKUP(A168,[1]Sheet1!$A$2:$U$43,5,FALSE)</f>
        <v>2012</v>
      </c>
      <c r="AY168">
        <f t="shared" si="36"/>
        <v>3.3036279763838898</v>
      </c>
      <c r="AZ168">
        <f t="shared" si="37"/>
        <v>52</v>
      </c>
      <c r="BA168">
        <v>1960</v>
      </c>
      <c r="BB168">
        <v>2006</v>
      </c>
      <c r="BC168" t="s">
        <v>59</v>
      </c>
      <c r="BD168">
        <f>VLOOKUP(BC168,'[2]ID country'!$B$2:$C$14,2,FALSE)</f>
        <v>10</v>
      </c>
      <c r="BE168">
        <f t="shared" si="38"/>
        <v>1983</v>
      </c>
    </row>
    <row r="169" spans="1:57" x14ac:dyDescent="0.2">
      <c r="A169">
        <v>8</v>
      </c>
      <c r="B169">
        <v>48</v>
      </c>
      <c r="C169" s="12" t="s">
        <v>64</v>
      </c>
      <c r="D169">
        <v>-2.7E-2</v>
      </c>
      <c r="E169">
        <v>8.0000000000000002E-3</v>
      </c>
      <c r="F169">
        <f t="shared" si="30"/>
        <v>125</v>
      </c>
      <c r="G169">
        <f t="shared" si="31"/>
        <v>-3.375</v>
      </c>
      <c r="H169">
        <f t="shared" si="32"/>
        <v>2.0833333333333332E-2</v>
      </c>
      <c r="I169">
        <f t="shared" si="33"/>
        <v>0.14433756729740643</v>
      </c>
      <c r="J169">
        <f t="shared" si="34"/>
        <v>7.216878364870323E-2</v>
      </c>
      <c r="K169">
        <v>192</v>
      </c>
      <c r="L169">
        <f t="shared" si="35"/>
        <v>2.2833012287035497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</v>
      </c>
      <c r="W169">
        <v>1</v>
      </c>
      <c r="X169">
        <v>0</v>
      </c>
      <c r="Y169">
        <v>0</v>
      </c>
      <c r="Z169">
        <v>1</v>
      </c>
      <c r="AA169">
        <v>0</v>
      </c>
      <c r="AB169">
        <v>1</v>
      </c>
      <c r="AC169">
        <f>VLOOKUP(A169,[1]Sheet1!$A$2:$Y$43,25,FALSE)</f>
        <v>6.2E-2</v>
      </c>
      <c r="AD169">
        <v>1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1</v>
      </c>
      <c r="AK169">
        <v>1</v>
      </c>
      <c r="AL169">
        <v>0</v>
      </c>
      <c r="AM169">
        <v>1</v>
      </c>
      <c r="AN169">
        <v>0</v>
      </c>
      <c r="AO169">
        <v>0</v>
      </c>
      <c r="AP169" s="21">
        <f>VLOOKUP(A169,[1]Sheet1!$A$2:$U$43,13,FALSE)</f>
        <v>2.1669999999999998</v>
      </c>
      <c r="AQ169">
        <f>VLOOKUP(A169,[1]Sheet1!$A$2:$U$43,12,FALSE)</f>
        <v>13.461538461538462</v>
      </c>
      <c r="AR169">
        <f t="shared" si="21"/>
        <v>1.1290946963794577</v>
      </c>
      <c r="AS169">
        <f>VLOOKUP(A169,[1]Sheet1!$A$2:$U$43,14,FALSE)</f>
        <v>1</v>
      </c>
      <c r="AT169">
        <f>VLOOKUP(A169,[1]Sheet1!$A$2:$U$43,8,FALSE)</f>
        <v>0</v>
      </c>
      <c r="AU169">
        <f>VLOOKUP(A169,[1]Sheet1!$A$2:$U$43,9,FALSE)</f>
        <v>1</v>
      </c>
      <c r="AV169">
        <f>VLOOKUP(A169,[1]Sheet1!$A$2:$U$43,15,FALSE)</f>
        <v>0</v>
      </c>
      <c r="AW169" t="str">
        <f>VLOOKUP(A169,[1]Sheet1!$A$2:$U$43,6,FALSE)</f>
        <v xml:space="preserve">Journal of the European Economic Association </v>
      </c>
      <c r="AX169">
        <f>VLOOKUP(A169,[1]Sheet1!$A$2:$U$43,5,FALSE)</f>
        <v>2012</v>
      </c>
      <c r="AY169">
        <f t="shared" si="36"/>
        <v>3.3036279763838898</v>
      </c>
      <c r="AZ169">
        <f t="shared" si="37"/>
        <v>52</v>
      </c>
      <c r="BA169">
        <v>1960</v>
      </c>
      <c r="BB169">
        <v>2006</v>
      </c>
      <c r="BC169" t="s">
        <v>59</v>
      </c>
      <c r="BD169">
        <f>VLOOKUP(BC169,'[2]ID country'!$B$2:$C$14,2,FALSE)</f>
        <v>10</v>
      </c>
      <c r="BE169">
        <f t="shared" si="38"/>
        <v>1983</v>
      </c>
    </row>
    <row r="170" spans="1:57" x14ac:dyDescent="0.2">
      <c r="A170">
        <v>8</v>
      </c>
      <c r="B170">
        <v>48</v>
      </c>
      <c r="C170" s="12" t="s">
        <v>64</v>
      </c>
      <c r="D170">
        <v>-3.2000000000000001E-2</v>
      </c>
      <c r="E170">
        <v>1.2E-2</v>
      </c>
      <c r="F170">
        <f t="shared" si="30"/>
        <v>83.333333333333329</v>
      </c>
      <c r="G170">
        <f t="shared" si="31"/>
        <v>-2.6666666666666665</v>
      </c>
      <c r="H170">
        <f t="shared" si="32"/>
        <v>2.0833333333333332E-2</v>
      </c>
      <c r="I170">
        <f t="shared" si="33"/>
        <v>0.14433756729740643</v>
      </c>
      <c r="J170">
        <f t="shared" si="34"/>
        <v>7.216878364870323E-2</v>
      </c>
      <c r="K170">
        <v>192</v>
      </c>
      <c r="L170">
        <f t="shared" si="35"/>
        <v>2.2833012287035497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</v>
      </c>
      <c r="W170">
        <v>1</v>
      </c>
      <c r="X170">
        <v>0</v>
      </c>
      <c r="Y170">
        <v>0</v>
      </c>
      <c r="Z170">
        <v>1</v>
      </c>
      <c r="AA170">
        <v>0</v>
      </c>
      <c r="AB170">
        <v>1</v>
      </c>
      <c r="AC170">
        <f>VLOOKUP(A170,[1]Sheet1!$A$2:$Y$43,25,FALSE)</f>
        <v>6.2E-2</v>
      </c>
      <c r="AD170">
        <v>1</v>
      </c>
      <c r="AE170">
        <v>0</v>
      </c>
      <c r="AF170">
        <v>0</v>
      </c>
      <c r="AG170">
        <v>1</v>
      </c>
      <c r="AH170">
        <v>0</v>
      </c>
      <c r="AI170">
        <v>0</v>
      </c>
      <c r="AJ170">
        <v>1</v>
      </c>
      <c r="AK170">
        <v>1</v>
      </c>
      <c r="AL170">
        <v>0</v>
      </c>
      <c r="AM170">
        <v>1</v>
      </c>
      <c r="AN170">
        <v>0</v>
      </c>
      <c r="AO170">
        <v>1</v>
      </c>
      <c r="AP170" s="21">
        <f>VLOOKUP(A170,[1]Sheet1!$A$2:$U$43,13,FALSE)</f>
        <v>2.1669999999999998</v>
      </c>
      <c r="AQ170">
        <f>VLOOKUP(A170,[1]Sheet1!$A$2:$U$43,12,FALSE)</f>
        <v>13.461538461538462</v>
      </c>
      <c r="AR170">
        <f t="shared" si="21"/>
        <v>1.1290946963794577</v>
      </c>
      <c r="AS170">
        <f>VLOOKUP(A170,[1]Sheet1!$A$2:$U$43,14,FALSE)</f>
        <v>1</v>
      </c>
      <c r="AT170">
        <f>VLOOKUP(A170,[1]Sheet1!$A$2:$U$43,8,FALSE)</f>
        <v>0</v>
      </c>
      <c r="AU170">
        <f>VLOOKUP(A170,[1]Sheet1!$A$2:$U$43,9,FALSE)</f>
        <v>1</v>
      </c>
      <c r="AV170">
        <f>VLOOKUP(A170,[1]Sheet1!$A$2:$U$43,15,FALSE)</f>
        <v>0</v>
      </c>
      <c r="AW170" t="str">
        <f>VLOOKUP(A170,[1]Sheet1!$A$2:$U$43,6,FALSE)</f>
        <v xml:space="preserve">Journal of the European Economic Association </v>
      </c>
      <c r="AX170">
        <f>VLOOKUP(A170,[1]Sheet1!$A$2:$U$43,5,FALSE)</f>
        <v>2012</v>
      </c>
      <c r="AY170">
        <f t="shared" si="36"/>
        <v>3.3036279763838898</v>
      </c>
      <c r="AZ170">
        <f t="shared" si="37"/>
        <v>52</v>
      </c>
      <c r="BA170">
        <v>1960</v>
      </c>
      <c r="BB170">
        <v>2006</v>
      </c>
      <c r="BC170" t="s">
        <v>59</v>
      </c>
      <c r="BD170">
        <f>VLOOKUP(BC170,'[2]ID country'!$B$2:$C$14,2,FALSE)</f>
        <v>10</v>
      </c>
      <c r="BE170">
        <f t="shared" si="38"/>
        <v>1983</v>
      </c>
    </row>
    <row r="171" spans="1:57" x14ac:dyDescent="0.2">
      <c r="A171">
        <v>8</v>
      </c>
      <c r="B171">
        <v>48</v>
      </c>
      <c r="C171" s="12" t="s">
        <v>64</v>
      </c>
      <c r="D171">
        <v>2.1999999999999999E-2</v>
      </c>
      <c r="E171">
        <v>2.1999999999999999E-2</v>
      </c>
      <c r="F171">
        <f t="shared" si="30"/>
        <v>45.45454545454546</v>
      </c>
      <c r="G171">
        <f t="shared" si="31"/>
        <v>1</v>
      </c>
      <c r="H171">
        <f t="shared" si="32"/>
        <v>2.0833333333333332E-2</v>
      </c>
      <c r="I171">
        <f t="shared" si="33"/>
        <v>0.14433756729740643</v>
      </c>
      <c r="J171">
        <f t="shared" si="34"/>
        <v>7.216878364870323E-2</v>
      </c>
      <c r="K171">
        <v>192</v>
      </c>
      <c r="L171">
        <f t="shared" si="35"/>
        <v>2.2833012287035497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1</v>
      </c>
      <c r="W171">
        <v>1</v>
      </c>
      <c r="X171">
        <v>0</v>
      </c>
      <c r="Y171">
        <v>0</v>
      </c>
      <c r="Z171">
        <v>1</v>
      </c>
      <c r="AA171">
        <v>0</v>
      </c>
      <c r="AB171">
        <v>1</v>
      </c>
      <c r="AC171">
        <f>VLOOKUP(A171,[1]Sheet1!$A$2:$Y$43,25,FALSE)</f>
        <v>6.2E-2</v>
      </c>
      <c r="AD171">
        <v>1</v>
      </c>
      <c r="AE171">
        <v>0</v>
      </c>
      <c r="AF171">
        <v>0</v>
      </c>
      <c r="AG171">
        <v>1</v>
      </c>
      <c r="AH171">
        <v>0</v>
      </c>
      <c r="AI171">
        <v>0</v>
      </c>
      <c r="AJ171">
        <v>1</v>
      </c>
      <c r="AK171">
        <v>1</v>
      </c>
      <c r="AL171">
        <v>0</v>
      </c>
      <c r="AM171">
        <v>1</v>
      </c>
      <c r="AN171">
        <v>0</v>
      </c>
      <c r="AO171">
        <v>1</v>
      </c>
      <c r="AP171" s="21">
        <f>VLOOKUP(A171,[1]Sheet1!$A$2:$U$43,13,FALSE)</f>
        <v>2.1669999999999998</v>
      </c>
      <c r="AQ171">
        <f>VLOOKUP(A171,[1]Sheet1!$A$2:$U$43,12,FALSE)</f>
        <v>13.461538461538462</v>
      </c>
      <c r="AR171">
        <f t="shared" si="21"/>
        <v>1.1290946963794577</v>
      </c>
      <c r="AS171">
        <f>VLOOKUP(A171,[1]Sheet1!$A$2:$U$43,14,FALSE)</f>
        <v>1</v>
      </c>
      <c r="AT171">
        <f>VLOOKUP(A171,[1]Sheet1!$A$2:$U$43,8,FALSE)</f>
        <v>0</v>
      </c>
      <c r="AU171">
        <f>VLOOKUP(A171,[1]Sheet1!$A$2:$U$43,9,FALSE)</f>
        <v>1</v>
      </c>
      <c r="AV171">
        <f>VLOOKUP(A171,[1]Sheet1!$A$2:$U$43,15,FALSE)</f>
        <v>0</v>
      </c>
      <c r="AW171" t="str">
        <f>VLOOKUP(A171,[1]Sheet1!$A$2:$U$43,6,FALSE)</f>
        <v xml:space="preserve">Journal of the European Economic Association </v>
      </c>
      <c r="AX171">
        <f>VLOOKUP(A171,[1]Sheet1!$A$2:$U$43,5,FALSE)</f>
        <v>2012</v>
      </c>
      <c r="AY171">
        <f t="shared" si="36"/>
        <v>3.3036279763838898</v>
      </c>
      <c r="AZ171">
        <f t="shared" si="37"/>
        <v>52</v>
      </c>
      <c r="BA171">
        <v>1960</v>
      </c>
      <c r="BB171">
        <v>2006</v>
      </c>
      <c r="BC171" t="s">
        <v>59</v>
      </c>
      <c r="BD171">
        <f>VLOOKUP(BC171,'[2]ID country'!$B$2:$C$14,2,FALSE)</f>
        <v>10</v>
      </c>
      <c r="BE171">
        <f t="shared" si="38"/>
        <v>1983</v>
      </c>
    </row>
    <row r="172" spans="1:57" x14ac:dyDescent="0.2">
      <c r="A172">
        <v>8</v>
      </c>
      <c r="B172">
        <v>48</v>
      </c>
      <c r="C172" s="12" t="s">
        <v>64</v>
      </c>
      <c r="D172">
        <v>-0.03</v>
      </c>
      <c r="E172">
        <v>8.9999999999999993E-3</v>
      </c>
      <c r="F172">
        <f t="shared" si="30"/>
        <v>111.11111111111111</v>
      </c>
      <c r="G172">
        <f t="shared" si="31"/>
        <v>-3.3333333333333335</v>
      </c>
      <c r="H172">
        <f t="shared" si="32"/>
        <v>2.0833333333333332E-2</v>
      </c>
      <c r="I172">
        <f t="shared" si="33"/>
        <v>0.14433756729740643</v>
      </c>
      <c r="J172">
        <f t="shared" si="34"/>
        <v>7.216878364870323E-2</v>
      </c>
      <c r="K172">
        <v>192</v>
      </c>
      <c r="L172">
        <f t="shared" si="35"/>
        <v>2.2833012287035497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1</v>
      </c>
      <c r="W172">
        <v>1</v>
      </c>
      <c r="X172">
        <v>1</v>
      </c>
      <c r="Y172">
        <v>0</v>
      </c>
      <c r="Z172">
        <v>0</v>
      </c>
      <c r="AA172">
        <v>0</v>
      </c>
      <c r="AB172">
        <v>1</v>
      </c>
      <c r="AC172">
        <f>VLOOKUP(A172,[1]Sheet1!$A$2:$Y$43,25,FALSE)</f>
        <v>6.2E-2</v>
      </c>
      <c r="AD172">
        <v>1</v>
      </c>
      <c r="AE172">
        <v>0</v>
      </c>
      <c r="AF172">
        <v>0</v>
      </c>
      <c r="AG172">
        <v>1</v>
      </c>
      <c r="AH172">
        <v>0</v>
      </c>
      <c r="AI172">
        <v>0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 s="21">
        <f>VLOOKUP(A172,[1]Sheet1!$A$2:$U$43,13,FALSE)</f>
        <v>2.1669999999999998</v>
      </c>
      <c r="AQ172">
        <f>VLOOKUP(A172,[1]Sheet1!$A$2:$U$43,12,FALSE)</f>
        <v>13.461538461538462</v>
      </c>
      <c r="AR172">
        <f t="shared" si="21"/>
        <v>1.1290946963794577</v>
      </c>
      <c r="AS172">
        <f>VLOOKUP(A172,[1]Sheet1!$A$2:$U$43,14,FALSE)</f>
        <v>1</v>
      </c>
      <c r="AT172">
        <f>VLOOKUP(A172,[1]Sheet1!$A$2:$U$43,8,FALSE)</f>
        <v>0</v>
      </c>
      <c r="AU172">
        <f>VLOOKUP(A172,[1]Sheet1!$A$2:$U$43,9,FALSE)</f>
        <v>1</v>
      </c>
      <c r="AV172">
        <f>VLOOKUP(A172,[1]Sheet1!$A$2:$U$43,15,FALSE)</f>
        <v>0</v>
      </c>
      <c r="AW172" t="str">
        <f>VLOOKUP(A172,[1]Sheet1!$A$2:$U$43,6,FALSE)</f>
        <v xml:space="preserve">Journal of the European Economic Association </v>
      </c>
      <c r="AX172">
        <f>VLOOKUP(A172,[1]Sheet1!$A$2:$U$43,5,FALSE)</f>
        <v>2012</v>
      </c>
      <c r="AY172">
        <f t="shared" si="36"/>
        <v>3.3036279763838898</v>
      </c>
      <c r="AZ172">
        <f t="shared" si="37"/>
        <v>52</v>
      </c>
      <c r="BA172">
        <v>1960</v>
      </c>
      <c r="BB172">
        <v>2006</v>
      </c>
      <c r="BC172" t="s">
        <v>59</v>
      </c>
      <c r="BD172">
        <f>VLOOKUP(BC172,'[2]ID country'!$B$2:$C$14,2,FALSE)</f>
        <v>10</v>
      </c>
      <c r="BE172">
        <f t="shared" si="38"/>
        <v>1983</v>
      </c>
    </row>
    <row r="173" spans="1:57" x14ac:dyDescent="0.2">
      <c r="A173">
        <v>8</v>
      </c>
      <c r="B173">
        <v>48</v>
      </c>
      <c r="C173" s="12" t="s">
        <v>64</v>
      </c>
      <c r="D173">
        <v>-2.1000000000000001E-2</v>
      </c>
      <c r="E173">
        <v>1.2999999999999999E-2</v>
      </c>
      <c r="F173">
        <f t="shared" si="30"/>
        <v>76.92307692307692</v>
      </c>
      <c r="G173">
        <f t="shared" si="31"/>
        <v>-1.6153846153846156</v>
      </c>
      <c r="H173">
        <f t="shared" si="32"/>
        <v>2.0833333333333332E-2</v>
      </c>
      <c r="I173">
        <f t="shared" si="33"/>
        <v>0.14433756729740643</v>
      </c>
      <c r="J173">
        <f t="shared" si="34"/>
        <v>7.216878364870323E-2</v>
      </c>
      <c r="K173">
        <v>192</v>
      </c>
      <c r="L173">
        <f t="shared" si="35"/>
        <v>2.2833012287035497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</v>
      </c>
      <c r="W173">
        <v>1</v>
      </c>
      <c r="X173">
        <v>1</v>
      </c>
      <c r="Y173">
        <v>0</v>
      </c>
      <c r="Z173">
        <v>0</v>
      </c>
      <c r="AA173">
        <v>0</v>
      </c>
      <c r="AB173">
        <v>1</v>
      </c>
      <c r="AC173">
        <f>VLOOKUP(A173,[1]Sheet1!$A$2:$Y$43,25,FALSE)</f>
        <v>6.2E-2</v>
      </c>
      <c r="AD173">
        <v>1</v>
      </c>
      <c r="AE173">
        <v>0</v>
      </c>
      <c r="AF173">
        <v>0</v>
      </c>
      <c r="AG173">
        <v>1</v>
      </c>
      <c r="AH173">
        <v>0</v>
      </c>
      <c r="AI173">
        <v>0</v>
      </c>
      <c r="AJ173">
        <v>1</v>
      </c>
      <c r="AK173">
        <v>1</v>
      </c>
      <c r="AL173">
        <v>0</v>
      </c>
      <c r="AM173">
        <v>1</v>
      </c>
      <c r="AN173">
        <v>0</v>
      </c>
      <c r="AO173">
        <v>0</v>
      </c>
      <c r="AP173" s="21">
        <f>VLOOKUP(A173,[1]Sheet1!$A$2:$U$43,13,FALSE)</f>
        <v>2.1669999999999998</v>
      </c>
      <c r="AQ173">
        <f>VLOOKUP(A173,[1]Sheet1!$A$2:$U$43,12,FALSE)</f>
        <v>13.461538461538462</v>
      </c>
      <c r="AR173">
        <f t="shared" si="21"/>
        <v>1.1290946963794577</v>
      </c>
      <c r="AS173">
        <f>VLOOKUP(A173,[1]Sheet1!$A$2:$U$43,14,FALSE)</f>
        <v>1</v>
      </c>
      <c r="AT173">
        <f>VLOOKUP(A173,[1]Sheet1!$A$2:$U$43,8,FALSE)</f>
        <v>0</v>
      </c>
      <c r="AU173">
        <f>VLOOKUP(A173,[1]Sheet1!$A$2:$U$43,9,FALSE)</f>
        <v>1</v>
      </c>
      <c r="AV173">
        <f>VLOOKUP(A173,[1]Sheet1!$A$2:$U$43,15,FALSE)</f>
        <v>0</v>
      </c>
      <c r="AW173" t="str">
        <f>VLOOKUP(A173,[1]Sheet1!$A$2:$U$43,6,FALSE)</f>
        <v xml:space="preserve">Journal of the European Economic Association </v>
      </c>
      <c r="AX173">
        <f>VLOOKUP(A173,[1]Sheet1!$A$2:$U$43,5,FALSE)</f>
        <v>2012</v>
      </c>
      <c r="AY173">
        <f t="shared" si="36"/>
        <v>3.3036279763838898</v>
      </c>
      <c r="AZ173">
        <f t="shared" si="37"/>
        <v>52</v>
      </c>
      <c r="BA173">
        <v>1960</v>
      </c>
      <c r="BB173">
        <v>2006</v>
      </c>
      <c r="BC173" t="s">
        <v>59</v>
      </c>
      <c r="BD173">
        <f>VLOOKUP(BC173,'[2]ID country'!$B$2:$C$14,2,FALSE)</f>
        <v>10</v>
      </c>
      <c r="BE173">
        <f t="shared" si="38"/>
        <v>1983</v>
      </c>
    </row>
    <row r="174" spans="1:57" x14ac:dyDescent="0.2">
      <c r="A174">
        <v>8</v>
      </c>
      <c r="B174">
        <v>48</v>
      </c>
      <c r="C174" s="12" t="s">
        <v>64</v>
      </c>
      <c r="D174">
        <v>-1.2999999999999999E-2</v>
      </c>
      <c r="E174">
        <v>1.0999999999999999E-2</v>
      </c>
      <c r="F174">
        <f t="shared" si="30"/>
        <v>90.909090909090921</v>
      </c>
      <c r="G174">
        <f t="shared" si="31"/>
        <v>-1.1818181818181819</v>
      </c>
      <c r="H174">
        <f t="shared" si="32"/>
        <v>2.0833333333333332E-2</v>
      </c>
      <c r="I174">
        <f t="shared" si="33"/>
        <v>0.14433756729740643</v>
      </c>
      <c r="J174">
        <f t="shared" si="34"/>
        <v>7.216878364870323E-2</v>
      </c>
      <c r="K174">
        <v>192</v>
      </c>
      <c r="L174">
        <f t="shared" si="35"/>
        <v>2.2833012287035497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</v>
      </c>
      <c r="W174">
        <v>1</v>
      </c>
      <c r="X174">
        <v>1</v>
      </c>
      <c r="Y174">
        <v>0</v>
      </c>
      <c r="Z174">
        <v>0</v>
      </c>
      <c r="AA174">
        <v>0</v>
      </c>
      <c r="AB174">
        <v>1</v>
      </c>
      <c r="AC174">
        <f>VLOOKUP(A174,[1]Sheet1!$A$2:$Y$43,25,FALSE)</f>
        <v>6.2E-2</v>
      </c>
      <c r="AD174">
        <v>1</v>
      </c>
      <c r="AE174">
        <v>0</v>
      </c>
      <c r="AF174">
        <v>0</v>
      </c>
      <c r="AG174">
        <v>1</v>
      </c>
      <c r="AH174">
        <v>0</v>
      </c>
      <c r="AI174">
        <v>0</v>
      </c>
      <c r="AJ174">
        <v>1</v>
      </c>
      <c r="AK174">
        <v>1</v>
      </c>
      <c r="AL174">
        <v>0</v>
      </c>
      <c r="AM174">
        <v>1</v>
      </c>
      <c r="AN174">
        <v>0</v>
      </c>
      <c r="AO174">
        <v>1</v>
      </c>
      <c r="AP174" s="21">
        <f>VLOOKUP(A174,[1]Sheet1!$A$2:$U$43,13,FALSE)</f>
        <v>2.1669999999999998</v>
      </c>
      <c r="AQ174">
        <f>VLOOKUP(A174,[1]Sheet1!$A$2:$U$43,12,FALSE)</f>
        <v>13.461538461538462</v>
      </c>
      <c r="AR174">
        <f t="shared" si="21"/>
        <v>1.1290946963794577</v>
      </c>
      <c r="AS174">
        <f>VLOOKUP(A174,[1]Sheet1!$A$2:$U$43,14,FALSE)</f>
        <v>1</v>
      </c>
      <c r="AT174">
        <f>VLOOKUP(A174,[1]Sheet1!$A$2:$U$43,8,FALSE)</f>
        <v>0</v>
      </c>
      <c r="AU174">
        <f>VLOOKUP(A174,[1]Sheet1!$A$2:$U$43,9,FALSE)</f>
        <v>1</v>
      </c>
      <c r="AV174">
        <f>VLOOKUP(A174,[1]Sheet1!$A$2:$U$43,15,FALSE)</f>
        <v>0</v>
      </c>
      <c r="AW174" t="str">
        <f>VLOOKUP(A174,[1]Sheet1!$A$2:$U$43,6,FALSE)</f>
        <v xml:space="preserve">Journal of the European Economic Association </v>
      </c>
      <c r="AX174">
        <f>VLOOKUP(A174,[1]Sheet1!$A$2:$U$43,5,FALSE)</f>
        <v>2012</v>
      </c>
      <c r="AY174">
        <f t="shared" si="36"/>
        <v>3.3036279763838898</v>
      </c>
      <c r="AZ174">
        <f t="shared" si="37"/>
        <v>52</v>
      </c>
      <c r="BA174">
        <v>1960</v>
      </c>
      <c r="BB174">
        <v>2006</v>
      </c>
      <c r="BC174" t="s">
        <v>59</v>
      </c>
      <c r="BD174">
        <f>VLOOKUP(BC174,'[2]ID country'!$B$2:$C$14,2,FALSE)</f>
        <v>10</v>
      </c>
      <c r="BE174">
        <f t="shared" si="38"/>
        <v>1983</v>
      </c>
    </row>
    <row r="175" spans="1:57" x14ac:dyDescent="0.2">
      <c r="A175">
        <v>8</v>
      </c>
      <c r="B175">
        <v>48</v>
      </c>
      <c r="C175" s="12" t="s">
        <v>64</v>
      </c>
      <c r="D175">
        <v>6.0000000000000001E-3</v>
      </c>
      <c r="E175">
        <v>2.9000000000000001E-2</v>
      </c>
      <c r="F175">
        <f t="shared" si="30"/>
        <v>34.482758620689651</v>
      </c>
      <c r="G175">
        <f t="shared" si="31"/>
        <v>0.20689655172413793</v>
      </c>
      <c r="H175">
        <f t="shared" si="32"/>
        <v>2.0833333333333332E-2</v>
      </c>
      <c r="I175">
        <f t="shared" si="33"/>
        <v>0.14433756729740643</v>
      </c>
      <c r="J175">
        <f t="shared" si="34"/>
        <v>7.216878364870323E-2</v>
      </c>
      <c r="K175">
        <v>192</v>
      </c>
      <c r="L175">
        <f t="shared" si="35"/>
        <v>2.2833012287035497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1</v>
      </c>
      <c r="W175">
        <v>1</v>
      </c>
      <c r="X175">
        <v>1</v>
      </c>
      <c r="Y175">
        <v>0</v>
      </c>
      <c r="Z175">
        <v>0</v>
      </c>
      <c r="AA175">
        <v>0</v>
      </c>
      <c r="AB175">
        <v>1</v>
      </c>
      <c r="AC175">
        <f>VLOOKUP(A175,[1]Sheet1!$A$2:$Y$43,25,FALSE)</f>
        <v>6.2E-2</v>
      </c>
      <c r="AD175">
        <v>1</v>
      </c>
      <c r="AE175">
        <v>0</v>
      </c>
      <c r="AF175">
        <v>0</v>
      </c>
      <c r="AG175">
        <v>1</v>
      </c>
      <c r="AH175">
        <v>0</v>
      </c>
      <c r="AI175">
        <v>0</v>
      </c>
      <c r="AJ175">
        <v>1</v>
      </c>
      <c r="AK175">
        <v>1</v>
      </c>
      <c r="AL175">
        <v>0</v>
      </c>
      <c r="AM175">
        <v>1</v>
      </c>
      <c r="AN175">
        <v>0</v>
      </c>
      <c r="AO175">
        <v>1</v>
      </c>
      <c r="AP175" s="21">
        <f>VLOOKUP(A175,[1]Sheet1!$A$2:$U$43,13,FALSE)</f>
        <v>2.1669999999999998</v>
      </c>
      <c r="AQ175">
        <f>VLOOKUP(A175,[1]Sheet1!$A$2:$U$43,12,FALSE)</f>
        <v>13.461538461538462</v>
      </c>
      <c r="AR175">
        <f t="shared" si="21"/>
        <v>1.1290946963794577</v>
      </c>
      <c r="AS175">
        <f>VLOOKUP(A175,[1]Sheet1!$A$2:$U$43,14,FALSE)</f>
        <v>1</v>
      </c>
      <c r="AT175">
        <f>VLOOKUP(A175,[1]Sheet1!$A$2:$U$43,8,FALSE)</f>
        <v>0</v>
      </c>
      <c r="AU175">
        <f>VLOOKUP(A175,[1]Sheet1!$A$2:$U$43,9,FALSE)</f>
        <v>1</v>
      </c>
      <c r="AV175">
        <f>VLOOKUP(A175,[1]Sheet1!$A$2:$U$43,15,FALSE)</f>
        <v>0</v>
      </c>
      <c r="AW175" t="str">
        <f>VLOOKUP(A175,[1]Sheet1!$A$2:$U$43,6,FALSE)</f>
        <v xml:space="preserve">Journal of the European Economic Association </v>
      </c>
      <c r="AX175">
        <f>VLOOKUP(A175,[1]Sheet1!$A$2:$U$43,5,FALSE)</f>
        <v>2012</v>
      </c>
      <c r="AY175">
        <f t="shared" si="36"/>
        <v>3.3036279763838898</v>
      </c>
      <c r="AZ175">
        <f t="shared" si="37"/>
        <v>52</v>
      </c>
      <c r="BA175">
        <v>1960</v>
      </c>
      <c r="BB175">
        <v>2006</v>
      </c>
      <c r="BC175" t="s">
        <v>59</v>
      </c>
      <c r="BD175">
        <f>VLOOKUP(BC175,'[2]ID country'!$B$2:$C$14,2,FALSE)</f>
        <v>10</v>
      </c>
      <c r="BE175">
        <f t="shared" si="38"/>
        <v>1983</v>
      </c>
    </row>
    <row r="176" spans="1:57" x14ac:dyDescent="0.2">
      <c r="A176">
        <v>8</v>
      </c>
      <c r="B176">
        <v>48</v>
      </c>
      <c r="C176" s="12" t="s">
        <v>64</v>
      </c>
      <c r="D176">
        <v>-4.2000000000000003E-2</v>
      </c>
      <c r="E176">
        <v>4.0000000000000001E-3</v>
      </c>
      <c r="F176">
        <f t="shared" si="30"/>
        <v>250</v>
      </c>
      <c r="G176">
        <f t="shared" si="31"/>
        <v>-10.5</v>
      </c>
      <c r="H176">
        <f t="shared" si="32"/>
        <v>2.0833333333333332E-2</v>
      </c>
      <c r="I176">
        <f t="shared" si="33"/>
        <v>0.14433756729740643</v>
      </c>
      <c r="J176">
        <f t="shared" si="34"/>
        <v>7.216878364870323E-2</v>
      </c>
      <c r="K176">
        <v>192</v>
      </c>
      <c r="L176">
        <f t="shared" si="35"/>
        <v>2.2833012287035497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</v>
      </c>
      <c r="W176">
        <v>1</v>
      </c>
      <c r="X176">
        <v>1</v>
      </c>
      <c r="Y176">
        <v>0</v>
      </c>
      <c r="Z176">
        <v>0</v>
      </c>
      <c r="AA176">
        <v>0</v>
      </c>
      <c r="AB176">
        <v>1</v>
      </c>
      <c r="AC176">
        <f>VLOOKUP(A176,[1]Sheet1!$A$2:$Y$43,25,FALSE)</f>
        <v>6.2E-2</v>
      </c>
      <c r="AD176">
        <v>1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1</v>
      </c>
      <c r="AK176">
        <v>1</v>
      </c>
      <c r="AL176">
        <v>0</v>
      </c>
      <c r="AM176">
        <v>0</v>
      </c>
      <c r="AN176">
        <v>0</v>
      </c>
      <c r="AO176">
        <v>0</v>
      </c>
      <c r="AP176" s="21">
        <f>VLOOKUP(A176,[1]Sheet1!$A$2:$U$43,13,FALSE)</f>
        <v>2.1669999999999998</v>
      </c>
      <c r="AQ176">
        <f>VLOOKUP(A176,[1]Sheet1!$A$2:$U$43,12,FALSE)</f>
        <v>13.461538461538462</v>
      </c>
      <c r="AR176">
        <f t="shared" si="21"/>
        <v>1.1290946963794577</v>
      </c>
      <c r="AS176">
        <f>VLOOKUP(A176,[1]Sheet1!$A$2:$U$43,14,FALSE)</f>
        <v>1</v>
      </c>
      <c r="AT176">
        <f>VLOOKUP(A176,[1]Sheet1!$A$2:$U$43,8,FALSE)</f>
        <v>0</v>
      </c>
      <c r="AU176">
        <f>VLOOKUP(A176,[1]Sheet1!$A$2:$U$43,9,FALSE)</f>
        <v>1</v>
      </c>
      <c r="AV176">
        <f>VLOOKUP(A176,[1]Sheet1!$A$2:$U$43,15,FALSE)</f>
        <v>0</v>
      </c>
      <c r="AW176" t="str">
        <f>VLOOKUP(A176,[1]Sheet1!$A$2:$U$43,6,FALSE)</f>
        <v xml:space="preserve">Journal of the European Economic Association </v>
      </c>
      <c r="AX176">
        <f>VLOOKUP(A176,[1]Sheet1!$A$2:$U$43,5,FALSE)</f>
        <v>2012</v>
      </c>
      <c r="AY176">
        <f t="shared" si="36"/>
        <v>3.3036279763838898</v>
      </c>
      <c r="AZ176">
        <f t="shared" si="37"/>
        <v>52</v>
      </c>
      <c r="BA176">
        <v>1960</v>
      </c>
      <c r="BB176">
        <v>2006</v>
      </c>
      <c r="BC176" t="s">
        <v>59</v>
      </c>
      <c r="BD176">
        <f>VLOOKUP(BC176,'[2]ID country'!$B$2:$C$14,2,FALSE)</f>
        <v>10</v>
      </c>
      <c r="BE176">
        <f t="shared" si="38"/>
        <v>1983</v>
      </c>
    </row>
    <row r="177" spans="1:57" x14ac:dyDescent="0.2">
      <c r="A177">
        <v>8</v>
      </c>
      <c r="B177">
        <v>48</v>
      </c>
      <c r="C177" s="12" t="s">
        <v>64</v>
      </c>
      <c r="D177">
        <v>-3.5999999999999997E-2</v>
      </c>
      <c r="E177">
        <v>7.0000000000000001E-3</v>
      </c>
      <c r="F177">
        <f t="shared" si="30"/>
        <v>142.85714285714286</v>
      </c>
      <c r="G177">
        <f t="shared" si="31"/>
        <v>-5.1428571428571423</v>
      </c>
      <c r="H177">
        <f t="shared" si="32"/>
        <v>2.0833333333333332E-2</v>
      </c>
      <c r="I177">
        <f t="shared" si="33"/>
        <v>0.14433756729740643</v>
      </c>
      <c r="J177">
        <f t="shared" si="34"/>
        <v>7.216878364870323E-2</v>
      </c>
      <c r="K177">
        <v>192</v>
      </c>
      <c r="L177">
        <f t="shared" si="35"/>
        <v>2.2833012287035497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</v>
      </c>
      <c r="W177">
        <v>1</v>
      </c>
      <c r="X177">
        <v>1</v>
      </c>
      <c r="Y177">
        <v>0</v>
      </c>
      <c r="Z177">
        <v>0</v>
      </c>
      <c r="AA177">
        <v>0</v>
      </c>
      <c r="AB177">
        <v>1</v>
      </c>
      <c r="AC177">
        <f>VLOOKUP(A177,[1]Sheet1!$A$2:$Y$43,25,FALSE)</f>
        <v>6.2E-2</v>
      </c>
      <c r="AD177">
        <v>1</v>
      </c>
      <c r="AE177">
        <v>0</v>
      </c>
      <c r="AF177">
        <v>0</v>
      </c>
      <c r="AG177">
        <v>1</v>
      </c>
      <c r="AH177">
        <v>0</v>
      </c>
      <c r="AI177">
        <v>0</v>
      </c>
      <c r="AJ177">
        <v>1</v>
      </c>
      <c r="AK177">
        <v>1</v>
      </c>
      <c r="AL177">
        <v>0</v>
      </c>
      <c r="AM177">
        <v>1</v>
      </c>
      <c r="AN177">
        <v>0</v>
      </c>
      <c r="AO177">
        <v>0</v>
      </c>
      <c r="AP177" s="21">
        <f>VLOOKUP(A177,[1]Sheet1!$A$2:$U$43,13,FALSE)</f>
        <v>2.1669999999999998</v>
      </c>
      <c r="AQ177">
        <f>VLOOKUP(A177,[1]Sheet1!$A$2:$U$43,12,FALSE)</f>
        <v>13.461538461538462</v>
      </c>
      <c r="AR177">
        <f t="shared" si="21"/>
        <v>1.1290946963794577</v>
      </c>
      <c r="AS177">
        <f>VLOOKUP(A177,[1]Sheet1!$A$2:$U$43,14,FALSE)</f>
        <v>1</v>
      </c>
      <c r="AT177">
        <f>VLOOKUP(A177,[1]Sheet1!$A$2:$U$43,8,FALSE)</f>
        <v>0</v>
      </c>
      <c r="AU177">
        <f>VLOOKUP(A177,[1]Sheet1!$A$2:$U$43,9,FALSE)</f>
        <v>1</v>
      </c>
      <c r="AV177">
        <f>VLOOKUP(A177,[1]Sheet1!$A$2:$U$43,15,FALSE)</f>
        <v>0</v>
      </c>
      <c r="AW177" t="str">
        <f>VLOOKUP(A177,[1]Sheet1!$A$2:$U$43,6,FALSE)</f>
        <v xml:space="preserve">Journal of the European Economic Association </v>
      </c>
      <c r="AX177">
        <f>VLOOKUP(A177,[1]Sheet1!$A$2:$U$43,5,FALSE)</f>
        <v>2012</v>
      </c>
      <c r="AY177">
        <f t="shared" si="36"/>
        <v>3.3036279763838898</v>
      </c>
      <c r="AZ177">
        <f t="shared" si="37"/>
        <v>52</v>
      </c>
      <c r="BA177">
        <v>1960</v>
      </c>
      <c r="BB177">
        <v>2006</v>
      </c>
      <c r="BC177" t="s">
        <v>59</v>
      </c>
      <c r="BD177">
        <f>VLOOKUP(BC177,'[2]ID country'!$B$2:$C$14,2,FALSE)</f>
        <v>10</v>
      </c>
      <c r="BE177">
        <f t="shared" si="38"/>
        <v>1983</v>
      </c>
    </row>
    <row r="178" spans="1:57" x14ac:dyDescent="0.2">
      <c r="A178">
        <v>8</v>
      </c>
      <c r="B178">
        <v>48</v>
      </c>
      <c r="C178" s="12" t="s">
        <v>64</v>
      </c>
      <c r="D178">
        <v>-2.5999999999999999E-2</v>
      </c>
      <c r="E178">
        <v>8.9999999999999993E-3</v>
      </c>
      <c r="F178">
        <f t="shared" si="30"/>
        <v>111.11111111111111</v>
      </c>
      <c r="G178">
        <f t="shared" si="31"/>
        <v>-2.8888888888888888</v>
      </c>
      <c r="H178">
        <f t="shared" si="32"/>
        <v>2.0833333333333332E-2</v>
      </c>
      <c r="I178">
        <f t="shared" si="33"/>
        <v>0.14433756729740643</v>
      </c>
      <c r="J178">
        <f t="shared" si="34"/>
        <v>7.216878364870323E-2</v>
      </c>
      <c r="K178">
        <v>192</v>
      </c>
      <c r="L178">
        <f t="shared" si="35"/>
        <v>2.2833012287035497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  <c r="V178">
        <v>1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1</v>
      </c>
      <c r="AC178">
        <f>VLOOKUP(A178,[1]Sheet1!$A$2:$Y$43,25,FALSE)</f>
        <v>6.2E-2</v>
      </c>
      <c r="AD178">
        <v>1</v>
      </c>
      <c r="AE178">
        <v>0</v>
      </c>
      <c r="AF178">
        <v>0</v>
      </c>
      <c r="AG178">
        <v>1</v>
      </c>
      <c r="AH178">
        <v>0</v>
      </c>
      <c r="AI178">
        <v>0</v>
      </c>
      <c r="AJ178">
        <v>1</v>
      </c>
      <c r="AK178">
        <v>1</v>
      </c>
      <c r="AL178">
        <v>0</v>
      </c>
      <c r="AM178">
        <v>1</v>
      </c>
      <c r="AN178">
        <v>0</v>
      </c>
      <c r="AO178">
        <v>1</v>
      </c>
      <c r="AP178" s="21">
        <f>VLOOKUP(A178,[1]Sheet1!$A$2:$U$43,13,FALSE)</f>
        <v>2.1669999999999998</v>
      </c>
      <c r="AQ178">
        <f>VLOOKUP(A178,[1]Sheet1!$A$2:$U$43,12,FALSE)</f>
        <v>13.461538461538462</v>
      </c>
      <c r="AR178">
        <f t="shared" si="21"/>
        <v>1.1290946963794577</v>
      </c>
      <c r="AS178">
        <f>VLOOKUP(A178,[1]Sheet1!$A$2:$U$43,14,FALSE)</f>
        <v>1</v>
      </c>
      <c r="AT178">
        <f>VLOOKUP(A178,[1]Sheet1!$A$2:$U$43,8,FALSE)</f>
        <v>0</v>
      </c>
      <c r="AU178">
        <f>VLOOKUP(A178,[1]Sheet1!$A$2:$U$43,9,FALSE)</f>
        <v>1</v>
      </c>
      <c r="AV178">
        <f>VLOOKUP(A178,[1]Sheet1!$A$2:$U$43,15,FALSE)</f>
        <v>0</v>
      </c>
      <c r="AW178" t="str">
        <f>VLOOKUP(A178,[1]Sheet1!$A$2:$U$43,6,FALSE)</f>
        <v xml:space="preserve">Journal of the European Economic Association </v>
      </c>
      <c r="AX178">
        <f>VLOOKUP(A178,[1]Sheet1!$A$2:$U$43,5,FALSE)</f>
        <v>2012</v>
      </c>
      <c r="AY178">
        <f t="shared" si="36"/>
        <v>3.3036279763838898</v>
      </c>
      <c r="AZ178">
        <f t="shared" si="37"/>
        <v>52</v>
      </c>
      <c r="BA178">
        <v>1960</v>
      </c>
      <c r="BB178">
        <v>2006</v>
      </c>
      <c r="BC178" t="s">
        <v>59</v>
      </c>
      <c r="BD178">
        <f>VLOOKUP(BC178,'[2]ID country'!$B$2:$C$14,2,FALSE)</f>
        <v>10</v>
      </c>
      <c r="BE178">
        <f t="shared" si="38"/>
        <v>1983</v>
      </c>
    </row>
    <row r="179" spans="1:57" x14ac:dyDescent="0.2">
      <c r="A179">
        <v>8</v>
      </c>
      <c r="B179">
        <v>48</v>
      </c>
      <c r="C179" s="12" t="s">
        <v>64</v>
      </c>
      <c r="D179">
        <v>1.4999999999999999E-2</v>
      </c>
      <c r="E179">
        <v>0.03</v>
      </c>
      <c r="F179">
        <f t="shared" si="30"/>
        <v>33.333333333333336</v>
      </c>
      <c r="G179">
        <f t="shared" si="31"/>
        <v>0.5</v>
      </c>
      <c r="H179">
        <f t="shared" si="32"/>
        <v>2.0833333333333332E-2</v>
      </c>
      <c r="I179">
        <f t="shared" si="33"/>
        <v>0.14433756729740643</v>
      </c>
      <c r="J179">
        <f t="shared" si="34"/>
        <v>7.216878364870323E-2</v>
      </c>
      <c r="K179">
        <v>192</v>
      </c>
      <c r="L179">
        <f t="shared" si="35"/>
        <v>2.2833012287035497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</v>
      </c>
      <c r="W179">
        <v>1</v>
      </c>
      <c r="X179">
        <v>1</v>
      </c>
      <c r="Y179">
        <v>0</v>
      </c>
      <c r="Z179">
        <v>0</v>
      </c>
      <c r="AA179">
        <v>0</v>
      </c>
      <c r="AB179">
        <v>1</v>
      </c>
      <c r="AC179">
        <f>VLOOKUP(A179,[1]Sheet1!$A$2:$Y$43,25,FALSE)</f>
        <v>6.2E-2</v>
      </c>
      <c r="AD179">
        <v>1</v>
      </c>
      <c r="AE179">
        <v>0</v>
      </c>
      <c r="AF179">
        <v>0</v>
      </c>
      <c r="AG179">
        <v>1</v>
      </c>
      <c r="AH179">
        <v>0</v>
      </c>
      <c r="AI179">
        <v>0</v>
      </c>
      <c r="AJ179">
        <v>1</v>
      </c>
      <c r="AK179">
        <v>1</v>
      </c>
      <c r="AL179">
        <v>0</v>
      </c>
      <c r="AM179">
        <v>1</v>
      </c>
      <c r="AN179">
        <v>0</v>
      </c>
      <c r="AO179">
        <v>1</v>
      </c>
      <c r="AP179" s="21">
        <f>VLOOKUP(A179,[1]Sheet1!$A$2:$U$43,13,FALSE)</f>
        <v>2.1669999999999998</v>
      </c>
      <c r="AQ179">
        <f>VLOOKUP(A179,[1]Sheet1!$A$2:$U$43,12,FALSE)</f>
        <v>13.461538461538462</v>
      </c>
      <c r="AR179">
        <f t="shared" si="21"/>
        <v>1.1290946963794577</v>
      </c>
      <c r="AS179">
        <f>VLOOKUP(A179,[1]Sheet1!$A$2:$U$43,14,FALSE)</f>
        <v>1</v>
      </c>
      <c r="AT179">
        <f>VLOOKUP(A179,[1]Sheet1!$A$2:$U$43,8,FALSE)</f>
        <v>0</v>
      </c>
      <c r="AU179">
        <f>VLOOKUP(A179,[1]Sheet1!$A$2:$U$43,9,FALSE)</f>
        <v>1</v>
      </c>
      <c r="AV179">
        <f>VLOOKUP(A179,[1]Sheet1!$A$2:$U$43,15,FALSE)</f>
        <v>0</v>
      </c>
      <c r="AW179" t="str">
        <f>VLOOKUP(A179,[1]Sheet1!$A$2:$U$43,6,FALSE)</f>
        <v xml:space="preserve">Journal of the European Economic Association </v>
      </c>
      <c r="AX179">
        <f>VLOOKUP(A179,[1]Sheet1!$A$2:$U$43,5,FALSE)</f>
        <v>2012</v>
      </c>
      <c r="AY179">
        <f t="shared" si="36"/>
        <v>3.3036279763838898</v>
      </c>
      <c r="AZ179">
        <f t="shared" si="37"/>
        <v>52</v>
      </c>
      <c r="BA179">
        <v>1960</v>
      </c>
      <c r="BB179">
        <v>2006</v>
      </c>
      <c r="BC179" t="s">
        <v>59</v>
      </c>
      <c r="BD179">
        <f>VLOOKUP(BC179,'[2]ID country'!$B$2:$C$14,2,FALSE)</f>
        <v>10</v>
      </c>
      <c r="BE179">
        <f t="shared" si="38"/>
        <v>1983</v>
      </c>
    </row>
    <row r="180" spans="1:57" x14ac:dyDescent="0.2">
      <c r="A180">
        <v>8</v>
      </c>
      <c r="B180">
        <v>48</v>
      </c>
      <c r="C180" s="12" t="s">
        <v>64</v>
      </c>
      <c r="D180">
        <v>-2.1000000000000001E-2</v>
      </c>
      <c r="E180">
        <v>8.9999999999999993E-3</v>
      </c>
      <c r="F180">
        <f t="shared" si="30"/>
        <v>111.11111111111111</v>
      </c>
      <c r="G180">
        <f t="shared" si="31"/>
        <v>-2.3333333333333335</v>
      </c>
      <c r="H180">
        <f t="shared" si="32"/>
        <v>2.0833333333333332E-2</v>
      </c>
      <c r="I180">
        <f t="shared" si="33"/>
        <v>0.14433756729740643</v>
      </c>
      <c r="J180">
        <f t="shared" si="34"/>
        <v>7.216878364870323E-2</v>
      </c>
      <c r="K180">
        <v>192</v>
      </c>
      <c r="L180">
        <f t="shared" si="35"/>
        <v>2.2833012287035497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  <c r="V180">
        <v>1</v>
      </c>
      <c r="W180">
        <v>1</v>
      </c>
      <c r="X180">
        <v>0</v>
      </c>
      <c r="Y180">
        <v>0</v>
      </c>
      <c r="Z180">
        <v>1</v>
      </c>
      <c r="AA180">
        <v>0</v>
      </c>
      <c r="AB180">
        <v>1</v>
      </c>
      <c r="AC180">
        <f>VLOOKUP(A180,[1]Sheet1!$A$2:$Y$43,25,FALSE)</f>
        <v>6.2E-2</v>
      </c>
      <c r="AD180">
        <v>1</v>
      </c>
      <c r="AE180">
        <v>0</v>
      </c>
      <c r="AF180">
        <v>0</v>
      </c>
      <c r="AG180">
        <v>1</v>
      </c>
      <c r="AH180">
        <v>0</v>
      </c>
      <c r="AI180">
        <v>0</v>
      </c>
      <c r="AJ180">
        <v>1</v>
      </c>
      <c r="AK180">
        <v>1</v>
      </c>
      <c r="AL180">
        <v>0</v>
      </c>
      <c r="AM180">
        <v>0</v>
      </c>
      <c r="AN180">
        <v>0</v>
      </c>
      <c r="AO180">
        <v>0</v>
      </c>
      <c r="AP180" s="21">
        <f>VLOOKUP(A180,[1]Sheet1!$A$2:$U$43,13,FALSE)</f>
        <v>2.1669999999999998</v>
      </c>
      <c r="AQ180">
        <f>VLOOKUP(A180,[1]Sheet1!$A$2:$U$43,12,FALSE)</f>
        <v>13.461538461538462</v>
      </c>
      <c r="AR180">
        <f t="shared" si="21"/>
        <v>1.1290946963794577</v>
      </c>
      <c r="AS180">
        <f>VLOOKUP(A180,[1]Sheet1!$A$2:$U$43,14,FALSE)</f>
        <v>1</v>
      </c>
      <c r="AT180">
        <f>VLOOKUP(A180,[1]Sheet1!$A$2:$U$43,8,FALSE)</f>
        <v>0</v>
      </c>
      <c r="AU180">
        <f>VLOOKUP(A180,[1]Sheet1!$A$2:$U$43,9,FALSE)</f>
        <v>1</v>
      </c>
      <c r="AV180">
        <f>VLOOKUP(A180,[1]Sheet1!$A$2:$U$43,15,FALSE)</f>
        <v>0</v>
      </c>
      <c r="AW180" t="str">
        <f>VLOOKUP(A180,[1]Sheet1!$A$2:$U$43,6,FALSE)</f>
        <v xml:space="preserve">Journal of the European Economic Association </v>
      </c>
      <c r="AX180">
        <f>VLOOKUP(A180,[1]Sheet1!$A$2:$U$43,5,FALSE)</f>
        <v>2012</v>
      </c>
      <c r="AY180">
        <f t="shared" si="36"/>
        <v>3.3036279763838898</v>
      </c>
      <c r="AZ180">
        <f t="shared" si="37"/>
        <v>52</v>
      </c>
      <c r="BA180">
        <v>1960</v>
      </c>
      <c r="BB180">
        <v>2006</v>
      </c>
      <c r="BC180" t="s">
        <v>59</v>
      </c>
      <c r="BD180">
        <f>VLOOKUP(BC180,'[2]ID country'!$B$2:$C$14,2,FALSE)</f>
        <v>10</v>
      </c>
      <c r="BE180">
        <f t="shared" si="38"/>
        <v>1983</v>
      </c>
    </row>
    <row r="181" spans="1:57" x14ac:dyDescent="0.2">
      <c r="A181">
        <v>8</v>
      </c>
      <c r="B181">
        <v>48</v>
      </c>
      <c r="C181" s="12" t="s">
        <v>64</v>
      </c>
      <c r="D181">
        <v>-2.3E-2</v>
      </c>
      <c r="E181">
        <v>1.2E-2</v>
      </c>
      <c r="F181">
        <f t="shared" si="30"/>
        <v>83.333333333333329</v>
      </c>
      <c r="G181">
        <f t="shared" si="31"/>
        <v>-1.9166666666666665</v>
      </c>
      <c r="H181">
        <f t="shared" si="32"/>
        <v>2.0833333333333332E-2</v>
      </c>
      <c r="I181">
        <f t="shared" si="33"/>
        <v>0.14433756729740643</v>
      </c>
      <c r="J181">
        <f t="shared" si="34"/>
        <v>7.216878364870323E-2</v>
      </c>
      <c r="K181">
        <v>192</v>
      </c>
      <c r="L181">
        <f t="shared" si="35"/>
        <v>2.2833012287035497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1</v>
      </c>
      <c r="W181">
        <v>1</v>
      </c>
      <c r="X181">
        <v>0</v>
      </c>
      <c r="Y181">
        <v>0</v>
      </c>
      <c r="Z181">
        <v>1</v>
      </c>
      <c r="AA181">
        <v>0</v>
      </c>
      <c r="AB181">
        <v>1</v>
      </c>
      <c r="AC181">
        <f>VLOOKUP(A181,[1]Sheet1!$A$2:$Y$43,25,FALSE)</f>
        <v>6.2E-2</v>
      </c>
      <c r="AD181">
        <v>1</v>
      </c>
      <c r="AE181">
        <v>0</v>
      </c>
      <c r="AF181">
        <v>0</v>
      </c>
      <c r="AG181">
        <v>1</v>
      </c>
      <c r="AH181">
        <v>0</v>
      </c>
      <c r="AI181">
        <v>0</v>
      </c>
      <c r="AJ181">
        <v>1</v>
      </c>
      <c r="AK181">
        <v>1</v>
      </c>
      <c r="AL181">
        <v>0</v>
      </c>
      <c r="AM181">
        <v>1</v>
      </c>
      <c r="AN181">
        <v>0</v>
      </c>
      <c r="AO181">
        <v>0</v>
      </c>
      <c r="AP181" s="21">
        <f>VLOOKUP(A181,[1]Sheet1!$A$2:$U$43,13,FALSE)</f>
        <v>2.1669999999999998</v>
      </c>
      <c r="AQ181">
        <f>VLOOKUP(A181,[1]Sheet1!$A$2:$U$43,12,FALSE)</f>
        <v>13.461538461538462</v>
      </c>
      <c r="AR181">
        <f t="shared" si="21"/>
        <v>1.1290946963794577</v>
      </c>
      <c r="AS181">
        <f>VLOOKUP(A181,[1]Sheet1!$A$2:$U$43,14,FALSE)</f>
        <v>1</v>
      </c>
      <c r="AT181">
        <f>VLOOKUP(A181,[1]Sheet1!$A$2:$U$43,8,FALSE)</f>
        <v>0</v>
      </c>
      <c r="AU181">
        <f>VLOOKUP(A181,[1]Sheet1!$A$2:$U$43,9,FALSE)</f>
        <v>1</v>
      </c>
      <c r="AV181">
        <f>VLOOKUP(A181,[1]Sheet1!$A$2:$U$43,15,FALSE)</f>
        <v>0</v>
      </c>
      <c r="AW181" t="str">
        <f>VLOOKUP(A181,[1]Sheet1!$A$2:$U$43,6,FALSE)</f>
        <v xml:space="preserve">Journal of the European Economic Association </v>
      </c>
      <c r="AX181">
        <f>VLOOKUP(A181,[1]Sheet1!$A$2:$U$43,5,FALSE)</f>
        <v>2012</v>
      </c>
      <c r="AY181">
        <f t="shared" si="36"/>
        <v>3.3036279763838898</v>
      </c>
      <c r="AZ181">
        <f t="shared" si="37"/>
        <v>52</v>
      </c>
      <c r="BA181">
        <v>1960</v>
      </c>
      <c r="BB181">
        <v>2006</v>
      </c>
      <c r="BC181" t="s">
        <v>59</v>
      </c>
      <c r="BD181">
        <f>VLOOKUP(BC181,'[2]ID country'!$B$2:$C$14,2,FALSE)</f>
        <v>10</v>
      </c>
      <c r="BE181">
        <f t="shared" si="38"/>
        <v>1983</v>
      </c>
    </row>
    <row r="182" spans="1:57" x14ac:dyDescent="0.2">
      <c r="A182">
        <v>8</v>
      </c>
      <c r="B182">
        <v>48</v>
      </c>
      <c r="C182" s="12" t="s">
        <v>64</v>
      </c>
      <c r="D182">
        <v>-1.0999999999999999E-2</v>
      </c>
      <c r="E182">
        <v>1.2E-2</v>
      </c>
      <c r="F182">
        <f t="shared" si="30"/>
        <v>83.333333333333329</v>
      </c>
      <c r="G182">
        <f t="shared" si="31"/>
        <v>-0.91666666666666663</v>
      </c>
      <c r="H182">
        <f t="shared" si="32"/>
        <v>2.0833333333333332E-2</v>
      </c>
      <c r="I182">
        <f t="shared" si="33"/>
        <v>0.14433756729740643</v>
      </c>
      <c r="J182">
        <f t="shared" si="34"/>
        <v>7.216878364870323E-2</v>
      </c>
      <c r="K182">
        <v>192</v>
      </c>
      <c r="L182">
        <f t="shared" si="35"/>
        <v>2.2833012287035497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1</v>
      </c>
      <c r="W182">
        <v>1</v>
      </c>
      <c r="X182">
        <v>0</v>
      </c>
      <c r="Y182">
        <v>0</v>
      </c>
      <c r="Z182">
        <v>1</v>
      </c>
      <c r="AA182">
        <v>0</v>
      </c>
      <c r="AB182">
        <v>1</v>
      </c>
      <c r="AC182">
        <f>VLOOKUP(A182,[1]Sheet1!$A$2:$Y$43,25,FALSE)</f>
        <v>6.2E-2</v>
      </c>
      <c r="AD182">
        <v>1</v>
      </c>
      <c r="AE182">
        <v>0</v>
      </c>
      <c r="AF182">
        <v>0</v>
      </c>
      <c r="AG182">
        <v>1</v>
      </c>
      <c r="AH182">
        <v>0</v>
      </c>
      <c r="AI182">
        <v>0</v>
      </c>
      <c r="AJ182">
        <v>1</v>
      </c>
      <c r="AK182">
        <v>1</v>
      </c>
      <c r="AL182">
        <v>0</v>
      </c>
      <c r="AM182">
        <v>1</v>
      </c>
      <c r="AN182">
        <v>0</v>
      </c>
      <c r="AO182">
        <v>1</v>
      </c>
      <c r="AP182" s="21">
        <f>VLOOKUP(A182,[1]Sheet1!$A$2:$U$43,13,FALSE)</f>
        <v>2.1669999999999998</v>
      </c>
      <c r="AQ182">
        <f>VLOOKUP(A182,[1]Sheet1!$A$2:$U$43,12,FALSE)</f>
        <v>13.461538461538462</v>
      </c>
      <c r="AR182">
        <f t="shared" si="21"/>
        <v>1.1290946963794577</v>
      </c>
      <c r="AS182">
        <f>VLOOKUP(A182,[1]Sheet1!$A$2:$U$43,14,FALSE)</f>
        <v>1</v>
      </c>
      <c r="AT182">
        <f>VLOOKUP(A182,[1]Sheet1!$A$2:$U$43,8,FALSE)</f>
        <v>0</v>
      </c>
      <c r="AU182">
        <f>VLOOKUP(A182,[1]Sheet1!$A$2:$U$43,9,FALSE)</f>
        <v>1</v>
      </c>
      <c r="AV182">
        <f>VLOOKUP(A182,[1]Sheet1!$A$2:$U$43,15,FALSE)</f>
        <v>0</v>
      </c>
      <c r="AW182" t="str">
        <f>VLOOKUP(A182,[1]Sheet1!$A$2:$U$43,6,FALSE)</f>
        <v xml:space="preserve">Journal of the European Economic Association </v>
      </c>
      <c r="AX182">
        <f>VLOOKUP(A182,[1]Sheet1!$A$2:$U$43,5,FALSE)</f>
        <v>2012</v>
      </c>
      <c r="AY182">
        <f t="shared" si="36"/>
        <v>3.3036279763838898</v>
      </c>
      <c r="AZ182">
        <f t="shared" si="37"/>
        <v>52</v>
      </c>
      <c r="BA182">
        <v>1960</v>
      </c>
      <c r="BB182">
        <v>2006</v>
      </c>
      <c r="BC182" t="s">
        <v>59</v>
      </c>
      <c r="BD182">
        <f>VLOOKUP(BC182,'[2]ID country'!$B$2:$C$14,2,FALSE)</f>
        <v>10</v>
      </c>
      <c r="BE182">
        <f t="shared" si="38"/>
        <v>1983</v>
      </c>
    </row>
    <row r="183" spans="1:57" x14ac:dyDescent="0.2">
      <c r="A183">
        <v>8</v>
      </c>
      <c r="B183">
        <v>48</v>
      </c>
      <c r="C183" s="12" t="s">
        <v>64</v>
      </c>
      <c r="D183">
        <v>-2.3E-2</v>
      </c>
      <c r="E183">
        <v>0.03</v>
      </c>
      <c r="F183">
        <f t="shared" si="30"/>
        <v>33.333333333333336</v>
      </c>
      <c r="G183">
        <f t="shared" si="31"/>
        <v>-0.76666666666666672</v>
      </c>
      <c r="H183">
        <f t="shared" si="32"/>
        <v>2.0833333333333332E-2</v>
      </c>
      <c r="I183">
        <f t="shared" si="33"/>
        <v>0.14433756729740643</v>
      </c>
      <c r="J183">
        <f t="shared" si="34"/>
        <v>7.216878364870323E-2</v>
      </c>
      <c r="K183">
        <v>192</v>
      </c>
      <c r="L183">
        <f t="shared" si="35"/>
        <v>2.2833012287035497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  <c r="V183">
        <v>1</v>
      </c>
      <c r="W183">
        <v>1</v>
      </c>
      <c r="X183">
        <v>0</v>
      </c>
      <c r="Y183">
        <v>0</v>
      </c>
      <c r="Z183">
        <v>1</v>
      </c>
      <c r="AA183">
        <v>0</v>
      </c>
      <c r="AB183">
        <v>1</v>
      </c>
      <c r="AC183">
        <f>VLOOKUP(A183,[1]Sheet1!$A$2:$Y$43,25,FALSE)</f>
        <v>6.2E-2</v>
      </c>
      <c r="AD183">
        <v>1</v>
      </c>
      <c r="AE183">
        <v>0</v>
      </c>
      <c r="AF183">
        <v>0</v>
      </c>
      <c r="AG183">
        <v>1</v>
      </c>
      <c r="AH183">
        <v>0</v>
      </c>
      <c r="AI183">
        <v>0</v>
      </c>
      <c r="AJ183">
        <v>1</v>
      </c>
      <c r="AK183">
        <v>1</v>
      </c>
      <c r="AL183">
        <v>0</v>
      </c>
      <c r="AM183">
        <v>1</v>
      </c>
      <c r="AN183">
        <v>0</v>
      </c>
      <c r="AO183">
        <v>1</v>
      </c>
      <c r="AP183" s="21">
        <f>VLOOKUP(A183,[1]Sheet1!$A$2:$U$43,13,FALSE)</f>
        <v>2.1669999999999998</v>
      </c>
      <c r="AQ183">
        <f>VLOOKUP(A183,[1]Sheet1!$A$2:$U$43,12,FALSE)</f>
        <v>13.461538461538462</v>
      </c>
      <c r="AR183">
        <f t="shared" si="21"/>
        <v>1.1290946963794577</v>
      </c>
      <c r="AS183">
        <f>VLOOKUP(A183,[1]Sheet1!$A$2:$U$43,14,FALSE)</f>
        <v>1</v>
      </c>
      <c r="AT183">
        <f>VLOOKUP(A183,[1]Sheet1!$A$2:$U$43,8,FALSE)</f>
        <v>0</v>
      </c>
      <c r="AU183">
        <f>VLOOKUP(A183,[1]Sheet1!$A$2:$U$43,9,FALSE)</f>
        <v>1</v>
      </c>
      <c r="AV183">
        <f>VLOOKUP(A183,[1]Sheet1!$A$2:$U$43,15,FALSE)</f>
        <v>0</v>
      </c>
      <c r="AW183" t="str">
        <f>VLOOKUP(A183,[1]Sheet1!$A$2:$U$43,6,FALSE)</f>
        <v xml:space="preserve">Journal of the European Economic Association </v>
      </c>
      <c r="AX183">
        <f>VLOOKUP(A183,[1]Sheet1!$A$2:$U$43,5,FALSE)</f>
        <v>2012</v>
      </c>
      <c r="AY183">
        <f t="shared" si="36"/>
        <v>3.3036279763838898</v>
      </c>
      <c r="AZ183">
        <f t="shared" si="37"/>
        <v>52</v>
      </c>
      <c r="BA183">
        <v>1960</v>
      </c>
      <c r="BB183">
        <v>2006</v>
      </c>
      <c r="BC183" t="s">
        <v>59</v>
      </c>
      <c r="BD183">
        <f>VLOOKUP(BC183,'[2]ID country'!$B$2:$C$14,2,FALSE)</f>
        <v>10</v>
      </c>
      <c r="BE183">
        <f t="shared" si="38"/>
        <v>1983</v>
      </c>
    </row>
    <row r="184" spans="1:57" x14ac:dyDescent="0.2">
      <c r="A184">
        <v>8</v>
      </c>
      <c r="B184">
        <v>48</v>
      </c>
      <c r="C184" s="12" t="s">
        <v>64</v>
      </c>
      <c r="D184">
        <v>-3.6999999999999998E-2</v>
      </c>
      <c r="E184">
        <v>5.0000000000000001E-3</v>
      </c>
      <c r="F184">
        <f t="shared" si="30"/>
        <v>200</v>
      </c>
      <c r="G184">
        <f t="shared" si="31"/>
        <v>-7.3999999999999995</v>
      </c>
      <c r="H184">
        <f t="shared" si="32"/>
        <v>2.0833333333333332E-2</v>
      </c>
      <c r="I184">
        <f t="shared" si="33"/>
        <v>0.14433756729740643</v>
      </c>
      <c r="J184">
        <f t="shared" si="34"/>
        <v>7.216878364870323E-2</v>
      </c>
      <c r="K184">
        <v>192</v>
      </c>
      <c r="L184">
        <f t="shared" si="35"/>
        <v>2.2833012287035497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</v>
      </c>
      <c r="W184">
        <v>1</v>
      </c>
      <c r="X184">
        <v>0</v>
      </c>
      <c r="Y184">
        <v>0</v>
      </c>
      <c r="Z184">
        <v>1</v>
      </c>
      <c r="AA184">
        <v>0</v>
      </c>
      <c r="AB184">
        <v>1</v>
      </c>
      <c r="AC184">
        <f>VLOOKUP(A184,[1]Sheet1!$A$2:$Y$43,25,FALSE)</f>
        <v>6.2E-2</v>
      </c>
      <c r="AD184">
        <v>1</v>
      </c>
      <c r="AE184">
        <v>0</v>
      </c>
      <c r="AF184">
        <v>0</v>
      </c>
      <c r="AG184">
        <v>1</v>
      </c>
      <c r="AH184">
        <v>0</v>
      </c>
      <c r="AI184">
        <v>0</v>
      </c>
      <c r="AJ184">
        <v>1</v>
      </c>
      <c r="AK184">
        <v>1</v>
      </c>
      <c r="AL184">
        <v>0</v>
      </c>
      <c r="AM184">
        <v>0</v>
      </c>
      <c r="AN184">
        <v>0</v>
      </c>
      <c r="AO184">
        <v>0</v>
      </c>
      <c r="AP184" s="21">
        <f>VLOOKUP(A184,[1]Sheet1!$A$2:$U$43,13,FALSE)</f>
        <v>2.1669999999999998</v>
      </c>
      <c r="AQ184">
        <f>VLOOKUP(A184,[1]Sheet1!$A$2:$U$43,12,FALSE)</f>
        <v>13.461538461538462</v>
      </c>
      <c r="AR184">
        <f t="shared" si="21"/>
        <v>1.1290946963794577</v>
      </c>
      <c r="AS184">
        <f>VLOOKUP(A184,[1]Sheet1!$A$2:$U$43,14,FALSE)</f>
        <v>1</v>
      </c>
      <c r="AT184">
        <f>VLOOKUP(A184,[1]Sheet1!$A$2:$U$43,8,FALSE)</f>
        <v>0</v>
      </c>
      <c r="AU184">
        <f>VLOOKUP(A184,[1]Sheet1!$A$2:$U$43,9,FALSE)</f>
        <v>1</v>
      </c>
      <c r="AV184">
        <f>VLOOKUP(A184,[1]Sheet1!$A$2:$U$43,15,FALSE)</f>
        <v>0</v>
      </c>
      <c r="AW184" t="str">
        <f>VLOOKUP(A184,[1]Sheet1!$A$2:$U$43,6,FALSE)</f>
        <v xml:space="preserve">Journal of the European Economic Association </v>
      </c>
      <c r="AX184">
        <f>VLOOKUP(A184,[1]Sheet1!$A$2:$U$43,5,FALSE)</f>
        <v>2012</v>
      </c>
      <c r="AY184">
        <f t="shared" si="36"/>
        <v>3.3036279763838898</v>
      </c>
      <c r="AZ184">
        <f t="shared" si="37"/>
        <v>52</v>
      </c>
      <c r="BA184">
        <v>1960</v>
      </c>
      <c r="BB184">
        <v>2006</v>
      </c>
      <c r="BC184" t="s">
        <v>59</v>
      </c>
      <c r="BD184">
        <f>VLOOKUP(BC184,'[2]ID country'!$B$2:$C$14,2,FALSE)</f>
        <v>10</v>
      </c>
      <c r="BE184">
        <f t="shared" si="38"/>
        <v>1983</v>
      </c>
    </row>
    <row r="185" spans="1:57" x14ac:dyDescent="0.2">
      <c r="A185">
        <v>8</v>
      </c>
      <c r="B185">
        <v>48</v>
      </c>
      <c r="C185" s="12" t="s">
        <v>64</v>
      </c>
      <c r="D185">
        <v>-4.2000000000000003E-2</v>
      </c>
      <c r="E185">
        <v>7.0000000000000001E-3</v>
      </c>
      <c r="F185">
        <f t="shared" si="30"/>
        <v>142.85714285714286</v>
      </c>
      <c r="G185">
        <f t="shared" si="31"/>
        <v>-6</v>
      </c>
      <c r="H185">
        <f t="shared" si="32"/>
        <v>2.0833333333333332E-2</v>
      </c>
      <c r="I185">
        <f t="shared" si="33"/>
        <v>0.14433756729740643</v>
      </c>
      <c r="J185">
        <f t="shared" si="34"/>
        <v>7.216878364870323E-2</v>
      </c>
      <c r="K185">
        <v>192</v>
      </c>
      <c r="L185">
        <f t="shared" si="35"/>
        <v>2.2833012287035497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</v>
      </c>
      <c r="W185">
        <v>1</v>
      </c>
      <c r="X185">
        <v>0</v>
      </c>
      <c r="Y185">
        <v>0</v>
      </c>
      <c r="Z185">
        <v>1</v>
      </c>
      <c r="AA185">
        <v>0</v>
      </c>
      <c r="AB185">
        <v>1</v>
      </c>
      <c r="AC185">
        <f>VLOOKUP(A185,[1]Sheet1!$A$2:$Y$43,25,FALSE)</f>
        <v>6.2E-2</v>
      </c>
      <c r="AD185">
        <v>1</v>
      </c>
      <c r="AE185">
        <v>0</v>
      </c>
      <c r="AF185">
        <v>0</v>
      </c>
      <c r="AG185">
        <v>1</v>
      </c>
      <c r="AH185">
        <v>0</v>
      </c>
      <c r="AI185">
        <v>0</v>
      </c>
      <c r="AJ185">
        <v>1</v>
      </c>
      <c r="AK185">
        <v>1</v>
      </c>
      <c r="AL185">
        <v>0</v>
      </c>
      <c r="AM185">
        <v>1</v>
      </c>
      <c r="AN185">
        <v>0</v>
      </c>
      <c r="AO185">
        <v>0</v>
      </c>
      <c r="AP185" s="21">
        <f>VLOOKUP(A185,[1]Sheet1!$A$2:$U$43,13,FALSE)</f>
        <v>2.1669999999999998</v>
      </c>
      <c r="AQ185">
        <f>VLOOKUP(A185,[1]Sheet1!$A$2:$U$43,12,FALSE)</f>
        <v>13.461538461538462</v>
      </c>
      <c r="AR185">
        <f t="shared" si="21"/>
        <v>1.1290946963794577</v>
      </c>
      <c r="AS185">
        <f>VLOOKUP(A185,[1]Sheet1!$A$2:$U$43,14,FALSE)</f>
        <v>1</v>
      </c>
      <c r="AT185">
        <f>VLOOKUP(A185,[1]Sheet1!$A$2:$U$43,8,FALSE)</f>
        <v>0</v>
      </c>
      <c r="AU185">
        <f>VLOOKUP(A185,[1]Sheet1!$A$2:$U$43,9,FALSE)</f>
        <v>1</v>
      </c>
      <c r="AV185">
        <f>VLOOKUP(A185,[1]Sheet1!$A$2:$U$43,15,FALSE)</f>
        <v>0</v>
      </c>
      <c r="AW185" t="str">
        <f>VLOOKUP(A185,[1]Sheet1!$A$2:$U$43,6,FALSE)</f>
        <v xml:space="preserve">Journal of the European Economic Association </v>
      </c>
      <c r="AX185">
        <f>VLOOKUP(A185,[1]Sheet1!$A$2:$U$43,5,FALSE)</f>
        <v>2012</v>
      </c>
      <c r="AY185">
        <f t="shared" si="36"/>
        <v>3.3036279763838898</v>
      </c>
      <c r="AZ185">
        <f t="shared" si="37"/>
        <v>52</v>
      </c>
      <c r="BA185">
        <v>1960</v>
      </c>
      <c r="BB185">
        <v>2006</v>
      </c>
      <c r="BC185" t="s">
        <v>59</v>
      </c>
      <c r="BD185">
        <f>VLOOKUP(BC185,'[2]ID country'!$B$2:$C$14,2,FALSE)</f>
        <v>10</v>
      </c>
      <c r="BE185">
        <f t="shared" si="38"/>
        <v>1983</v>
      </c>
    </row>
    <row r="186" spans="1:57" x14ac:dyDescent="0.2">
      <c r="A186">
        <v>8</v>
      </c>
      <c r="B186">
        <v>48</v>
      </c>
      <c r="C186" s="12" t="s">
        <v>64</v>
      </c>
      <c r="D186">
        <v>-2.7E-2</v>
      </c>
      <c r="E186">
        <v>8.9999999999999993E-3</v>
      </c>
      <c r="F186">
        <f t="shared" si="30"/>
        <v>111.11111111111111</v>
      </c>
      <c r="G186">
        <f t="shared" si="31"/>
        <v>-3</v>
      </c>
      <c r="H186">
        <f t="shared" si="32"/>
        <v>2.0833333333333332E-2</v>
      </c>
      <c r="I186">
        <f t="shared" si="33"/>
        <v>0.14433756729740643</v>
      </c>
      <c r="J186">
        <f t="shared" si="34"/>
        <v>7.216878364870323E-2</v>
      </c>
      <c r="K186">
        <v>192</v>
      </c>
      <c r="L186">
        <f t="shared" si="35"/>
        <v>2.2833012287035497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</v>
      </c>
      <c r="W186">
        <v>1</v>
      </c>
      <c r="X186">
        <v>0</v>
      </c>
      <c r="Y186">
        <v>0</v>
      </c>
      <c r="Z186">
        <v>1</v>
      </c>
      <c r="AA186">
        <v>0</v>
      </c>
      <c r="AB186">
        <v>1</v>
      </c>
      <c r="AC186">
        <f>VLOOKUP(A186,[1]Sheet1!$A$2:$Y$43,25,FALSE)</f>
        <v>6.2E-2</v>
      </c>
      <c r="AD186">
        <v>1</v>
      </c>
      <c r="AE186">
        <v>0</v>
      </c>
      <c r="AF186">
        <v>0</v>
      </c>
      <c r="AG186">
        <v>1</v>
      </c>
      <c r="AH186">
        <v>0</v>
      </c>
      <c r="AI186">
        <v>0</v>
      </c>
      <c r="AJ186">
        <v>1</v>
      </c>
      <c r="AK186">
        <v>1</v>
      </c>
      <c r="AL186">
        <v>0</v>
      </c>
      <c r="AM186">
        <v>1</v>
      </c>
      <c r="AN186">
        <v>0</v>
      </c>
      <c r="AO186">
        <v>1</v>
      </c>
      <c r="AP186" s="21">
        <f>VLOOKUP(A186,[1]Sheet1!$A$2:$U$43,13,FALSE)</f>
        <v>2.1669999999999998</v>
      </c>
      <c r="AQ186">
        <f>VLOOKUP(A186,[1]Sheet1!$A$2:$U$43,12,FALSE)</f>
        <v>13.461538461538462</v>
      </c>
      <c r="AR186">
        <f t="shared" si="21"/>
        <v>1.1290946963794577</v>
      </c>
      <c r="AS186">
        <f>VLOOKUP(A186,[1]Sheet1!$A$2:$U$43,14,FALSE)</f>
        <v>1</v>
      </c>
      <c r="AT186">
        <f>VLOOKUP(A186,[1]Sheet1!$A$2:$U$43,8,FALSE)</f>
        <v>0</v>
      </c>
      <c r="AU186">
        <f>VLOOKUP(A186,[1]Sheet1!$A$2:$U$43,9,FALSE)</f>
        <v>1</v>
      </c>
      <c r="AV186">
        <f>VLOOKUP(A186,[1]Sheet1!$A$2:$U$43,15,FALSE)</f>
        <v>0</v>
      </c>
      <c r="AW186" t="str">
        <f>VLOOKUP(A186,[1]Sheet1!$A$2:$U$43,6,FALSE)</f>
        <v xml:space="preserve">Journal of the European Economic Association </v>
      </c>
      <c r="AX186">
        <f>VLOOKUP(A186,[1]Sheet1!$A$2:$U$43,5,FALSE)</f>
        <v>2012</v>
      </c>
      <c r="AY186">
        <f t="shared" si="36"/>
        <v>3.3036279763838898</v>
      </c>
      <c r="AZ186">
        <f t="shared" si="37"/>
        <v>52</v>
      </c>
      <c r="BA186">
        <v>1960</v>
      </c>
      <c r="BB186">
        <v>2006</v>
      </c>
      <c r="BC186" t="s">
        <v>59</v>
      </c>
      <c r="BD186">
        <f>VLOOKUP(BC186,'[2]ID country'!$B$2:$C$14,2,FALSE)</f>
        <v>10</v>
      </c>
      <c r="BE186">
        <f t="shared" si="38"/>
        <v>1983</v>
      </c>
    </row>
    <row r="187" spans="1:57" x14ac:dyDescent="0.2">
      <c r="A187">
        <v>8</v>
      </c>
      <c r="B187">
        <v>48</v>
      </c>
      <c r="C187" s="12" t="s">
        <v>64</v>
      </c>
      <c r="D187">
        <v>2E-3</v>
      </c>
      <c r="E187">
        <v>2.5000000000000001E-2</v>
      </c>
      <c r="F187">
        <f t="shared" si="30"/>
        <v>40</v>
      </c>
      <c r="G187">
        <f t="shared" si="31"/>
        <v>0.08</v>
      </c>
      <c r="H187">
        <f t="shared" si="32"/>
        <v>2.0833333333333332E-2</v>
      </c>
      <c r="I187">
        <f t="shared" si="33"/>
        <v>0.14433756729740643</v>
      </c>
      <c r="J187">
        <f t="shared" si="34"/>
        <v>7.216878364870323E-2</v>
      </c>
      <c r="K187">
        <v>192</v>
      </c>
      <c r="L187">
        <f t="shared" si="35"/>
        <v>2.2833012287035497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  <c r="V187">
        <v>1</v>
      </c>
      <c r="W187">
        <v>1</v>
      </c>
      <c r="X187">
        <v>0</v>
      </c>
      <c r="Y187">
        <v>0</v>
      </c>
      <c r="Z187">
        <v>1</v>
      </c>
      <c r="AA187">
        <v>0</v>
      </c>
      <c r="AB187">
        <v>1</v>
      </c>
      <c r="AC187">
        <f>VLOOKUP(A187,[1]Sheet1!$A$2:$Y$43,25,FALSE)</f>
        <v>6.2E-2</v>
      </c>
      <c r="AD187">
        <v>1</v>
      </c>
      <c r="AE187">
        <v>0</v>
      </c>
      <c r="AF187">
        <v>0</v>
      </c>
      <c r="AG187">
        <v>1</v>
      </c>
      <c r="AH187">
        <v>0</v>
      </c>
      <c r="AI187">
        <v>0</v>
      </c>
      <c r="AJ187">
        <v>1</v>
      </c>
      <c r="AK187">
        <v>1</v>
      </c>
      <c r="AL187">
        <v>0</v>
      </c>
      <c r="AM187">
        <v>1</v>
      </c>
      <c r="AN187">
        <v>0</v>
      </c>
      <c r="AO187">
        <v>1</v>
      </c>
      <c r="AP187" s="21">
        <f>VLOOKUP(A187,[1]Sheet1!$A$2:$U$43,13,FALSE)</f>
        <v>2.1669999999999998</v>
      </c>
      <c r="AQ187">
        <f>VLOOKUP(A187,[1]Sheet1!$A$2:$U$43,12,FALSE)</f>
        <v>13.461538461538462</v>
      </c>
      <c r="AR187">
        <f t="shared" si="21"/>
        <v>1.1290946963794577</v>
      </c>
      <c r="AS187">
        <f>VLOOKUP(A187,[1]Sheet1!$A$2:$U$43,14,FALSE)</f>
        <v>1</v>
      </c>
      <c r="AT187">
        <f>VLOOKUP(A187,[1]Sheet1!$A$2:$U$43,8,FALSE)</f>
        <v>0</v>
      </c>
      <c r="AU187">
        <f>VLOOKUP(A187,[1]Sheet1!$A$2:$U$43,9,FALSE)</f>
        <v>1</v>
      </c>
      <c r="AV187">
        <f>VLOOKUP(A187,[1]Sheet1!$A$2:$U$43,15,FALSE)</f>
        <v>0</v>
      </c>
      <c r="AW187" t="str">
        <f>VLOOKUP(A187,[1]Sheet1!$A$2:$U$43,6,FALSE)</f>
        <v xml:space="preserve">Journal of the European Economic Association </v>
      </c>
      <c r="AX187">
        <f>VLOOKUP(A187,[1]Sheet1!$A$2:$U$43,5,FALSE)</f>
        <v>2012</v>
      </c>
      <c r="AY187">
        <f t="shared" si="36"/>
        <v>3.3036279763838898</v>
      </c>
      <c r="AZ187">
        <f t="shared" si="37"/>
        <v>52</v>
      </c>
      <c r="BA187">
        <v>1960</v>
      </c>
      <c r="BB187">
        <v>2006</v>
      </c>
      <c r="BC187" t="s">
        <v>59</v>
      </c>
      <c r="BD187">
        <f>VLOOKUP(BC187,'[2]ID country'!$B$2:$C$14,2,FALSE)</f>
        <v>10</v>
      </c>
      <c r="BE187">
        <f t="shared" si="38"/>
        <v>1983</v>
      </c>
    </row>
    <row r="188" spans="1:57" x14ac:dyDescent="0.2">
      <c r="A188">
        <v>8</v>
      </c>
      <c r="B188">
        <v>48</v>
      </c>
      <c r="C188" s="12" t="s">
        <v>64</v>
      </c>
      <c r="D188">
        <v>-8.0000000000000002E-3</v>
      </c>
      <c r="E188">
        <v>1.7000000000000001E-2</v>
      </c>
      <c r="F188">
        <f t="shared" si="30"/>
        <v>58.823529411764703</v>
      </c>
      <c r="G188">
        <f t="shared" si="31"/>
        <v>-0.47058823529411764</v>
      </c>
      <c r="H188">
        <f t="shared" si="32"/>
        <v>2.0833333333333332E-2</v>
      </c>
      <c r="I188">
        <f t="shared" si="33"/>
        <v>0.14433756729740643</v>
      </c>
      <c r="J188">
        <f t="shared" si="34"/>
        <v>7.216878364870323E-2</v>
      </c>
      <c r="K188">
        <v>192</v>
      </c>
      <c r="L188">
        <f t="shared" si="35"/>
        <v>2.2833012287035497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</v>
      </c>
      <c r="W188">
        <v>1</v>
      </c>
      <c r="X188">
        <v>1</v>
      </c>
      <c r="Y188">
        <v>0</v>
      </c>
      <c r="Z188">
        <v>0</v>
      </c>
      <c r="AA188">
        <v>0</v>
      </c>
      <c r="AB188">
        <v>1</v>
      </c>
      <c r="AC188">
        <f>VLOOKUP(A188,[1]Sheet1!$A$2:$Y$43,25,FALSE)</f>
        <v>6.2E-2</v>
      </c>
      <c r="AD188">
        <v>0</v>
      </c>
      <c r="AE188">
        <v>0</v>
      </c>
      <c r="AF188">
        <v>0</v>
      </c>
      <c r="AG188">
        <v>1</v>
      </c>
      <c r="AH188">
        <v>0</v>
      </c>
      <c r="AI188">
        <v>0</v>
      </c>
      <c r="AJ188">
        <v>1</v>
      </c>
      <c r="AK188">
        <v>1</v>
      </c>
      <c r="AL188">
        <v>0</v>
      </c>
      <c r="AM188">
        <v>0</v>
      </c>
      <c r="AN188">
        <v>0</v>
      </c>
      <c r="AO188">
        <v>0</v>
      </c>
      <c r="AP188" s="21">
        <f>VLOOKUP(A188,[1]Sheet1!$A$2:$U$43,13,FALSE)</f>
        <v>2.1669999999999998</v>
      </c>
      <c r="AQ188">
        <f>VLOOKUP(A188,[1]Sheet1!$A$2:$U$43,12,FALSE)</f>
        <v>13.461538461538462</v>
      </c>
      <c r="AR188">
        <f t="shared" si="21"/>
        <v>1.1290946963794577</v>
      </c>
      <c r="AS188">
        <f>VLOOKUP(A188,[1]Sheet1!$A$2:$U$43,14,FALSE)</f>
        <v>1</v>
      </c>
      <c r="AT188">
        <f>VLOOKUP(A188,[1]Sheet1!$A$2:$U$43,8,FALSE)</f>
        <v>0</v>
      </c>
      <c r="AU188">
        <f>VLOOKUP(A188,[1]Sheet1!$A$2:$U$43,9,FALSE)</f>
        <v>1</v>
      </c>
      <c r="AV188">
        <f>VLOOKUP(A188,[1]Sheet1!$A$2:$U$43,15,FALSE)</f>
        <v>0</v>
      </c>
      <c r="AW188" t="str">
        <f>VLOOKUP(A188,[1]Sheet1!$A$2:$U$43,6,FALSE)</f>
        <v xml:space="preserve">Journal of the European Economic Association </v>
      </c>
      <c r="AX188">
        <f>VLOOKUP(A188,[1]Sheet1!$A$2:$U$43,5,FALSE)</f>
        <v>2012</v>
      </c>
      <c r="AY188">
        <f t="shared" si="36"/>
        <v>3.3036279763838898</v>
      </c>
      <c r="AZ188">
        <f t="shared" si="37"/>
        <v>52</v>
      </c>
      <c r="BA188">
        <v>1960</v>
      </c>
      <c r="BB188">
        <v>2006</v>
      </c>
      <c r="BC188" t="s">
        <v>59</v>
      </c>
      <c r="BD188">
        <f>VLOOKUP(BC188,'[2]ID country'!$B$2:$C$14,2,FALSE)</f>
        <v>10</v>
      </c>
      <c r="BE188">
        <f t="shared" si="38"/>
        <v>1983</v>
      </c>
    </row>
    <row r="189" spans="1:57" x14ac:dyDescent="0.2">
      <c r="A189">
        <v>8</v>
      </c>
      <c r="B189">
        <v>48</v>
      </c>
      <c r="C189" s="12" t="s">
        <v>64</v>
      </c>
      <c r="D189">
        <v>8.0000000000000002E-3</v>
      </c>
      <c r="E189">
        <v>2.1000000000000001E-2</v>
      </c>
      <c r="F189">
        <f t="shared" si="30"/>
        <v>47.619047619047613</v>
      </c>
      <c r="G189">
        <f t="shared" si="31"/>
        <v>0.38095238095238093</v>
      </c>
      <c r="H189">
        <f t="shared" si="32"/>
        <v>2.0833333333333332E-2</v>
      </c>
      <c r="I189">
        <f t="shared" si="33"/>
        <v>0.14433756729740643</v>
      </c>
      <c r="J189">
        <f t="shared" si="34"/>
        <v>7.216878364870323E-2</v>
      </c>
      <c r="K189">
        <v>192</v>
      </c>
      <c r="L189">
        <f t="shared" si="35"/>
        <v>2.2833012287035497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</v>
      </c>
      <c r="W189">
        <v>1</v>
      </c>
      <c r="X189">
        <v>1</v>
      </c>
      <c r="Y189">
        <v>0</v>
      </c>
      <c r="Z189">
        <v>0</v>
      </c>
      <c r="AA189">
        <v>0</v>
      </c>
      <c r="AB189">
        <v>1</v>
      </c>
      <c r="AC189">
        <f>VLOOKUP(A189,[1]Sheet1!$A$2:$Y$43,25,FALSE)</f>
        <v>6.2E-2</v>
      </c>
      <c r="AD189">
        <v>0</v>
      </c>
      <c r="AE189">
        <v>0</v>
      </c>
      <c r="AF189">
        <v>0</v>
      </c>
      <c r="AG189">
        <v>1</v>
      </c>
      <c r="AH189">
        <v>0</v>
      </c>
      <c r="AI189">
        <v>0</v>
      </c>
      <c r="AJ189">
        <v>1</v>
      </c>
      <c r="AK189">
        <v>1</v>
      </c>
      <c r="AL189">
        <v>0</v>
      </c>
      <c r="AM189">
        <v>1</v>
      </c>
      <c r="AN189">
        <v>0</v>
      </c>
      <c r="AO189">
        <v>0</v>
      </c>
      <c r="AP189" s="21">
        <f>VLOOKUP(A189,[1]Sheet1!$A$2:$U$43,13,FALSE)</f>
        <v>2.1669999999999998</v>
      </c>
      <c r="AQ189">
        <f>VLOOKUP(A189,[1]Sheet1!$A$2:$U$43,12,FALSE)</f>
        <v>13.461538461538462</v>
      </c>
      <c r="AR189">
        <f t="shared" si="21"/>
        <v>1.1290946963794577</v>
      </c>
      <c r="AS189">
        <f>VLOOKUP(A189,[1]Sheet1!$A$2:$U$43,14,FALSE)</f>
        <v>1</v>
      </c>
      <c r="AT189">
        <f>VLOOKUP(A189,[1]Sheet1!$A$2:$U$43,8,FALSE)</f>
        <v>0</v>
      </c>
      <c r="AU189">
        <f>VLOOKUP(A189,[1]Sheet1!$A$2:$U$43,9,FALSE)</f>
        <v>1</v>
      </c>
      <c r="AV189">
        <f>VLOOKUP(A189,[1]Sheet1!$A$2:$U$43,15,FALSE)</f>
        <v>0</v>
      </c>
      <c r="AW189" t="str">
        <f>VLOOKUP(A189,[1]Sheet1!$A$2:$U$43,6,FALSE)</f>
        <v xml:space="preserve">Journal of the European Economic Association </v>
      </c>
      <c r="AX189">
        <f>VLOOKUP(A189,[1]Sheet1!$A$2:$U$43,5,FALSE)</f>
        <v>2012</v>
      </c>
      <c r="AY189">
        <f t="shared" si="36"/>
        <v>3.3036279763838898</v>
      </c>
      <c r="AZ189">
        <f t="shared" si="37"/>
        <v>52</v>
      </c>
      <c r="BA189">
        <v>1960</v>
      </c>
      <c r="BB189">
        <v>2006</v>
      </c>
      <c r="BC189" t="s">
        <v>59</v>
      </c>
      <c r="BD189">
        <f>VLOOKUP(BC189,'[2]ID country'!$B$2:$C$14,2,FALSE)</f>
        <v>10</v>
      </c>
      <c r="BE189">
        <f t="shared" si="38"/>
        <v>1983</v>
      </c>
    </row>
    <row r="190" spans="1:57" x14ac:dyDescent="0.2">
      <c r="A190">
        <v>8</v>
      </c>
      <c r="B190">
        <v>48</v>
      </c>
      <c r="C190" s="12" t="s">
        <v>64</v>
      </c>
      <c r="D190">
        <v>8.0000000000000002E-3</v>
      </c>
      <c r="E190">
        <v>1.2999999999999999E-2</v>
      </c>
      <c r="F190">
        <f t="shared" si="30"/>
        <v>76.92307692307692</v>
      </c>
      <c r="G190">
        <f t="shared" si="31"/>
        <v>0.61538461538461542</v>
      </c>
      <c r="H190">
        <f t="shared" si="32"/>
        <v>2.0833333333333332E-2</v>
      </c>
      <c r="I190">
        <f t="shared" si="33"/>
        <v>0.14433756729740643</v>
      </c>
      <c r="J190">
        <f t="shared" si="34"/>
        <v>7.216878364870323E-2</v>
      </c>
      <c r="K190">
        <v>192</v>
      </c>
      <c r="L190">
        <f t="shared" si="35"/>
        <v>2.2833012287035497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1</v>
      </c>
      <c r="W190">
        <v>1</v>
      </c>
      <c r="X190">
        <v>1</v>
      </c>
      <c r="Y190">
        <v>0</v>
      </c>
      <c r="Z190">
        <v>0</v>
      </c>
      <c r="AA190">
        <v>0</v>
      </c>
      <c r="AB190">
        <v>1</v>
      </c>
      <c r="AC190">
        <f>VLOOKUP(A190,[1]Sheet1!$A$2:$Y$43,25,FALSE)</f>
        <v>6.2E-2</v>
      </c>
      <c r="AD190">
        <v>0</v>
      </c>
      <c r="AE190">
        <v>0</v>
      </c>
      <c r="AF190">
        <v>0</v>
      </c>
      <c r="AG190">
        <v>1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1</v>
      </c>
      <c r="AN190">
        <v>0</v>
      </c>
      <c r="AO190">
        <v>1</v>
      </c>
      <c r="AP190" s="21">
        <f>VLOOKUP(A190,[1]Sheet1!$A$2:$U$43,13,FALSE)</f>
        <v>2.1669999999999998</v>
      </c>
      <c r="AQ190">
        <f>VLOOKUP(A190,[1]Sheet1!$A$2:$U$43,12,FALSE)</f>
        <v>13.461538461538462</v>
      </c>
      <c r="AR190">
        <f t="shared" si="21"/>
        <v>1.1290946963794577</v>
      </c>
      <c r="AS190">
        <f>VLOOKUP(A190,[1]Sheet1!$A$2:$U$43,14,FALSE)</f>
        <v>1</v>
      </c>
      <c r="AT190">
        <f>VLOOKUP(A190,[1]Sheet1!$A$2:$U$43,8,FALSE)</f>
        <v>0</v>
      </c>
      <c r="AU190">
        <f>VLOOKUP(A190,[1]Sheet1!$A$2:$U$43,9,FALSE)</f>
        <v>1</v>
      </c>
      <c r="AV190">
        <f>VLOOKUP(A190,[1]Sheet1!$A$2:$U$43,15,FALSE)</f>
        <v>0</v>
      </c>
      <c r="AW190" t="str">
        <f>VLOOKUP(A190,[1]Sheet1!$A$2:$U$43,6,FALSE)</f>
        <v xml:space="preserve">Journal of the European Economic Association </v>
      </c>
      <c r="AX190">
        <f>VLOOKUP(A190,[1]Sheet1!$A$2:$U$43,5,FALSE)</f>
        <v>2012</v>
      </c>
      <c r="AY190">
        <f t="shared" si="36"/>
        <v>3.3036279763838898</v>
      </c>
      <c r="AZ190">
        <f t="shared" si="37"/>
        <v>52</v>
      </c>
      <c r="BA190">
        <v>1960</v>
      </c>
      <c r="BB190">
        <v>2006</v>
      </c>
      <c r="BC190" t="s">
        <v>59</v>
      </c>
      <c r="BD190">
        <f>VLOOKUP(BC190,'[2]ID country'!$B$2:$C$14,2,FALSE)</f>
        <v>10</v>
      </c>
      <c r="BE190">
        <f t="shared" si="38"/>
        <v>1983</v>
      </c>
    </row>
    <row r="191" spans="1:57" x14ac:dyDescent="0.2">
      <c r="A191">
        <v>8</v>
      </c>
      <c r="B191">
        <v>48</v>
      </c>
      <c r="C191" s="12" t="s">
        <v>64</v>
      </c>
      <c r="D191">
        <v>8.9999999999999993E-3</v>
      </c>
      <c r="E191">
        <v>3.4000000000000002E-2</v>
      </c>
      <c r="F191">
        <f t="shared" si="30"/>
        <v>29.411764705882351</v>
      </c>
      <c r="G191">
        <f t="shared" si="31"/>
        <v>0.26470588235294112</v>
      </c>
      <c r="H191">
        <f t="shared" si="32"/>
        <v>2.0833333333333332E-2</v>
      </c>
      <c r="I191">
        <f t="shared" si="33"/>
        <v>0.14433756729740643</v>
      </c>
      <c r="J191">
        <f t="shared" si="34"/>
        <v>7.216878364870323E-2</v>
      </c>
      <c r="K191">
        <v>192</v>
      </c>
      <c r="L191">
        <f t="shared" si="35"/>
        <v>2.2833012287035497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0</v>
      </c>
      <c r="AA191">
        <v>0</v>
      </c>
      <c r="AB191">
        <v>1</v>
      </c>
      <c r="AC191">
        <f>VLOOKUP(A191,[1]Sheet1!$A$2:$Y$43,25,FALSE)</f>
        <v>6.2E-2</v>
      </c>
      <c r="AD191">
        <v>0</v>
      </c>
      <c r="AE191">
        <v>0</v>
      </c>
      <c r="AF191">
        <v>0</v>
      </c>
      <c r="AG191">
        <v>1</v>
      </c>
      <c r="AH191">
        <v>0</v>
      </c>
      <c r="AI191">
        <v>0</v>
      </c>
      <c r="AJ191">
        <v>1</v>
      </c>
      <c r="AK191">
        <v>1</v>
      </c>
      <c r="AL191">
        <v>0</v>
      </c>
      <c r="AM191">
        <v>1</v>
      </c>
      <c r="AN191">
        <v>0</v>
      </c>
      <c r="AO191">
        <v>1</v>
      </c>
      <c r="AP191" s="21">
        <f>VLOOKUP(A191,[1]Sheet1!$A$2:$U$43,13,FALSE)</f>
        <v>2.1669999999999998</v>
      </c>
      <c r="AQ191">
        <f>VLOOKUP(A191,[1]Sheet1!$A$2:$U$43,12,FALSE)</f>
        <v>13.461538461538462</v>
      </c>
      <c r="AR191">
        <f t="shared" si="21"/>
        <v>1.1290946963794577</v>
      </c>
      <c r="AS191">
        <f>VLOOKUP(A191,[1]Sheet1!$A$2:$U$43,14,FALSE)</f>
        <v>1</v>
      </c>
      <c r="AT191">
        <f>VLOOKUP(A191,[1]Sheet1!$A$2:$U$43,8,FALSE)</f>
        <v>0</v>
      </c>
      <c r="AU191">
        <f>VLOOKUP(A191,[1]Sheet1!$A$2:$U$43,9,FALSE)</f>
        <v>1</v>
      </c>
      <c r="AV191">
        <f>VLOOKUP(A191,[1]Sheet1!$A$2:$U$43,15,FALSE)</f>
        <v>0</v>
      </c>
      <c r="AW191" t="str">
        <f>VLOOKUP(A191,[1]Sheet1!$A$2:$U$43,6,FALSE)</f>
        <v xml:space="preserve">Journal of the European Economic Association </v>
      </c>
      <c r="AX191">
        <f>VLOOKUP(A191,[1]Sheet1!$A$2:$U$43,5,FALSE)</f>
        <v>2012</v>
      </c>
      <c r="AY191">
        <f t="shared" si="36"/>
        <v>3.3036279763838898</v>
      </c>
      <c r="AZ191">
        <f t="shared" si="37"/>
        <v>52</v>
      </c>
      <c r="BA191">
        <v>1960</v>
      </c>
      <c r="BB191">
        <v>2006</v>
      </c>
      <c r="BC191" t="s">
        <v>59</v>
      </c>
      <c r="BD191">
        <f>VLOOKUP(BC191,'[2]ID country'!$B$2:$C$14,2,FALSE)</f>
        <v>10</v>
      </c>
      <c r="BE191">
        <f t="shared" si="38"/>
        <v>1983</v>
      </c>
    </row>
    <row r="192" spans="1:57" x14ac:dyDescent="0.2">
      <c r="A192">
        <v>8</v>
      </c>
      <c r="B192">
        <v>48</v>
      </c>
      <c r="C192" s="12" t="s">
        <v>64</v>
      </c>
      <c r="D192">
        <v>-3.3000000000000002E-2</v>
      </c>
      <c r="E192">
        <v>5.0000000000000001E-3</v>
      </c>
      <c r="F192">
        <f t="shared" si="30"/>
        <v>200</v>
      </c>
      <c r="G192">
        <f t="shared" si="31"/>
        <v>-6.6000000000000005</v>
      </c>
      <c r="H192">
        <f t="shared" si="32"/>
        <v>2.0833333333333332E-2</v>
      </c>
      <c r="I192">
        <f t="shared" si="33"/>
        <v>0.14433756729740643</v>
      </c>
      <c r="J192">
        <f t="shared" si="34"/>
        <v>7.216878364870323E-2</v>
      </c>
      <c r="K192">
        <v>192</v>
      </c>
      <c r="L192">
        <f t="shared" si="35"/>
        <v>2.2833012287035497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</v>
      </c>
      <c r="W192">
        <v>1</v>
      </c>
      <c r="X192">
        <v>1</v>
      </c>
      <c r="Y192">
        <v>0</v>
      </c>
      <c r="Z192">
        <v>0</v>
      </c>
      <c r="AA192">
        <v>0</v>
      </c>
      <c r="AB192">
        <v>1</v>
      </c>
      <c r="AC192">
        <f>VLOOKUP(A192,[1]Sheet1!$A$2:$Y$43,25,FALSE)</f>
        <v>6.2E-2</v>
      </c>
      <c r="AD192">
        <v>0</v>
      </c>
      <c r="AE192">
        <v>0</v>
      </c>
      <c r="AF192">
        <v>0</v>
      </c>
      <c r="AG192">
        <v>1</v>
      </c>
      <c r="AH192">
        <v>0</v>
      </c>
      <c r="AI192">
        <v>0</v>
      </c>
      <c r="AJ192">
        <v>1</v>
      </c>
      <c r="AK192">
        <v>1</v>
      </c>
      <c r="AL192">
        <v>0</v>
      </c>
      <c r="AM192">
        <v>0</v>
      </c>
      <c r="AN192">
        <v>0</v>
      </c>
      <c r="AO192">
        <v>0</v>
      </c>
      <c r="AP192" s="21">
        <f>VLOOKUP(A192,[1]Sheet1!$A$2:$U$43,13,FALSE)</f>
        <v>2.1669999999999998</v>
      </c>
      <c r="AQ192">
        <f>VLOOKUP(A192,[1]Sheet1!$A$2:$U$43,12,FALSE)</f>
        <v>13.461538461538462</v>
      </c>
      <c r="AR192">
        <f t="shared" si="21"/>
        <v>1.1290946963794577</v>
      </c>
      <c r="AS192">
        <f>VLOOKUP(A192,[1]Sheet1!$A$2:$U$43,14,FALSE)</f>
        <v>1</v>
      </c>
      <c r="AT192">
        <f>VLOOKUP(A192,[1]Sheet1!$A$2:$U$43,8,FALSE)</f>
        <v>0</v>
      </c>
      <c r="AU192">
        <f>VLOOKUP(A192,[1]Sheet1!$A$2:$U$43,9,FALSE)</f>
        <v>1</v>
      </c>
      <c r="AV192">
        <f>VLOOKUP(A192,[1]Sheet1!$A$2:$U$43,15,FALSE)</f>
        <v>0</v>
      </c>
      <c r="AW192" t="str">
        <f>VLOOKUP(A192,[1]Sheet1!$A$2:$U$43,6,FALSE)</f>
        <v xml:space="preserve">Journal of the European Economic Association </v>
      </c>
      <c r="AX192">
        <f>VLOOKUP(A192,[1]Sheet1!$A$2:$U$43,5,FALSE)</f>
        <v>2012</v>
      </c>
      <c r="AY192">
        <f t="shared" si="36"/>
        <v>3.3036279763838898</v>
      </c>
      <c r="AZ192">
        <f t="shared" si="37"/>
        <v>52</v>
      </c>
      <c r="BA192">
        <v>1960</v>
      </c>
      <c r="BB192">
        <v>2006</v>
      </c>
      <c r="BC192" t="s">
        <v>59</v>
      </c>
      <c r="BD192">
        <f>VLOOKUP(BC192,'[2]ID country'!$B$2:$C$14,2,FALSE)</f>
        <v>10</v>
      </c>
      <c r="BE192">
        <f t="shared" si="38"/>
        <v>1983</v>
      </c>
    </row>
    <row r="193" spans="1:57" x14ac:dyDescent="0.2">
      <c r="A193">
        <v>8</v>
      </c>
      <c r="B193">
        <v>48</v>
      </c>
      <c r="C193" s="12" t="s">
        <v>64</v>
      </c>
      <c r="D193">
        <v>-0.02</v>
      </c>
      <c r="E193">
        <v>7.0000000000000001E-3</v>
      </c>
      <c r="F193">
        <f t="shared" si="30"/>
        <v>142.85714285714286</v>
      </c>
      <c r="G193">
        <f t="shared" si="31"/>
        <v>-2.8571428571428572</v>
      </c>
      <c r="H193">
        <f t="shared" si="32"/>
        <v>2.0833333333333332E-2</v>
      </c>
      <c r="I193">
        <f t="shared" si="33"/>
        <v>0.14433756729740643</v>
      </c>
      <c r="J193">
        <f t="shared" si="34"/>
        <v>7.216878364870323E-2</v>
      </c>
      <c r="K193">
        <v>192</v>
      </c>
      <c r="L193">
        <f t="shared" si="35"/>
        <v>2.2833012287035497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  <c r="V193">
        <v>1</v>
      </c>
      <c r="W193">
        <v>1</v>
      </c>
      <c r="X193">
        <v>1</v>
      </c>
      <c r="Y193">
        <v>0</v>
      </c>
      <c r="Z193">
        <v>0</v>
      </c>
      <c r="AA193">
        <v>0</v>
      </c>
      <c r="AB193">
        <v>1</v>
      </c>
      <c r="AC193">
        <f>VLOOKUP(A193,[1]Sheet1!$A$2:$Y$43,25,FALSE)</f>
        <v>6.2E-2</v>
      </c>
      <c r="AD193">
        <v>0</v>
      </c>
      <c r="AE193">
        <v>0</v>
      </c>
      <c r="AF193">
        <v>0</v>
      </c>
      <c r="AG193">
        <v>1</v>
      </c>
      <c r="AH193">
        <v>0</v>
      </c>
      <c r="AI193">
        <v>0</v>
      </c>
      <c r="AJ193">
        <v>1</v>
      </c>
      <c r="AK193">
        <v>1</v>
      </c>
      <c r="AL193">
        <v>0</v>
      </c>
      <c r="AM193">
        <v>1</v>
      </c>
      <c r="AN193">
        <v>0</v>
      </c>
      <c r="AO193">
        <v>0</v>
      </c>
      <c r="AP193" s="21">
        <f>VLOOKUP(A193,[1]Sheet1!$A$2:$U$43,13,FALSE)</f>
        <v>2.1669999999999998</v>
      </c>
      <c r="AQ193">
        <f>VLOOKUP(A193,[1]Sheet1!$A$2:$U$43,12,FALSE)</f>
        <v>13.461538461538462</v>
      </c>
      <c r="AR193">
        <f t="shared" si="21"/>
        <v>1.1290946963794577</v>
      </c>
      <c r="AS193">
        <f>VLOOKUP(A193,[1]Sheet1!$A$2:$U$43,14,FALSE)</f>
        <v>1</v>
      </c>
      <c r="AT193">
        <f>VLOOKUP(A193,[1]Sheet1!$A$2:$U$43,8,FALSE)</f>
        <v>0</v>
      </c>
      <c r="AU193">
        <f>VLOOKUP(A193,[1]Sheet1!$A$2:$U$43,9,FALSE)</f>
        <v>1</v>
      </c>
      <c r="AV193">
        <f>VLOOKUP(A193,[1]Sheet1!$A$2:$U$43,15,FALSE)</f>
        <v>0</v>
      </c>
      <c r="AW193" t="str">
        <f>VLOOKUP(A193,[1]Sheet1!$A$2:$U$43,6,FALSE)</f>
        <v xml:space="preserve">Journal of the European Economic Association </v>
      </c>
      <c r="AX193">
        <f>VLOOKUP(A193,[1]Sheet1!$A$2:$U$43,5,FALSE)</f>
        <v>2012</v>
      </c>
      <c r="AY193">
        <f t="shared" si="36"/>
        <v>3.3036279763838898</v>
      </c>
      <c r="AZ193">
        <f t="shared" si="37"/>
        <v>52</v>
      </c>
      <c r="BA193">
        <v>1960</v>
      </c>
      <c r="BB193">
        <v>2006</v>
      </c>
      <c r="BC193" t="s">
        <v>59</v>
      </c>
      <c r="BD193">
        <f>VLOOKUP(BC193,'[2]ID country'!$B$2:$C$14,2,FALSE)</f>
        <v>10</v>
      </c>
      <c r="BE193">
        <f t="shared" si="38"/>
        <v>1983</v>
      </c>
    </row>
    <row r="194" spans="1:57" x14ac:dyDescent="0.2">
      <c r="A194">
        <v>8</v>
      </c>
      <c r="B194">
        <v>48</v>
      </c>
      <c r="C194" s="12" t="s">
        <v>64</v>
      </c>
      <c r="D194">
        <v>-8.9999999999999993E-3</v>
      </c>
      <c r="E194">
        <v>8.9999999999999993E-3</v>
      </c>
      <c r="F194">
        <f t="shared" si="30"/>
        <v>111.11111111111111</v>
      </c>
      <c r="G194">
        <f t="shared" si="31"/>
        <v>-1</v>
      </c>
      <c r="H194">
        <f t="shared" si="32"/>
        <v>2.0833333333333332E-2</v>
      </c>
      <c r="I194">
        <f t="shared" si="33"/>
        <v>0.14433756729740643</v>
      </c>
      <c r="J194">
        <f t="shared" si="34"/>
        <v>7.216878364870323E-2</v>
      </c>
      <c r="K194">
        <v>192</v>
      </c>
      <c r="L194">
        <f t="shared" si="35"/>
        <v>2.2833012287035497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1</v>
      </c>
      <c r="W194">
        <v>1</v>
      </c>
      <c r="X194">
        <v>1</v>
      </c>
      <c r="Y194">
        <v>0</v>
      </c>
      <c r="Z194">
        <v>0</v>
      </c>
      <c r="AA194">
        <v>0</v>
      </c>
      <c r="AB194">
        <v>1</v>
      </c>
      <c r="AC194">
        <f>VLOOKUP(A194,[1]Sheet1!$A$2:$Y$43,25,FALSE)</f>
        <v>6.2E-2</v>
      </c>
      <c r="AD194">
        <v>0</v>
      </c>
      <c r="AE194">
        <v>0</v>
      </c>
      <c r="AF194">
        <v>0</v>
      </c>
      <c r="AG194">
        <v>1</v>
      </c>
      <c r="AH194">
        <v>0</v>
      </c>
      <c r="AI194">
        <v>0</v>
      </c>
      <c r="AJ194">
        <v>1</v>
      </c>
      <c r="AK194">
        <v>1</v>
      </c>
      <c r="AL194">
        <v>0</v>
      </c>
      <c r="AM194">
        <v>1</v>
      </c>
      <c r="AN194">
        <v>0</v>
      </c>
      <c r="AO194">
        <v>1</v>
      </c>
      <c r="AP194" s="21">
        <f>VLOOKUP(A194,[1]Sheet1!$A$2:$U$43,13,FALSE)</f>
        <v>2.1669999999999998</v>
      </c>
      <c r="AQ194">
        <f>VLOOKUP(A194,[1]Sheet1!$A$2:$U$43,12,FALSE)</f>
        <v>13.461538461538462</v>
      </c>
      <c r="AR194">
        <f t="shared" ref="AR194:AR257" si="39">LOG(AQ194)</f>
        <v>1.1290946963794577</v>
      </c>
      <c r="AS194">
        <f>VLOOKUP(A194,[1]Sheet1!$A$2:$U$43,14,FALSE)</f>
        <v>1</v>
      </c>
      <c r="AT194">
        <f>VLOOKUP(A194,[1]Sheet1!$A$2:$U$43,8,FALSE)</f>
        <v>0</v>
      </c>
      <c r="AU194">
        <f>VLOOKUP(A194,[1]Sheet1!$A$2:$U$43,9,FALSE)</f>
        <v>1</v>
      </c>
      <c r="AV194">
        <f>VLOOKUP(A194,[1]Sheet1!$A$2:$U$43,15,FALSE)</f>
        <v>0</v>
      </c>
      <c r="AW194" t="str">
        <f>VLOOKUP(A194,[1]Sheet1!$A$2:$U$43,6,FALSE)</f>
        <v xml:space="preserve">Journal of the European Economic Association </v>
      </c>
      <c r="AX194">
        <f>VLOOKUP(A194,[1]Sheet1!$A$2:$U$43,5,FALSE)</f>
        <v>2012</v>
      </c>
      <c r="AY194">
        <f t="shared" si="36"/>
        <v>3.3036279763838898</v>
      </c>
      <c r="AZ194">
        <f t="shared" si="37"/>
        <v>52</v>
      </c>
      <c r="BA194">
        <v>1960</v>
      </c>
      <c r="BB194">
        <v>2006</v>
      </c>
      <c r="BC194" t="s">
        <v>59</v>
      </c>
      <c r="BD194">
        <f>VLOOKUP(BC194,'[2]ID country'!$B$2:$C$14,2,FALSE)</f>
        <v>10</v>
      </c>
      <c r="BE194">
        <f t="shared" si="38"/>
        <v>1983</v>
      </c>
    </row>
    <row r="195" spans="1:57" x14ac:dyDescent="0.2">
      <c r="A195">
        <v>8</v>
      </c>
      <c r="B195">
        <v>48</v>
      </c>
      <c r="C195" s="12" t="s">
        <v>64</v>
      </c>
      <c r="D195">
        <v>0.03</v>
      </c>
      <c r="E195">
        <v>3.1E-2</v>
      </c>
      <c r="F195">
        <f t="shared" si="30"/>
        <v>32.258064516129032</v>
      </c>
      <c r="G195">
        <f t="shared" si="31"/>
        <v>0.96774193548387089</v>
      </c>
      <c r="H195">
        <f t="shared" si="32"/>
        <v>2.0833333333333332E-2</v>
      </c>
      <c r="I195">
        <f t="shared" si="33"/>
        <v>0.14433756729740643</v>
      </c>
      <c r="J195">
        <f t="shared" si="34"/>
        <v>7.216878364870323E-2</v>
      </c>
      <c r="K195">
        <v>192</v>
      </c>
      <c r="L195">
        <f t="shared" si="35"/>
        <v>2.2833012287035497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1</v>
      </c>
      <c r="W195">
        <v>1</v>
      </c>
      <c r="X195">
        <v>1</v>
      </c>
      <c r="Y195">
        <v>0</v>
      </c>
      <c r="Z195">
        <v>0</v>
      </c>
      <c r="AA195">
        <v>0</v>
      </c>
      <c r="AB195">
        <v>1</v>
      </c>
      <c r="AC195">
        <f>VLOOKUP(A195,[1]Sheet1!$A$2:$Y$43,25,FALSE)</f>
        <v>6.2E-2</v>
      </c>
      <c r="AD195">
        <v>0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1</v>
      </c>
      <c r="AK195">
        <v>1</v>
      </c>
      <c r="AL195">
        <v>0</v>
      </c>
      <c r="AM195">
        <v>1</v>
      </c>
      <c r="AN195">
        <v>0</v>
      </c>
      <c r="AO195">
        <v>1</v>
      </c>
      <c r="AP195" s="21">
        <f>VLOOKUP(A195,[1]Sheet1!$A$2:$U$43,13,FALSE)</f>
        <v>2.1669999999999998</v>
      </c>
      <c r="AQ195">
        <f>VLOOKUP(A195,[1]Sheet1!$A$2:$U$43,12,FALSE)</f>
        <v>13.461538461538462</v>
      </c>
      <c r="AR195">
        <f t="shared" si="39"/>
        <v>1.1290946963794577</v>
      </c>
      <c r="AS195">
        <f>VLOOKUP(A195,[1]Sheet1!$A$2:$U$43,14,FALSE)</f>
        <v>1</v>
      </c>
      <c r="AT195">
        <f>VLOOKUP(A195,[1]Sheet1!$A$2:$U$43,8,FALSE)</f>
        <v>0</v>
      </c>
      <c r="AU195">
        <f>VLOOKUP(A195,[1]Sheet1!$A$2:$U$43,9,FALSE)</f>
        <v>1</v>
      </c>
      <c r="AV195">
        <f>VLOOKUP(A195,[1]Sheet1!$A$2:$U$43,15,FALSE)</f>
        <v>0</v>
      </c>
      <c r="AW195" t="str">
        <f>VLOOKUP(A195,[1]Sheet1!$A$2:$U$43,6,FALSE)</f>
        <v xml:space="preserve">Journal of the European Economic Association </v>
      </c>
      <c r="AX195">
        <f>VLOOKUP(A195,[1]Sheet1!$A$2:$U$43,5,FALSE)</f>
        <v>2012</v>
      </c>
      <c r="AY195">
        <f t="shared" si="36"/>
        <v>3.3036279763838898</v>
      </c>
      <c r="AZ195">
        <f t="shared" si="37"/>
        <v>52</v>
      </c>
      <c r="BA195">
        <v>1960</v>
      </c>
      <c r="BB195">
        <v>2006</v>
      </c>
      <c r="BC195" t="s">
        <v>59</v>
      </c>
      <c r="BD195">
        <f>VLOOKUP(BC195,'[2]ID country'!$B$2:$C$14,2,FALSE)</f>
        <v>10</v>
      </c>
      <c r="BE195">
        <f t="shared" si="38"/>
        <v>1983</v>
      </c>
    </row>
    <row r="196" spans="1:57" x14ac:dyDescent="0.2">
      <c r="A196">
        <v>8</v>
      </c>
      <c r="B196">
        <v>48</v>
      </c>
      <c r="C196" s="12" t="s">
        <v>64</v>
      </c>
      <c r="D196">
        <v>-2E-3</v>
      </c>
      <c r="E196">
        <v>1.4999999999999999E-2</v>
      </c>
      <c r="F196">
        <f t="shared" si="30"/>
        <v>66.666666666666671</v>
      </c>
      <c r="G196">
        <f t="shared" si="31"/>
        <v>-0.13333333333333333</v>
      </c>
      <c r="H196">
        <f t="shared" si="32"/>
        <v>2.0833333333333332E-2</v>
      </c>
      <c r="I196">
        <f t="shared" si="33"/>
        <v>0.14433756729740643</v>
      </c>
      <c r="J196">
        <f t="shared" si="34"/>
        <v>7.216878364870323E-2</v>
      </c>
      <c r="K196">
        <v>192</v>
      </c>
      <c r="L196">
        <f t="shared" si="35"/>
        <v>2.2833012287035497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  <c r="V196">
        <v>1</v>
      </c>
      <c r="W196">
        <v>1</v>
      </c>
      <c r="X196">
        <v>0</v>
      </c>
      <c r="Y196">
        <v>0</v>
      </c>
      <c r="Z196">
        <v>1</v>
      </c>
      <c r="AA196">
        <v>0</v>
      </c>
      <c r="AB196">
        <v>1</v>
      </c>
      <c r="AC196">
        <f>VLOOKUP(A196,[1]Sheet1!$A$2:$Y$43,25,FALSE)</f>
        <v>6.2E-2</v>
      </c>
      <c r="AD196">
        <v>0</v>
      </c>
      <c r="AE196">
        <v>0</v>
      </c>
      <c r="AF196">
        <v>0</v>
      </c>
      <c r="AG196">
        <v>1</v>
      </c>
      <c r="AH196">
        <v>0</v>
      </c>
      <c r="AI196">
        <v>0</v>
      </c>
      <c r="AJ196">
        <v>1</v>
      </c>
      <c r="AK196">
        <v>1</v>
      </c>
      <c r="AL196">
        <v>0</v>
      </c>
      <c r="AM196">
        <v>0</v>
      </c>
      <c r="AN196">
        <v>0</v>
      </c>
      <c r="AO196">
        <v>0</v>
      </c>
      <c r="AP196" s="21">
        <f>VLOOKUP(A196,[1]Sheet1!$A$2:$U$43,13,FALSE)</f>
        <v>2.1669999999999998</v>
      </c>
      <c r="AQ196">
        <f>VLOOKUP(A196,[1]Sheet1!$A$2:$U$43,12,FALSE)</f>
        <v>13.461538461538462</v>
      </c>
      <c r="AR196">
        <f t="shared" si="39"/>
        <v>1.1290946963794577</v>
      </c>
      <c r="AS196">
        <f>VLOOKUP(A196,[1]Sheet1!$A$2:$U$43,14,FALSE)</f>
        <v>1</v>
      </c>
      <c r="AT196">
        <f>VLOOKUP(A196,[1]Sheet1!$A$2:$U$43,8,FALSE)</f>
        <v>0</v>
      </c>
      <c r="AU196">
        <f>VLOOKUP(A196,[1]Sheet1!$A$2:$U$43,9,FALSE)</f>
        <v>1</v>
      </c>
      <c r="AV196">
        <f>VLOOKUP(A196,[1]Sheet1!$A$2:$U$43,15,FALSE)</f>
        <v>0</v>
      </c>
      <c r="AW196" t="str">
        <f>VLOOKUP(A196,[1]Sheet1!$A$2:$U$43,6,FALSE)</f>
        <v xml:space="preserve">Journal of the European Economic Association </v>
      </c>
      <c r="AX196">
        <f>VLOOKUP(A196,[1]Sheet1!$A$2:$U$43,5,FALSE)</f>
        <v>2012</v>
      </c>
      <c r="AY196">
        <f t="shared" si="36"/>
        <v>3.3036279763838898</v>
      </c>
      <c r="AZ196">
        <f t="shared" si="37"/>
        <v>52</v>
      </c>
      <c r="BA196">
        <v>1960</v>
      </c>
      <c r="BB196">
        <v>2006</v>
      </c>
      <c r="BC196" t="s">
        <v>59</v>
      </c>
      <c r="BD196">
        <f>VLOOKUP(BC196,'[2]ID country'!$B$2:$C$14,2,FALSE)</f>
        <v>10</v>
      </c>
      <c r="BE196">
        <f t="shared" si="38"/>
        <v>1983</v>
      </c>
    </row>
    <row r="197" spans="1:57" x14ac:dyDescent="0.2">
      <c r="A197">
        <v>8</v>
      </c>
      <c r="B197">
        <v>48</v>
      </c>
      <c r="C197" s="12" t="s">
        <v>64</v>
      </c>
      <c r="D197">
        <v>4.0000000000000001E-3</v>
      </c>
      <c r="E197">
        <v>1.7999999999999999E-2</v>
      </c>
      <c r="F197">
        <f t="shared" si="30"/>
        <v>55.555555555555557</v>
      </c>
      <c r="G197">
        <f t="shared" si="31"/>
        <v>0.22222222222222224</v>
      </c>
      <c r="H197">
        <f t="shared" si="32"/>
        <v>2.0833333333333332E-2</v>
      </c>
      <c r="I197">
        <f t="shared" si="33"/>
        <v>0.14433756729740643</v>
      </c>
      <c r="J197">
        <f t="shared" si="34"/>
        <v>7.216878364870323E-2</v>
      </c>
      <c r="K197">
        <v>192</v>
      </c>
      <c r="L197">
        <f t="shared" si="35"/>
        <v>2.2833012287035497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</v>
      </c>
      <c r="W197">
        <v>1</v>
      </c>
      <c r="X197">
        <v>0</v>
      </c>
      <c r="Y197">
        <v>0</v>
      </c>
      <c r="Z197">
        <v>1</v>
      </c>
      <c r="AA197">
        <v>0</v>
      </c>
      <c r="AB197">
        <v>1</v>
      </c>
      <c r="AC197">
        <f>VLOOKUP(A197,[1]Sheet1!$A$2:$Y$43,25,FALSE)</f>
        <v>6.2E-2</v>
      </c>
      <c r="AD197">
        <v>0</v>
      </c>
      <c r="AE197">
        <v>0</v>
      </c>
      <c r="AF197">
        <v>0</v>
      </c>
      <c r="AG197">
        <v>1</v>
      </c>
      <c r="AH197">
        <v>0</v>
      </c>
      <c r="AI197">
        <v>0</v>
      </c>
      <c r="AJ197">
        <v>1</v>
      </c>
      <c r="AK197">
        <v>1</v>
      </c>
      <c r="AL197">
        <v>0</v>
      </c>
      <c r="AM197">
        <v>1</v>
      </c>
      <c r="AN197">
        <v>0</v>
      </c>
      <c r="AO197">
        <v>0</v>
      </c>
      <c r="AP197" s="21">
        <f>VLOOKUP(A197,[1]Sheet1!$A$2:$U$43,13,FALSE)</f>
        <v>2.1669999999999998</v>
      </c>
      <c r="AQ197">
        <f>VLOOKUP(A197,[1]Sheet1!$A$2:$U$43,12,FALSE)</f>
        <v>13.461538461538462</v>
      </c>
      <c r="AR197">
        <f t="shared" si="39"/>
        <v>1.1290946963794577</v>
      </c>
      <c r="AS197">
        <f>VLOOKUP(A197,[1]Sheet1!$A$2:$U$43,14,FALSE)</f>
        <v>1</v>
      </c>
      <c r="AT197">
        <f>VLOOKUP(A197,[1]Sheet1!$A$2:$U$43,8,FALSE)</f>
        <v>0</v>
      </c>
      <c r="AU197">
        <f>VLOOKUP(A197,[1]Sheet1!$A$2:$U$43,9,FALSE)</f>
        <v>1</v>
      </c>
      <c r="AV197">
        <f>VLOOKUP(A197,[1]Sheet1!$A$2:$U$43,15,FALSE)</f>
        <v>0</v>
      </c>
      <c r="AW197" t="str">
        <f>VLOOKUP(A197,[1]Sheet1!$A$2:$U$43,6,FALSE)</f>
        <v xml:space="preserve">Journal of the European Economic Association </v>
      </c>
      <c r="AX197">
        <f>VLOOKUP(A197,[1]Sheet1!$A$2:$U$43,5,FALSE)</f>
        <v>2012</v>
      </c>
      <c r="AY197">
        <f t="shared" si="36"/>
        <v>3.3036279763838898</v>
      </c>
      <c r="AZ197">
        <f t="shared" si="37"/>
        <v>52</v>
      </c>
      <c r="BA197">
        <v>1960</v>
      </c>
      <c r="BB197">
        <v>2006</v>
      </c>
      <c r="BC197" t="s">
        <v>59</v>
      </c>
      <c r="BD197">
        <f>VLOOKUP(BC197,'[2]ID country'!$B$2:$C$14,2,FALSE)</f>
        <v>10</v>
      </c>
      <c r="BE197">
        <f t="shared" si="38"/>
        <v>1983</v>
      </c>
    </row>
    <row r="198" spans="1:57" x14ac:dyDescent="0.2">
      <c r="A198">
        <v>8</v>
      </c>
      <c r="B198">
        <v>48</v>
      </c>
      <c r="C198" s="12" t="s">
        <v>64</v>
      </c>
      <c r="D198">
        <v>1E-3</v>
      </c>
      <c r="E198">
        <v>1.2E-2</v>
      </c>
      <c r="F198">
        <f t="shared" si="30"/>
        <v>83.333333333333329</v>
      </c>
      <c r="G198">
        <f t="shared" si="31"/>
        <v>8.3333333333333329E-2</v>
      </c>
      <c r="H198">
        <f t="shared" si="32"/>
        <v>2.0833333333333332E-2</v>
      </c>
      <c r="I198">
        <f t="shared" si="33"/>
        <v>0.14433756729740643</v>
      </c>
      <c r="J198">
        <f t="shared" si="34"/>
        <v>7.216878364870323E-2</v>
      </c>
      <c r="K198">
        <v>192</v>
      </c>
      <c r="L198">
        <f t="shared" si="35"/>
        <v>2.2833012287035497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1</v>
      </c>
      <c r="W198">
        <v>1</v>
      </c>
      <c r="X198">
        <v>0</v>
      </c>
      <c r="Y198">
        <v>0</v>
      </c>
      <c r="Z198">
        <v>1</v>
      </c>
      <c r="AA198">
        <v>0</v>
      </c>
      <c r="AB198">
        <v>1</v>
      </c>
      <c r="AC198">
        <f>VLOOKUP(A198,[1]Sheet1!$A$2:$Y$43,25,FALSE)</f>
        <v>6.2E-2</v>
      </c>
      <c r="AD198">
        <v>0</v>
      </c>
      <c r="AE198">
        <v>0</v>
      </c>
      <c r="AF198">
        <v>0</v>
      </c>
      <c r="AG198">
        <v>1</v>
      </c>
      <c r="AH198">
        <v>0</v>
      </c>
      <c r="AI198">
        <v>0</v>
      </c>
      <c r="AJ198">
        <v>1</v>
      </c>
      <c r="AK198">
        <v>1</v>
      </c>
      <c r="AL198">
        <v>0</v>
      </c>
      <c r="AM198">
        <v>1</v>
      </c>
      <c r="AN198">
        <v>0</v>
      </c>
      <c r="AO198">
        <v>1</v>
      </c>
      <c r="AP198" s="21">
        <f>VLOOKUP(A198,[1]Sheet1!$A$2:$U$43,13,FALSE)</f>
        <v>2.1669999999999998</v>
      </c>
      <c r="AQ198">
        <f>VLOOKUP(A198,[1]Sheet1!$A$2:$U$43,12,FALSE)</f>
        <v>13.461538461538462</v>
      </c>
      <c r="AR198">
        <f t="shared" si="39"/>
        <v>1.1290946963794577</v>
      </c>
      <c r="AS198">
        <f>VLOOKUP(A198,[1]Sheet1!$A$2:$U$43,14,FALSE)</f>
        <v>1</v>
      </c>
      <c r="AT198">
        <f>VLOOKUP(A198,[1]Sheet1!$A$2:$U$43,8,FALSE)</f>
        <v>0</v>
      </c>
      <c r="AU198">
        <f>VLOOKUP(A198,[1]Sheet1!$A$2:$U$43,9,FALSE)</f>
        <v>1</v>
      </c>
      <c r="AV198">
        <f>VLOOKUP(A198,[1]Sheet1!$A$2:$U$43,15,FALSE)</f>
        <v>0</v>
      </c>
      <c r="AW198" t="str">
        <f>VLOOKUP(A198,[1]Sheet1!$A$2:$U$43,6,FALSE)</f>
        <v xml:space="preserve">Journal of the European Economic Association </v>
      </c>
      <c r="AX198">
        <f>VLOOKUP(A198,[1]Sheet1!$A$2:$U$43,5,FALSE)</f>
        <v>2012</v>
      </c>
      <c r="AY198">
        <f t="shared" si="36"/>
        <v>3.3036279763838898</v>
      </c>
      <c r="AZ198">
        <f t="shared" si="37"/>
        <v>52</v>
      </c>
      <c r="BA198">
        <v>1960</v>
      </c>
      <c r="BB198">
        <v>2006</v>
      </c>
      <c r="BC198" t="s">
        <v>59</v>
      </c>
      <c r="BD198">
        <f>VLOOKUP(BC198,'[2]ID country'!$B$2:$C$14,2,FALSE)</f>
        <v>10</v>
      </c>
      <c r="BE198">
        <f t="shared" si="38"/>
        <v>1983</v>
      </c>
    </row>
    <row r="199" spans="1:57" x14ac:dyDescent="0.2">
      <c r="A199">
        <v>8</v>
      </c>
      <c r="B199">
        <v>48</v>
      </c>
      <c r="C199" s="12" t="s">
        <v>64</v>
      </c>
      <c r="D199">
        <v>-3.4000000000000002E-2</v>
      </c>
      <c r="E199">
        <v>3.5999999999999997E-2</v>
      </c>
      <c r="F199">
        <f t="shared" si="30"/>
        <v>27.777777777777779</v>
      </c>
      <c r="G199">
        <f t="shared" si="31"/>
        <v>-0.94444444444444453</v>
      </c>
      <c r="H199">
        <f t="shared" si="32"/>
        <v>2.0833333333333332E-2</v>
      </c>
      <c r="I199">
        <f t="shared" si="33"/>
        <v>0.14433756729740643</v>
      </c>
      <c r="J199">
        <f t="shared" si="34"/>
        <v>7.216878364870323E-2</v>
      </c>
      <c r="K199">
        <v>192</v>
      </c>
      <c r="L199">
        <f t="shared" si="35"/>
        <v>2.2833012287035497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  <c r="V199">
        <v>1</v>
      </c>
      <c r="W199">
        <v>1</v>
      </c>
      <c r="X199">
        <v>0</v>
      </c>
      <c r="Y199">
        <v>0</v>
      </c>
      <c r="Z199">
        <v>1</v>
      </c>
      <c r="AA199">
        <v>0</v>
      </c>
      <c r="AB199">
        <v>1</v>
      </c>
      <c r="AC199">
        <f>VLOOKUP(A199,[1]Sheet1!$A$2:$Y$43,25,FALSE)</f>
        <v>6.2E-2</v>
      </c>
      <c r="AD199">
        <v>0</v>
      </c>
      <c r="AE199">
        <v>0</v>
      </c>
      <c r="AF199">
        <v>0</v>
      </c>
      <c r="AG199">
        <v>1</v>
      </c>
      <c r="AH199">
        <v>0</v>
      </c>
      <c r="AI199">
        <v>0</v>
      </c>
      <c r="AJ199">
        <v>1</v>
      </c>
      <c r="AK199">
        <v>1</v>
      </c>
      <c r="AL199">
        <v>0</v>
      </c>
      <c r="AM199">
        <v>1</v>
      </c>
      <c r="AN199">
        <v>0</v>
      </c>
      <c r="AO199">
        <v>1</v>
      </c>
      <c r="AP199" s="21">
        <f>VLOOKUP(A199,[1]Sheet1!$A$2:$U$43,13,FALSE)</f>
        <v>2.1669999999999998</v>
      </c>
      <c r="AQ199">
        <f>VLOOKUP(A199,[1]Sheet1!$A$2:$U$43,12,FALSE)</f>
        <v>13.461538461538462</v>
      </c>
      <c r="AR199">
        <f t="shared" si="39"/>
        <v>1.1290946963794577</v>
      </c>
      <c r="AS199">
        <f>VLOOKUP(A199,[1]Sheet1!$A$2:$U$43,14,FALSE)</f>
        <v>1</v>
      </c>
      <c r="AT199">
        <f>VLOOKUP(A199,[1]Sheet1!$A$2:$U$43,8,FALSE)</f>
        <v>0</v>
      </c>
      <c r="AU199">
        <f>VLOOKUP(A199,[1]Sheet1!$A$2:$U$43,9,FALSE)</f>
        <v>1</v>
      </c>
      <c r="AV199">
        <f>VLOOKUP(A199,[1]Sheet1!$A$2:$U$43,15,FALSE)</f>
        <v>0</v>
      </c>
      <c r="AW199" t="str">
        <f>VLOOKUP(A199,[1]Sheet1!$A$2:$U$43,6,FALSE)</f>
        <v xml:space="preserve">Journal of the European Economic Association </v>
      </c>
      <c r="AX199">
        <f>VLOOKUP(A199,[1]Sheet1!$A$2:$U$43,5,FALSE)</f>
        <v>2012</v>
      </c>
      <c r="AY199">
        <f t="shared" si="36"/>
        <v>3.3036279763838898</v>
      </c>
      <c r="AZ199">
        <f t="shared" si="37"/>
        <v>52</v>
      </c>
      <c r="BA199">
        <v>1960</v>
      </c>
      <c r="BB199">
        <v>2006</v>
      </c>
      <c r="BC199" t="s">
        <v>59</v>
      </c>
      <c r="BD199">
        <f>VLOOKUP(BC199,'[2]ID country'!$B$2:$C$14,2,FALSE)</f>
        <v>10</v>
      </c>
      <c r="BE199">
        <f t="shared" si="38"/>
        <v>1983</v>
      </c>
    </row>
    <row r="200" spans="1:57" x14ac:dyDescent="0.2">
      <c r="A200">
        <v>8</v>
      </c>
      <c r="B200">
        <v>48</v>
      </c>
      <c r="C200" s="12" t="s">
        <v>64</v>
      </c>
      <c r="D200">
        <v>-2.9000000000000001E-2</v>
      </c>
      <c r="E200">
        <v>5.0000000000000001E-3</v>
      </c>
      <c r="F200">
        <f t="shared" si="30"/>
        <v>200</v>
      </c>
      <c r="G200">
        <f t="shared" si="31"/>
        <v>-5.8</v>
      </c>
      <c r="H200">
        <f t="shared" si="32"/>
        <v>2.0833333333333332E-2</v>
      </c>
      <c r="I200">
        <f t="shared" si="33"/>
        <v>0.14433756729740643</v>
      </c>
      <c r="J200">
        <f t="shared" si="34"/>
        <v>7.216878364870323E-2</v>
      </c>
      <c r="K200">
        <v>192</v>
      </c>
      <c r="L200">
        <f t="shared" si="35"/>
        <v>2.2833012287035497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</v>
      </c>
      <c r="W200">
        <v>1</v>
      </c>
      <c r="X200">
        <v>0</v>
      </c>
      <c r="Y200">
        <v>0</v>
      </c>
      <c r="Z200">
        <v>1</v>
      </c>
      <c r="AA200">
        <v>0</v>
      </c>
      <c r="AB200">
        <v>1</v>
      </c>
      <c r="AC200">
        <f>VLOOKUP(A200,[1]Sheet1!$A$2:$Y$43,25,FALSE)</f>
        <v>6.2E-2</v>
      </c>
      <c r="AD200">
        <v>0</v>
      </c>
      <c r="AE200">
        <v>0</v>
      </c>
      <c r="AF200">
        <v>0</v>
      </c>
      <c r="AG200">
        <v>1</v>
      </c>
      <c r="AH200">
        <v>0</v>
      </c>
      <c r="AI200">
        <v>0</v>
      </c>
      <c r="AJ200">
        <v>1</v>
      </c>
      <c r="AK200">
        <v>1</v>
      </c>
      <c r="AL200">
        <v>0</v>
      </c>
      <c r="AM200">
        <v>0</v>
      </c>
      <c r="AN200">
        <v>0</v>
      </c>
      <c r="AO200">
        <v>0</v>
      </c>
      <c r="AP200" s="21">
        <f>VLOOKUP(A200,[1]Sheet1!$A$2:$U$43,13,FALSE)</f>
        <v>2.1669999999999998</v>
      </c>
      <c r="AQ200">
        <f>VLOOKUP(A200,[1]Sheet1!$A$2:$U$43,12,FALSE)</f>
        <v>13.461538461538462</v>
      </c>
      <c r="AR200">
        <f t="shared" si="39"/>
        <v>1.1290946963794577</v>
      </c>
      <c r="AS200">
        <f>VLOOKUP(A200,[1]Sheet1!$A$2:$U$43,14,FALSE)</f>
        <v>1</v>
      </c>
      <c r="AT200">
        <f>VLOOKUP(A200,[1]Sheet1!$A$2:$U$43,8,FALSE)</f>
        <v>0</v>
      </c>
      <c r="AU200">
        <f>VLOOKUP(A200,[1]Sheet1!$A$2:$U$43,9,FALSE)</f>
        <v>1</v>
      </c>
      <c r="AV200">
        <f>VLOOKUP(A200,[1]Sheet1!$A$2:$U$43,15,FALSE)</f>
        <v>0</v>
      </c>
      <c r="AW200" t="str">
        <f>VLOOKUP(A200,[1]Sheet1!$A$2:$U$43,6,FALSE)</f>
        <v xml:space="preserve">Journal of the European Economic Association </v>
      </c>
      <c r="AX200">
        <f>VLOOKUP(A200,[1]Sheet1!$A$2:$U$43,5,FALSE)</f>
        <v>2012</v>
      </c>
      <c r="AY200">
        <f t="shared" si="36"/>
        <v>3.3036279763838898</v>
      </c>
      <c r="AZ200">
        <f t="shared" si="37"/>
        <v>52</v>
      </c>
      <c r="BA200">
        <v>1960</v>
      </c>
      <c r="BB200">
        <v>2006</v>
      </c>
      <c r="BC200" t="s">
        <v>59</v>
      </c>
      <c r="BD200">
        <f>VLOOKUP(BC200,'[2]ID country'!$B$2:$C$14,2,FALSE)</f>
        <v>10</v>
      </c>
      <c r="BE200">
        <f t="shared" si="38"/>
        <v>1983</v>
      </c>
    </row>
    <row r="201" spans="1:57" x14ac:dyDescent="0.2">
      <c r="A201">
        <v>8</v>
      </c>
      <c r="B201">
        <v>48</v>
      </c>
      <c r="C201" s="12" t="s">
        <v>64</v>
      </c>
      <c r="D201">
        <v>-2.7E-2</v>
      </c>
      <c r="E201">
        <v>7.0000000000000001E-3</v>
      </c>
      <c r="F201">
        <f t="shared" si="30"/>
        <v>142.85714285714286</v>
      </c>
      <c r="G201">
        <f t="shared" si="31"/>
        <v>-3.8571428571428572</v>
      </c>
      <c r="H201">
        <f t="shared" si="32"/>
        <v>2.0833333333333332E-2</v>
      </c>
      <c r="I201">
        <f t="shared" si="33"/>
        <v>0.14433756729740643</v>
      </c>
      <c r="J201">
        <f t="shared" si="34"/>
        <v>7.216878364870323E-2</v>
      </c>
      <c r="K201">
        <v>192</v>
      </c>
      <c r="L201">
        <f t="shared" si="35"/>
        <v>2.2833012287035497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  <c r="V201">
        <v>1</v>
      </c>
      <c r="W201">
        <v>1</v>
      </c>
      <c r="X201">
        <v>0</v>
      </c>
      <c r="Y201">
        <v>0</v>
      </c>
      <c r="Z201">
        <v>1</v>
      </c>
      <c r="AA201">
        <v>0</v>
      </c>
      <c r="AB201">
        <v>1</v>
      </c>
      <c r="AC201">
        <f>VLOOKUP(A201,[1]Sheet1!$A$2:$Y$43,25,FALSE)</f>
        <v>6.2E-2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0</v>
      </c>
      <c r="AJ201">
        <v>1</v>
      </c>
      <c r="AK201">
        <v>1</v>
      </c>
      <c r="AL201">
        <v>0</v>
      </c>
      <c r="AM201">
        <v>1</v>
      </c>
      <c r="AN201">
        <v>0</v>
      </c>
      <c r="AO201">
        <v>0</v>
      </c>
      <c r="AP201" s="21">
        <f>VLOOKUP(A201,[1]Sheet1!$A$2:$U$43,13,FALSE)</f>
        <v>2.1669999999999998</v>
      </c>
      <c r="AQ201">
        <f>VLOOKUP(A201,[1]Sheet1!$A$2:$U$43,12,FALSE)</f>
        <v>13.461538461538462</v>
      </c>
      <c r="AR201">
        <f t="shared" si="39"/>
        <v>1.1290946963794577</v>
      </c>
      <c r="AS201">
        <f>VLOOKUP(A201,[1]Sheet1!$A$2:$U$43,14,FALSE)</f>
        <v>1</v>
      </c>
      <c r="AT201">
        <f>VLOOKUP(A201,[1]Sheet1!$A$2:$U$43,8,FALSE)</f>
        <v>0</v>
      </c>
      <c r="AU201">
        <f>VLOOKUP(A201,[1]Sheet1!$A$2:$U$43,9,FALSE)</f>
        <v>1</v>
      </c>
      <c r="AV201">
        <f>VLOOKUP(A201,[1]Sheet1!$A$2:$U$43,15,FALSE)</f>
        <v>0</v>
      </c>
      <c r="AW201" t="str">
        <f>VLOOKUP(A201,[1]Sheet1!$A$2:$U$43,6,FALSE)</f>
        <v xml:space="preserve">Journal of the European Economic Association </v>
      </c>
      <c r="AX201">
        <f>VLOOKUP(A201,[1]Sheet1!$A$2:$U$43,5,FALSE)</f>
        <v>2012</v>
      </c>
      <c r="AY201">
        <f t="shared" si="36"/>
        <v>3.3036279763838898</v>
      </c>
      <c r="AZ201">
        <f t="shared" si="37"/>
        <v>52</v>
      </c>
      <c r="BA201">
        <v>1960</v>
      </c>
      <c r="BB201">
        <v>2006</v>
      </c>
      <c r="BC201" t="s">
        <v>59</v>
      </c>
      <c r="BD201">
        <f>VLOOKUP(BC201,'[2]ID country'!$B$2:$C$14,2,FALSE)</f>
        <v>10</v>
      </c>
      <c r="BE201">
        <f t="shared" si="38"/>
        <v>1983</v>
      </c>
    </row>
    <row r="202" spans="1:57" x14ac:dyDescent="0.2">
      <c r="A202">
        <v>8</v>
      </c>
      <c r="B202">
        <v>48</v>
      </c>
      <c r="C202" s="12" t="s">
        <v>64</v>
      </c>
      <c r="D202">
        <v>-1.4999999999999999E-2</v>
      </c>
      <c r="E202">
        <v>8.9999999999999993E-3</v>
      </c>
      <c r="F202">
        <f t="shared" si="30"/>
        <v>111.11111111111111</v>
      </c>
      <c r="G202">
        <f t="shared" ref="G202:G265" si="40">D202/E202</f>
        <v>-1.6666666666666667</v>
      </c>
      <c r="H202">
        <f t="shared" si="32"/>
        <v>2.0833333333333332E-2</v>
      </c>
      <c r="I202">
        <f t="shared" si="33"/>
        <v>0.14433756729740643</v>
      </c>
      <c r="J202">
        <f t="shared" si="34"/>
        <v>7.216878364870323E-2</v>
      </c>
      <c r="K202">
        <v>192</v>
      </c>
      <c r="L202">
        <f t="shared" si="35"/>
        <v>2.2833012287035497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</v>
      </c>
      <c r="W202">
        <v>1</v>
      </c>
      <c r="X202">
        <v>0</v>
      </c>
      <c r="Y202">
        <v>0</v>
      </c>
      <c r="Z202">
        <v>1</v>
      </c>
      <c r="AA202">
        <v>0</v>
      </c>
      <c r="AB202">
        <v>1</v>
      </c>
      <c r="AC202">
        <f>VLOOKUP(A202,[1]Sheet1!$A$2:$Y$43,25,FALSE)</f>
        <v>6.2E-2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1</v>
      </c>
      <c r="AK202">
        <v>1</v>
      </c>
      <c r="AL202">
        <v>0</v>
      </c>
      <c r="AM202">
        <v>1</v>
      </c>
      <c r="AN202">
        <v>0</v>
      </c>
      <c r="AO202">
        <v>1</v>
      </c>
      <c r="AP202" s="21">
        <f>VLOOKUP(A202,[1]Sheet1!$A$2:$U$43,13,FALSE)</f>
        <v>2.1669999999999998</v>
      </c>
      <c r="AQ202">
        <f>VLOOKUP(A202,[1]Sheet1!$A$2:$U$43,12,FALSE)</f>
        <v>13.461538461538462</v>
      </c>
      <c r="AR202">
        <f t="shared" si="39"/>
        <v>1.1290946963794577</v>
      </c>
      <c r="AS202">
        <f>VLOOKUP(A202,[1]Sheet1!$A$2:$U$43,14,FALSE)</f>
        <v>1</v>
      </c>
      <c r="AT202">
        <f>VLOOKUP(A202,[1]Sheet1!$A$2:$U$43,8,FALSE)</f>
        <v>0</v>
      </c>
      <c r="AU202">
        <f>VLOOKUP(A202,[1]Sheet1!$A$2:$U$43,9,FALSE)</f>
        <v>1</v>
      </c>
      <c r="AV202">
        <f>VLOOKUP(A202,[1]Sheet1!$A$2:$U$43,15,FALSE)</f>
        <v>0</v>
      </c>
      <c r="AW202" t="str">
        <f>VLOOKUP(A202,[1]Sheet1!$A$2:$U$43,6,FALSE)</f>
        <v xml:space="preserve">Journal of the European Economic Association </v>
      </c>
      <c r="AX202">
        <f>VLOOKUP(A202,[1]Sheet1!$A$2:$U$43,5,FALSE)</f>
        <v>2012</v>
      </c>
      <c r="AY202">
        <f t="shared" si="36"/>
        <v>3.3036279763838898</v>
      </c>
      <c r="AZ202">
        <f t="shared" si="37"/>
        <v>52</v>
      </c>
      <c r="BA202">
        <v>1960</v>
      </c>
      <c r="BB202">
        <v>2006</v>
      </c>
      <c r="BC202" t="s">
        <v>59</v>
      </c>
      <c r="BD202">
        <f>VLOOKUP(BC202,'[2]ID country'!$B$2:$C$14,2,FALSE)</f>
        <v>10</v>
      </c>
      <c r="BE202">
        <f t="shared" si="38"/>
        <v>1983</v>
      </c>
    </row>
    <row r="203" spans="1:57" x14ac:dyDescent="0.2">
      <c r="A203">
        <v>8</v>
      </c>
      <c r="B203">
        <v>48</v>
      </c>
      <c r="C203" s="12" t="s">
        <v>64</v>
      </c>
      <c r="D203">
        <v>6.0000000000000001E-3</v>
      </c>
      <c r="E203">
        <v>2.4E-2</v>
      </c>
      <c r="F203">
        <f t="shared" si="30"/>
        <v>41.666666666666664</v>
      </c>
      <c r="G203">
        <f t="shared" si="40"/>
        <v>0.25</v>
      </c>
      <c r="H203">
        <f t="shared" si="32"/>
        <v>2.0833333333333332E-2</v>
      </c>
      <c r="I203">
        <f t="shared" si="33"/>
        <v>0.14433756729740643</v>
      </c>
      <c r="J203">
        <f t="shared" si="34"/>
        <v>7.216878364870323E-2</v>
      </c>
      <c r="K203">
        <v>192</v>
      </c>
      <c r="L203">
        <f t="shared" si="35"/>
        <v>2.2833012287035497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  <c r="V203">
        <v>1</v>
      </c>
      <c r="W203">
        <v>1</v>
      </c>
      <c r="X203">
        <v>0</v>
      </c>
      <c r="Y203">
        <v>0</v>
      </c>
      <c r="Z203">
        <v>1</v>
      </c>
      <c r="AA203">
        <v>0</v>
      </c>
      <c r="AB203">
        <v>1</v>
      </c>
      <c r="AC203">
        <f>VLOOKUP(A203,[1]Sheet1!$A$2:$Y$43,25,FALSE)</f>
        <v>6.2E-2</v>
      </c>
      <c r="AD203">
        <v>0</v>
      </c>
      <c r="AE203">
        <v>0</v>
      </c>
      <c r="AF203">
        <v>0</v>
      </c>
      <c r="AG203">
        <v>1</v>
      </c>
      <c r="AH203">
        <v>0</v>
      </c>
      <c r="AI203">
        <v>0</v>
      </c>
      <c r="AJ203">
        <v>1</v>
      </c>
      <c r="AK203">
        <v>1</v>
      </c>
      <c r="AL203">
        <v>0</v>
      </c>
      <c r="AM203">
        <v>1</v>
      </c>
      <c r="AN203">
        <v>0</v>
      </c>
      <c r="AO203">
        <v>1</v>
      </c>
      <c r="AP203" s="21">
        <f>VLOOKUP(A203,[1]Sheet1!$A$2:$U$43,13,FALSE)</f>
        <v>2.1669999999999998</v>
      </c>
      <c r="AQ203">
        <f>VLOOKUP(A203,[1]Sheet1!$A$2:$U$43,12,FALSE)</f>
        <v>13.461538461538462</v>
      </c>
      <c r="AR203">
        <f t="shared" si="39"/>
        <v>1.1290946963794577</v>
      </c>
      <c r="AS203">
        <f>VLOOKUP(A203,[1]Sheet1!$A$2:$U$43,14,FALSE)</f>
        <v>1</v>
      </c>
      <c r="AT203">
        <f>VLOOKUP(A203,[1]Sheet1!$A$2:$U$43,8,FALSE)</f>
        <v>0</v>
      </c>
      <c r="AU203">
        <f>VLOOKUP(A203,[1]Sheet1!$A$2:$U$43,9,FALSE)</f>
        <v>1</v>
      </c>
      <c r="AV203">
        <f>VLOOKUP(A203,[1]Sheet1!$A$2:$U$43,15,FALSE)</f>
        <v>0</v>
      </c>
      <c r="AW203" t="str">
        <f>VLOOKUP(A203,[1]Sheet1!$A$2:$U$43,6,FALSE)</f>
        <v xml:space="preserve">Journal of the European Economic Association </v>
      </c>
      <c r="AX203">
        <f>VLOOKUP(A203,[1]Sheet1!$A$2:$U$43,5,FALSE)</f>
        <v>2012</v>
      </c>
      <c r="AY203">
        <f t="shared" si="36"/>
        <v>3.3036279763838898</v>
      </c>
      <c r="AZ203">
        <f t="shared" si="37"/>
        <v>52</v>
      </c>
      <c r="BA203">
        <v>1960</v>
      </c>
      <c r="BB203">
        <v>2006</v>
      </c>
      <c r="BC203" t="s">
        <v>59</v>
      </c>
      <c r="BD203">
        <f>VLOOKUP(BC203,'[2]ID country'!$B$2:$C$14,2,FALSE)</f>
        <v>10</v>
      </c>
      <c r="BE203">
        <f t="shared" si="38"/>
        <v>1983</v>
      </c>
    </row>
    <row r="204" spans="1:57" x14ac:dyDescent="0.2">
      <c r="A204">
        <v>9</v>
      </c>
      <c r="B204">
        <v>2</v>
      </c>
      <c r="C204" t="s">
        <v>65</v>
      </c>
      <c r="D204">
        <v>2.9000000000000001E-2</v>
      </c>
      <c r="E204">
        <v>6.7000000000000004E-2</v>
      </c>
      <c r="F204">
        <f t="shared" si="30"/>
        <v>14.925373134328357</v>
      </c>
      <c r="G204">
        <f t="shared" si="40"/>
        <v>0.43283582089552236</v>
      </c>
      <c r="H204">
        <f t="shared" si="32"/>
        <v>0.5</v>
      </c>
      <c r="I204">
        <f t="shared" si="33"/>
        <v>0.70710678118654757</v>
      </c>
      <c r="J204">
        <f t="shared" si="34"/>
        <v>0.35355339059327373</v>
      </c>
      <c r="K204">
        <v>8</v>
      </c>
      <c r="L204">
        <f t="shared" si="35"/>
        <v>0.90308998699194354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1</v>
      </c>
      <c r="S204">
        <v>0</v>
      </c>
      <c r="T204">
        <v>1</v>
      </c>
      <c r="U204">
        <v>0</v>
      </c>
      <c r="V204">
        <v>1</v>
      </c>
      <c r="W204">
        <v>1</v>
      </c>
      <c r="X204">
        <v>1</v>
      </c>
      <c r="Y204">
        <v>0</v>
      </c>
      <c r="Z204">
        <v>0</v>
      </c>
      <c r="AA204">
        <v>0</v>
      </c>
      <c r="AB204">
        <v>1</v>
      </c>
      <c r="AC204">
        <f>VLOOKUP(A204,[1]Sheet1!$A$2:$Y$43,25,FALSE)</f>
        <v>9.5000000000000001E-2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0</v>
      </c>
      <c r="AJ204">
        <v>1</v>
      </c>
      <c r="AK204">
        <v>1</v>
      </c>
      <c r="AL204">
        <v>0</v>
      </c>
      <c r="AM204">
        <v>0</v>
      </c>
      <c r="AN204">
        <v>0</v>
      </c>
      <c r="AO204">
        <v>1</v>
      </c>
      <c r="AP204" s="21">
        <f>VLOOKUP(A204,[1]Sheet1!$A$2:$U$43,13,FALSE)</f>
        <v>0</v>
      </c>
      <c r="AQ204">
        <f>VLOOKUP(A204,[1]Sheet1!$A$2:$U$43,12,FALSE)</f>
        <v>0.15789473684210525</v>
      </c>
      <c r="AR204">
        <f t="shared" si="39"/>
        <v>-0.80163234623316659</v>
      </c>
      <c r="AS204">
        <f>VLOOKUP(A204,[1]Sheet1!$A$2:$U$43,14,FALSE)</f>
        <v>0</v>
      </c>
      <c r="AT204">
        <f>VLOOKUP(A204,[1]Sheet1!$A$2:$U$43,8,FALSE)</f>
        <v>0</v>
      </c>
      <c r="AU204">
        <f>VLOOKUP(A204,[1]Sheet1!$A$2:$U$43,9,FALSE)</f>
        <v>0</v>
      </c>
      <c r="AV204">
        <f>VLOOKUP(A204,[1]Sheet1!$A$2:$U$43,15,FALSE)</f>
        <v>1</v>
      </c>
      <c r="AW204" t="str">
        <f>VLOOKUP(A204,[1]Sheet1!$A$2:$U$43,6,FALSE)</f>
        <v>WP</v>
      </c>
      <c r="AX204">
        <f>VLOOKUP(A204,[1]Sheet1!$A$2:$U$43,5,FALSE)</f>
        <v>2006</v>
      </c>
      <c r="AY204">
        <f t="shared" si="36"/>
        <v>3.3023309286843991</v>
      </c>
      <c r="AZ204">
        <f t="shared" si="37"/>
        <v>16</v>
      </c>
      <c r="BA204">
        <v>1990</v>
      </c>
      <c r="BB204">
        <v>2000</v>
      </c>
      <c r="BC204" t="s">
        <v>59</v>
      </c>
      <c r="BD204">
        <f>VLOOKUP(BC204,'[2]ID country'!$B$2:$C$14,2,FALSE)</f>
        <v>10</v>
      </c>
      <c r="BE204">
        <f t="shared" si="38"/>
        <v>1995</v>
      </c>
    </row>
    <row r="205" spans="1:57" x14ac:dyDescent="0.2">
      <c r="A205">
        <v>9</v>
      </c>
      <c r="B205">
        <v>2</v>
      </c>
      <c r="C205" t="s">
        <v>65</v>
      </c>
      <c r="D205">
        <v>0.05</v>
      </c>
      <c r="E205">
        <v>3.1E-2</v>
      </c>
      <c r="F205">
        <f t="shared" si="30"/>
        <v>32.258064516129032</v>
      </c>
      <c r="G205">
        <f t="shared" si="40"/>
        <v>1.6129032258064517</v>
      </c>
      <c r="H205">
        <f t="shared" si="32"/>
        <v>0.5</v>
      </c>
      <c r="I205">
        <f t="shared" si="33"/>
        <v>0.70710678118654757</v>
      </c>
      <c r="J205">
        <f t="shared" si="34"/>
        <v>0.35355339059327373</v>
      </c>
      <c r="K205">
        <v>8</v>
      </c>
      <c r="L205">
        <f t="shared" si="35"/>
        <v>0.90308998699194354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1</v>
      </c>
      <c r="S205">
        <v>0</v>
      </c>
      <c r="T205">
        <v>1</v>
      </c>
      <c r="U205">
        <v>0</v>
      </c>
      <c r="V205">
        <v>1</v>
      </c>
      <c r="W205">
        <v>1</v>
      </c>
      <c r="X205">
        <v>1</v>
      </c>
      <c r="Y205">
        <v>0</v>
      </c>
      <c r="Z205">
        <v>0</v>
      </c>
      <c r="AA205">
        <v>0</v>
      </c>
      <c r="AB205">
        <v>1</v>
      </c>
      <c r="AC205">
        <f>VLOOKUP(A205,[1]Sheet1!$A$2:$Y$43,25,FALSE)</f>
        <v>9.5000000000000001E-2</v>
      </c>
      <c r="AD205">
        <v>0</v>
      </c>
      <c r="AE205">
        <v>1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1</v>
      </c>
      <c r="AL205">
        <v>0</v>
      </c>
      <c r="AM205">
        <v>0</v>
      </c>
      <c r="AN205">
        <v>0</v>
      </c>
      <c r="AO205">
        <v>1</v>
      </c>
      <c r="AP205" s="21">
        <f>VLOOKUP(A205,[1]Sheet1!$A$2:$U$43,13,FALSE)</f>
        <v>0</v>
      </c>
      <c r="AQ205">
        <f>VLOOKUP(A205,[1]Sheet1!$A$2:$U$43,12,FALSE)</f>
        <v>0.15789473684210525</v>
      </c>
      <c r="AR205">
        <f t="shared" si="39"/>
        <v>-0.80163234623316659</v>
      </c>
      <c r="AS205">
        <f>VLOOKUP(A205,[1]Sheet1!$A$2:$U$43,14,FALSE)</f>
        <v>0</v>
      </c>
      <c r="AT205">
        <f>VLOOKUP(A205,[1]Sheet1!$A$2:$U$43,8,FALSE)</f>
        <v>0</v>
      </c>
      <c r="AU205">
        <f>VLOOKUP(A205,[1]Sheet1!$A$2:$U$43,9,FALSE)</f>
        <v>0</v>
      </c>
      <c r="AV205">
        <f>VLOOKUP(A205,[1]Sheet1!$A$2:$U$43,15,FALSE)</f>
        <v>1</v>
      </c>
      <c r="AW205" t="str">
        <f>VLOOKUP(A205,[1]Sheet1!$A$2:$U$43,6,FALSE)</f>
        <v>WP</v>
      </c>
      <c r="AX205">
        <f>VLOOKUP(A205,[1]Sheet1!$A$2:$U$43,5,FALSE)</f>
        <v>2006</v>
      </c>
      <c r="AY205">
        <f t="shared" si="36"/>
        <v>3.3023309286843991</v>
      </c>
      <c r="AZ205">
        <f t="shared" si="37"/>
        <v>16</v>
      </c>
      <c r="BA205">
        <v>1990</v>
      </c>
      <c r="BB205">
        <v>2000</v>
      </c>
      <c r="BC205" t="s">
        <v>59</v>
      </c>
      <c r="BD205">
        <f>VLOOKUP(BC205,'[2]ID country'!$B$2:$C$14,2,FALSE)</f>
        <v>10</v>
      </c>
      <c r="BE205">
        <f t="shared" si="38"/>
        <v>1995</v>
      </c>
    </row>
    <row r="206" spans="1:57" x14ac:dyDescent="0.2">
      <c r="A206">
        <v>10</v>
      </c>
      <c r="B206">
        <v>4</v>
      </c>
      <c r="C206" s="12" t="s">
        <v>66</v>
      </c>
      <c r="D206">
        <v>-3.3000000000000002E-2</v>
      </c>
      <c r="E206">
        <v>1.6E-2</v>
      </c>
      <c r="F206">
        <f t="shared" si="30"/>
        <v>62.5</v>
      </c>
      <c r="G206">
        <f t="shared" si="40"/>
        <v>-2.0625</v>
      </c>
      <c r="H206">
        <f t="shared" si="32"/>
        <v>0.25</v>
      </c>
      <c r="I206">
        <f t="shared" si="33"/>
        <v>0.5</v>
      </c>
      <c r="J206">
        <f t="shared" si="34"/>
        <v>4.72455591261534E-2</v>
      </c>
      <c r="K206">
        <v>448</v>
      </c>
      <c r="L206">
        <f t="shared" si="35"/>
        <v>2.651278013998144</v>
      </c>
      <c r="M206">
        <v>1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1</v>
      </c>
      <c r="Y206">
        <v>0</v>
      </c>
      <c r="Z206">
        <v>0</v>
      </c>
      <c r="AA206">
        <v>0</v>
      </c>
      <c r="AB206">
        <v>0</v>
      </c>
      <c r="AC206">
        <f>VLOOKUP(A206,[1]Sheet1!$A$2:$Y$43,25,FALSE)</f>
        <v>6.5000000000000002E-2</v>
      </c>
      <c r="AD206">
        <v>0</v>
      </c>
      <c r="AE206">
        <v>0</v>
      </c>
      <c r="AF206">
        <v>0</v>
      </c>
      <c r="AG206">
        <v>0</v>
      </c>
      <c r="AH206">
        <v>1</v>
      </c>
      <c r="AI206">
        <v>0</v>
      </c>
      <c r="AJ206">
        <v>1</v>
      </c>
      <c r="AK206">
        <v>1</v>
      </c>
      <c r="AL206">
        <v>0</v>
      </c>
      <c r="AM206">
        <v>1</v>
      </c>
      <c r="AN206">
        <v>0</v>
      </c>
      <c r="AO206">
        <v>1</v>
      </c>
      <c r="AP206" s="21">
        <f>VLOOKUP(A206,[1]Sheet1!$A$2:$U$43,13,FALSE)</f>
        <v>0.59199999999999997</v>
      </c>
      <c r="AQ206">
        <f>VLOOKUP(A206,[1]Sheet1!$A$2:$U$43,12,FALSE)</f>
        <v>8.7272727272727266</v>
      </c>
      <c r="AR206">
        <f t="shared" si="39"/>
        <v>0.94087854788134329</v>
      </c>
      <c r="AS206">
        <f>VLOOKUP(A206,[1]Sheet1!$A$2:$U$43,14,FALSE)</f>
        <v>1</v>
      </c>
      <c r="AT206">
        <f>VLOOKUP(A206,[1]Sheet1!$A$2:$U$43,8,FALSE)</f>
        <v>0</v>
      </c>
      <c r="AU206">
        <f>VLOOKUP(A206,[1]Sheet1!$A$2:$U$43,9,FALSE)</f>
        <v>0</v>
      </c>
      <c r="AV206">
        <f>VLOOKUP(A206,[1]Sheet1!$A$2:$U$43,15,FALSE)</f>
        <v>0</v>
      </c>
      <c r="AW206" t="str">
        <f>VLOOKUP(A206,[1]Sheet1!$A$2:$U$43,6,FALSE)</f>
        <v xml:space="preserve">The Scandinavian Journal of Economics </v>
      </c>
      <c r="AX206">
        <f>VLOOKUP(A206,[1]Sheet1!$A$2:$U$43,5,FALSE)</f>
        <v>2014</v>
      </c>
      <c r="AY206">
        <f t="shared" si="36"/>
        <v>3.3040594662175993</v>
      </c>
      <c r="AZ206">
        <f t="shared" si="37"/>
        <v>21</v>
      </c>
      <c r="BA206">
        <v>1993</v>
      </c>
      <c r="BB206">
        <v>2006</v>
      </c>
      <c r="BC206" t="s">
        <v>67</v>
      </c>
      <c r="BD206">
        <f>VLOOKUP(BC206,'[2]ID country'!$B$2:$C$14,2,FALSE)</f>
        <v>7</v>
      </c>
      <c r="BE206">
        <f t="shared" si="38"/>
        <v>1999.5</v>
      </c>
    </row>
    <row r="207" spans="1:57" x14ac:dyDescent="0.2">
      <c r="A207">
        <v>10</v>
      </c>
      <c r="B207">
        <v>4</v>
      </c>
      <c r="C207" s="12" t="s">
        <v>66</v>
      </c>
      <c r="D207">
        <v>-3.4000000000000002E-2</v>
      </c>
      <c r="E207">
        <v>1.6E-2</v>
      </c>
      <c r="F207">
        <f t="shared" si="30"/>
        <v>62.5</v>
      </c>
      <c r="G207">
        <f t="shared" si="40"/>
        <v>-2.125</v>
      </c>
      <c r="H207">
        <f t="shared" si="32"/>
        <v>0.25</v>
      </c>
      <c r="I207">
        <f t="shared" si="33"/>
        <v>0.5</v>
      </c>
      <c r="J207">
        <f t="shared" si="34"/>
        <v>4.72455591261534E-2</v>
      </c>
      <c r="K207">
        <v>448</v>
      </c>
      <c r="L207">
        <f t="shared" si="35"/>
        <v>2.651278013998144</v>
      </c>
      <c r="M207">
        <v>1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f>VLOOKUP(A207,[1]Sheet1!$A$2:$Y$43,25,FALSE)</f>
        <v>6.5000000000000002E-2</v>
      </c>
      <c r="AD207">
        <v>0</v>
      </c>
      <c r="AE207">
        <v>0</v>
      </c>
      <c r="AF207">
        <v>0</v>
      </c>
      <c r="AG207">
        <v>0</v>
      </c>
      <c r="AH207">
        <v>1</v>
      </c>
      <c r="AI207">
        <v>0</v>
      </c>
      <c r="AJ207">
        <v>1</v>
      </c>
      <c r="AK207">
        <v>1</v>
      </c>
      <c r="AL207">
        <v>0</v>
      </c>
      <c r="AM207">
        <v>1</v>
      </c>
      <c r="AN207">
        <v>0</v>
      </c>
      <c r="AO207">
        <v>1</v>
      </c>
      <c r="AP207" s="21">
        <f>VLOOKUP(A207,[1]Sheet1!$A$2:$U$43,13,FALSE)</f>
        <v>0.59199999999999997</v>
      </c>
      <c r="AQ207">
        <f>VLOOKUP(A207,[1]Sheet1!$A$2:$U$43,12,FALSE)</f>
        <v>8.7272727272727266</v>
      </c>
      <c r="AR207">
        <f t="shared" si="39"/>
        <v>0.94087854788134329</v>
      </c>
      <c r="AS207">
        <f>VLOOKUP(A207,[1]Sheet1!$A$2:$U$43,14,FALSE)</f>
        <v>1</v>
      </c>
      <c r="AT207">
        <f>VLOOKUP(A207,[1]Sheet1!$A$2:$U$43,8,FALSE)</f>
        <v>0</v>
      </c>
      <c r="AU207">
        <f>VLOOKUP(A207,[1]Sheet1!$A$2:$U$43,9,FALSE)</f>
        <v>0</v>
      </c>
      <c r="AV207">
        <f>VLOOKUP(A207,[1]Sheet1!$A$2:$U$43,15,FALSE)</f>
        <v>0</v>
      </c>
      <c r="AW207" t="str">
        <f>VLOOKUP(A207,[1]Sheet1!$A$2:$U$43,6,FALSE)</f>
        <v xml:space="preserve">The Scandinavian Journal of Economics </v>
      </c>
      <c r="AX207">
        <f>VLOOKUP(A207,[1]Sheet1!$A$2:$U$43,5,FALSE)</f>
        <v>2014</v>
      </c>
      <c r="AY207">
        <f t="shared" si="36"/>
        <v>3.3040594662175993</v>
      </c>
      <c r="AZ207">
        <f t="shared" si="37"/>
        <v>21</v>
      </c>
      <c r="BA207">
        <v>1993</v>
      </c>
      <c r="BB207">
        <v>2006</v>
      </c>
      <c r="BC207" t="s">
        <v>67</v>
      </c>
      <c r="BD207">
        <f>VLOOKUP(BC207,'[2]ID country'!$B$2:$C$14,2,FALSE)</f>
        <v>7</v>
      </c>
      <c r="BE207">
        <f t="shared" si="38"/>
        <v>1999.5</v>
      </c>
    </row>
    <row r="208" spans="1:57" x14ac:dyDescent="0.2">
      <c r="A208">
        <v>10</v>
      </c>
      <c r="B208">
        <v>4</v>
      </c>
      <c r="C208" s="12" t="s">
        <v>66</v>
      </c>
      <c r="D208">
        <v>-0.03</v>
      </c>
      <c r="E208">
        <v>2.1999999999999999E-2</v>
      </c>
      <c r="F208">
        <f t="shared" si="30"/>
        <v>45.45454545454546</v>
      </c>
      <c r="G208">
        <f t="shared" si="40"/>
        <v>-1.3636363636363638</v>
      </c>
      <c r="H208">
        <f t="shared" si="32"/>
        <v>0.25</v>
      </c>
      <c r="I208">
        <f t="shared" si="33"/>
        <v>0.5</v>
      </c>
      <c r="J208">
        <f t="shared" si="34"/>
        <v>4.72455591261534E-2</v>
      </c>
      <c r="K208">
        <v>448</v>
      </c>
      <c r="L208">
        <f t="shared" si="35"/>
        <v>2.651278013998144</v>
      </c>
      <c r="M208">
        <v>1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f>VLOOKUP(A208,[1]Sheet1!$A$2:$Y$43,25,FALSE)</f>
        <v>6.5000000000000002E-2</v>
      </c>
      <c r="AD208">
        <v>0</v>
      </c>
      <c r="AE208">
        <v>0</v>
      </c>
      <c r="AF208">
        <v>0</v>
      </c>
      <c r="AG208">
        <v>0</v>
      </c>
      <c r="AH208">
        <v>1</v>
      </c>
      <c r="AI208">
        <v>0</v>
      </c>
      <c r="AJ208">
        <v>1</v>
      </c>
      <c r="AK208">
        <v>1</v>
      </c>
      <c r="AL208">
        <v>0</v>
      </c>
      <c r="AM208">
        <v>1</v>
      </c>
      <c r="AN208">
        <v>0</v>
      </c>
      <c r="AO208">
        <v>1</v>
      </c>
      <c r="AP208" s="21">
        <f>VLOOKUP(A208,[1]Sheet1!$A$2:$U$43,13,FALSE)</f>
        <v>0.59199999999999997</v>
      </c>
      <c r="AQ208">
        <f>VLOOKUP(A208,[1]Sheet1!$A$2:$U$43,12,FALSE)</f>
        <v>8.7272727272727266</v>
      </c>
      <c r="AR208">
        <f t="shared" si="39"/>
        <v>0.94087854788134329</v>
      </c>
      <c r="AS208">
        <f>VLOOKUP(A208,[1]Sheet1!$A$2:$U$43,14,FALSE)</f>
        <v>1</v>
      </c>
      <c r="AT208">
        <f>VLOOKUP(A208,[1]Sheet1!$A$2:$U$43,8,FALSE)</f>
        <v>0</v>
      </c>
      <c r="AU208">
        <f>VLOOKUP(A208,[1]Sheet1!$A$2:$U$43,9,FALSE)</f>
        <v>0</v>
      </c>
      <c r="AV208">
        <f>VLOOKUP(A208,[1]Sheet1!$A$2:$U$43,15,FALSE)</f>
        <v>0</v>
      </c>
      <c r="AW208" t="str">
        <f>VLOOKUP(A208,[1]Sheet1!$A$2:$U$43,6,FALSE)</f>
        <v xml:space="preserve">The Scandinavian Journal of Economics </v>
      </c>
      <c r="AX208">
        <f>VLOOKUP(A208,[1]Sheet1!$A$2:$U$43,5,FALSE)</f>
        <v>2014</v>
      </c>
      <c r="AY208">
        <f t="shared" si="36"/>
        <v>3.3040594662175993</v>
      </c>
      <c r="AZ208">
        <f t="shared" si="37"/>
        <v>21</v>
      </c>
      <c r="BA208">
        <v>1993</v>
      </c>
      <c r="BB208">
        <v>2006</v>
      </c>
      <c r="BC208" t="s">
        <v>67</v>
      </c>
      <c r="BD208">
        <f>VLOOKUP(BC208,'[2]ID country'!$B$2:$C$14,2,FALSE)</f>
        <v>7</v>
      </c>
      <c r="BE208">
        <f t="shared" si="38"/>
        <v>1999.5</v>
      </c>
    </row>
    <row r="209" spans="1:57" x14ac:dyDescent="0.2">
      <c r="A209">
        <v>10</v>
      </c>
      <c r="B209">
        <v>4</v>
      </c>
      <c r="C209" s="12" t="s">
        <v>66</v>
      </c>
      <c r="D209">
        <v>-2.9000000000000001E-2</v>
      </c>
      <c r="E209">
        <v>2.1999999999999999E-2</v>
      </c>
      <c r="F209">
        <f t="shared" si="30"/>
        <v>45.45454545454546</v>
      </c>
      <c r="G209">
        <f t="shared" si="40"/>
        <v>-1.3181818181818183</v>
      </c>
      <c r="H209">
        <f t="shared" si="32"/>
        <v>0.25</v>
      </c>
      <c r="I209">
        <f t="shared" si="33"/>
        <v>0.5</v>
      </c>
      <c r="J209">
        <f t="shared" si="34"/>
        <v>4.72455591261534E-2</v>
      </c>
      <c r="K209">
        <v>448</v>
      </c>
      <c r="L209">
        <f t="shared" si="35"/>
        <v>2.651278013998144</v>
      </c>
      <c r="M209">
        <v>1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f>VLOOKUP(A209,[1]Sheet1!$A$2:$Y$43,25,FALSE)</f>
        <v>6.5000000000000002E-2</v>
      </c>
      <c r="AD209">
        <v>0</v>
      </c>
      <c r="AE209">
        <v>0</v>
      </c>
      <c r="AF209">
        <v>0</v>
      </c>
      <c r="AG209">
        <v>0</v>
      </c>
      <c r="AH209">
        <v>1</v>
      </c>
      <c r="AI209">
        <v>0</v>
      </c>
      <c r="AJ209">
        <v>1</v>
      </c>
      <c r="AK209">
        <v>1</v>
      </c>
      <c r="AL209">
        <v>0</v>
      </c>
      <c r="AM209">
        <v>1</v>
      </c>
      <c r="AN209">
        <v>0</v>
      </c>
      <c r="AO209">
        <v>1</v>
      </c>
      <c r="AP209" s="21">
        <f>VLOOKUP(A209,[1]Sheet1!$A$2:$U$43,13,FALSE)</f>
        <v>0.59199999999999997</v>
      </c>
      <c r="AQ209">
        <f>VLOOKUP(A209,[1]Sheet1!$A$2:$U$43,12,FALSE)</f>
        <v>8.7272727272727266</v>
      </c>
      <c r="AR209">
        <f t="shared" si="39"/>
        <v>0.94087854788134329</v>
      </c>
      <c r="AS209">
        <f>VLOOKUP(A209,[1]Sheet1!$A$2:$U$43,14,FALSE)</f>
        <v>1</v>
      </c>
      <c r="AT209">
        <f>VLOOKUP(A209,[1]Sheet1!$A$2:$U$43,8,FALSE)</f>
        <v>0</v>
      </c>
      <c r="AU209">
        <f>VLOOKUP(A209,[1]Sheet1!$A$2:$U$43,9,FALSE)</f>
        <v>0</v>
      </c>
      <c r="AV209">
        <f>VLOOKUP(A209,[1]Sheet1!$A$2:$U$43,15,FALSE)</f>
        <v>0</v>
      </c>
      <c r="AW209" t="str">
        <f>VLOOKUP(A209,[1]Sheet1!$A$2:$U$43,6,FALSE)</f>
        <v xml:space="preserve">The Scandinavian Journal of Economics </v>
      </c>
      <c r="AX209">
        <f>VLOOKUP(A209,[1]Sheet1!$A$2:$U$43,5,FALSE)</f>
        <v>2014</v>
      </c>
      <c r="AY209">
        <f t="shared" si="36"/>
        <v>3.3040594662175993</v>
      </c>
      <c r="AZ209">
        <f t="shared" si="37"/>
        <v>21</v>
      </c>
      <c r="BA209">
        <v>1993</v>
      </c>
      <c r="BB209">
        <v>2006</v>
      </c>
      <c r="BC209" t="s">
        <v>67</v>
      </c>
      <c r="BD209">
        <f>VLOOKUP(BC209,'[2]ID country'!$B$2:$C$14,2,FALSE)</f>
        <v>7</v>
      </c>
      <c r="BE209">
        <f t="shared" si="38"/>
        <v>1999.5</v>
      </c>
    </row>
    <row r="210" spans="1:57" x14ac:dyDescent="0.2">
      <c r="A210">
        <v>11</v>
      </c>
      <c r="B210">
        <v>20</v>
      </c>
      <c r="C210" s="12" t="s">
        <v>68</v>
      </c>
      <c r="D210">
        <v>-0.06</v>
      </c>
      <c r="E210">
        <v>6.0000000000000001E-3</v>
      </c>
      <c r="F210">
        <f t="shared" si="30"/>
        <v>166.66666666666666</v>
      </c>
      <c r="G210">
        <f t="shared" si="40"/>
        <v>-10</v>
      </c>
      <c r="H210">
        <f t="shared" si="32"/>
        <v>0.05</v>
      </c>
      <c r="I210">
        <f t="shared" si="33"/>
        <v>0.22360679774997896</v>
      </c>
      <c r="J210">
        <f t="shared" si="34"/>
        <v>3.5355339059327376E-2</v>
      </c>
      <c r="K210">
        <v>800</v>
      </c>
      <c r="L210">
        <f t="shared" si="35"/>
        <v>2.9030899869919438</v>
      </c>
      <c r="M210">
        <v>1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f>VLOOKUP(A210,[1]Sheet1!$A$2:$Y$43,25,FALSE)</f>
        <v>8.2000000000000003E-2</v>
      </c>
      <c r="AD210">
        <v>0</v>
      </c>
      <c r="AE210">
        <v>0</v>
      </c>
      <c r="AF210">
        <v>0</v>
      </c>
      <c r="AG210">
        <v>0</v>
      </c>
      <c r="AH210">
        <v>1</v>
      </c>
      <c r="AI210">
        <v>0</v>
      </c>
      <c r="AJ210">
        <v>1</v>
      </c>
      <c r="AK210">
        <v>1</v>
      </c>
      <c r="AL210">
        <v>0</v>
      </c>
      <c r="AM210">
        <v>0</v>
      </c>
      <c r="AN210">
        <v>0</v>
      </c>
      <c r="AO210">
        <v>1</v>
      </c>
      <c r="AP210" s="21">
        <f>VLOOKUP(A210,[1]Sheet1!$A$2:$U$43,13,FALSE)</f>
        <v>0.56699999999999995</v>
      </c>
      <c r="AQ210">
        <f>VLOOKUP(A210,[1]Sheet1!$A$2:$U$43,12,FALSE)</f>
        <v>2.9411764705882355</v>
      </c>
      <c r="AR210">
        <f t="shared" si="39"/>
        <v>0.46852108295774492</v>
      </c>
      <c r="AS210">
        <f>VLOOKUP(A210,[1]Sheet1!$A$2:$U$43,14,FALSE)</f>
        <v>1</v>
      </c>
      <c r="AT210">
        <f>VLOOKUP(A210,[1]Sheet1!$A$2:$U$43,8,FALSE)</f>
        <v>0</v>
      </c>
      <c r="AU210">
        <f>VLOOKUP(A210,[1]Sheet1!$A$2:$U$43,9,FALSE)</f>
        <v>0</v>
      </c>
      <c r="AV210">
        <f>VLOOKUP(A210,[1]Sheet1!$A$2:$U$43,15,FALSE)</f>
        <v>0</v>
      </c>
      <c r="AW210" t="str">
        <f>VLOOKUP(A210,[1]Sheet1!$A$2:$U$43,6,FALSE)</f>
        <v>IZA Journal of Labor Economics</v>
      </c>
      <c r="AX210">
        <f>VLOOKUP(A210,[1]Sheet1!$A$2:$U$43,5,FALSE)</f>
        <v>2008</v>
      </c>
      <c r="AY210">
        <f t="shared" si="36"/>
        <v>3.3027637084729817</v>
      </c>
      <c r="AZ210">
        <f t="shared" si="37"/>
        <v>28</v>
      </c>
      <c r="BA210">
        <v>1980</v>
      </c>
      <c r="BB210">
        <v>2004</v>
      </c>
      <c r="BC210" t="s">
        <v>69</v>
      </c>
      <c r="BD210">
        <f>VLOOKUP(BC210,'[2]ID country'!$B$2:$C$14,2,FALSE)</f>
        <v>5</v>
      </c>
      <c r="BE210">
        <f t="shared" si="38"/>
        <v>1992</v>
      </c>
    </row>
    <row r="211" spans="1:57" x14ac:dyDescent="0.2">
      <c r="A211">
        <v>11</v>
      </c>
      <c r="B211">
        <v>20</v>
      </c>
      <c r="C211" s="12" t="s">
        <v>68</v>
      </c>
      <c r="D211">
        <v>-8.4000000000000005E-2</v>
      </c>
      <c r="E211">
        <v>8.9999999999999993E-3</v>
      </c>
      <c r="F211">
        <f t="shared" ref="F211:F274" si="41">1/E211</f>
        <v>111.11111111111111</v>
      </c>
      <c r="G211">
        <f t="shared" si="40"/>
        <v>-9.3333333333333339</v>
      </c>
      <c r="H211">
        <f t="shared" ref="H211:H274" si="42">1/B211</f>
        <v>0.05</v>
      </c>
      <c r="I211">
        <f t="shared" ref="I211:I274" si="43">SQRT(H211)</f>
        <v>0.22360679774997896</v>
      </c>
      <c r="J211">
        <f t="shared" si="34"/>
        <v>3.5355339059327376E-2</v>
      </c>
      <c r="K211">
        <v>800</v>
      </c>
      <c r="L211">
        <f t="shared" ref="L211:L274" si="44">LOG(K211)</f>
        <v>2.9030899869919438</v>
      </c>
      <c r="M211">
        <v>1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f>VLOOKUP(A211,[1]Sheet1!$A$2:$Y$43,25,FALSE)</f>
        <v>8.2000000000000003E-2</v>
      </c>
      <c r="AD211">
        <v>0</v>
      </c>
      <c r="AE211">
        <v>0</v>
      </c>
      <c r="AF211">
        <v>0</v>
      </c>
      <c r="AG211">
        <v>0</v>
      </c>
      <c r="AH211">
        <v>1</v>
      </c>
      <c r="AI211">
        <v>0</v>
      </c>
      <c r="AJ211">
        <v>1</v>
      </c>
      <c r="AK211">
        <v>1</v>
      </c>
      <c r="AL211">
        <v>0</v>
      </c>
      <c r="AM211">
        <v>0</v>
      </c>
      <c r="AN211">
        <v>0</v>
      </c>
      <c r="AO211">
        <v>1</v>
      </c>
      <c r="AP211" s="21">
        <f>VLOOKUP(A211,[1]Sheet1!$A$2:$U$43,13,FALSE)</f>
        <v>0.56699999999999995</v>
      </c>
      <c r="AQ211">
        <f>VLOOKUP(A211,[1]Sheet1!$A$2:$U$43,12,FALSE)</f>
        <v>2.9411764705882355</v>
      </c>
      <c r="AR211">
        <f t="shared" si="39"/>
        <v>0.46852108295774492</v>
      </c>
      <c r="AS211">
        <f>VLOOKUP(A211,[1]Sheet1!$A$2:$U$43,14,FALSE)</f>
        <v>1</v>
      </c>
      <c r="AT211">
        <f>VLOOKUP(A211,[1]Sheet1!$A$2:$U$43,8,FALSE)</f>
        <v>0</v>
      </c>
      <c r="AU211">
        <f>VLOOKUP(A211,[1]Sheet1!$A$2:$U$43,9,FALSE)</f>
        <v>0</v>
      </c>
      <c r="AV211">
        <f>VLOOKUP(A211,[1]Sheet1!$A$2:$U$43,15,FALSE)</f>
        <v>0</v>
      </c>
      <c r="AW211" t="str">
        <f>VLOOKUP(A211,[1]Sheet1!$A$2:$U$43,6,FALSE)</f>
        <v>IZA Journal of Labor Economics</v>
      </c>
      <c r="AX211">
        <f>VLOOKUP(A211,[1]Sheet1!$A$2:$U$43,5,FALSE)</f>
        <v>2008</v>
      </c>
      <c r="AY211">
        <f t="shared" ref="AY211:AY274" si="45">LOG(AX211)</f>
        <v>3.3027637084729817</v>
      </c>
      <c r="AZ211">
        <f t="shared" ref="AZ211:AZ274" si="46">AX211-BA211</f>
        <v>28</v>
      </c>
      <c r="BA211">
        <v>1980</v>
      </c>
      <c r="BB211">
        <v>2004</v>
      </c>
      <c r="BC211" t="s">
        <v>69</v>
      </c>
      <c r="BD211">
        <f>VLOOKUP(BC211,'[2]ID country'!$B$2:$C$14,2,FALSE)</f>
        <v>5</v>
      </c>
      <c r="BE211">
        <f t="shared" ref="BE211:BE274" si="47">(BA211+BB211)/2</f>
        <v>1992</v>
      </c>
    </row>
    <row r="212" spans="1:57" x14ac:dyDescent="0.2">
      <c r="A212">
        <v>11</v>
      </c>
      <c r="B212">
        <v>20</v>
      </c>
      <c r="C212" s="12" t="s">
        <v>68</v>
      </c>
      <c r="D212">
        <v>-4.8000000000000001E-2</v>
      </c>
      <c r="E212">
        <v>4.0000000000000001E-3</v>
      </c>
      <c r="F212">
        <f t="shared" si="41"/>
        <v>250</v>
      </c>
      <c r="G212">
        <f t="shared" si="40"/>
        <v>-12</v>
      </c>
      <c r="H212">
        <f t="shared" si="42"/>
        <v>0.05</v>
      </c>
      <c r="I212">
        <f t="shared" si="43"/>
        <v>0.22360679774997896</v>
      </c>
      <c r="J212">
        <f t="shared" ref="J212:J275" si="48">1/SQRT(K212)</f>
        <v>3.5355339059327376E-2</v>
      </c>
      <c r="K212">
        <v>800</v>
      </c>
      <c r="L212">
        <f t="shared" si="44"/>
        <v>2.9030899869919438</v>
      </c>
      <c r="M212">
        <v>1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f>VLOOKUP(A212,[1]Sheet1!$A$2:$Y$43,25,FALSE)</f>
        <v>8.2000000000000003E-2</v>
      </c>
      <c r="AD212">
        <v>0</v>
      </c>
      <c r="AE212">
        <v>0</v>
      </c>
      <c r="AF212">
        <v>0</v>
      </c>
      <c r="AG212">
        <v>0</v>
      </c>
      <c r="AH212">
        <v>1</v>
      </c>
      <c r="AI212">
        <v>0</v>
      </c>
      <c r="AJ212">
        <v>1</v>
      </c>
      <c r="AK212">
        <v>1</v>
      </c>
      <c r="AL212">
        <v>0</v>
      </c>
      <c r="AM212">
        <v>0</v>
      </c>
      <c r="AN212">
        <v>0</v>
      </c>
      <c r="AO212">
        <v>1</v>
      </c>
      <c r="AP212" s="21">
        <f>VLOOKUP(A212,[1]Sheet1!$A$2:$U$43,13,FALSE)</f>
        <v>0.56699999999999995</v>
      </c>
      <c r="AQ212">
        <f>VLOOKUP(A212,[1]Sheet1!$A$2:$U$43,12,FALSE)</f>
        <v>2.9411764705882355</v>
      </c>
      <c r="AR212">
        <f t="shared" si="39"/>
        <v>0.46852108295774492</v>
      </c>
      <c r="AS212">
        <f>VLOOKUP(A212,[1]Sheet1!$A$2:$U$43,14,FALSE)</f>
        <v>1</v>
      </c>
      <c r="AT212">
        <f>VLOOKUP(A212,[1]Sheet1!$A$2:$U$43,8,FALSE)</f>
        <v>0</v>
      </c>
      <c r="AU212">
        <f>VLOOKUP(A212,[1]Sheet1!$A$2:$U$43,9,FALSE)</f>
        <v>0</v>
      </c>
      <c r="AV212">
        <f>VLOOKUP(A212,[1]Sheet1!$A$2:$U$43,15,FALSE)</f>
        <v>0</v>
      </c>
      <c r="AW212" t="str">
        <f>VLOOKUP(A212,[1]Sheet1!$A$2:$U$43,6,FALSE)</f>
        <v>IZA Journal of Labor Economics</v>
      </c>
      <c r="AX212">
        <f>VLOOKUP(A212,[1]Sheet1!$A$2:$U$43,5,FALSE)</f>
        <v>2008</v>
      </c>
      <c r="AY212">
        <f t="shared" si="45"/>
        <v>3.3027637084729817</v>
      </c>
      <c r="AZ212">
        <f t="shared" si="46"/>
        <v>28</v>
      </c>
      <c r="BA212">
        <v>1980</v>
      </c>
      <c r="BB212">
        <v>2004</v>
      </c>
      <c r="BC212" t="s">
        <v>69</v>
      </c>
      <c r="BD212">
        <f>VLOOKUP(BC212,'[2]ID country'!$B$2:$C$14,2,FALSE)</f>
        <v>5</v>
      </c>
      <c r="BE212">
        <f t="shared" si="47"/>
        <v>1992</v>
      </c>
    </row>
    <row r="213" spans="1:57" x14ac:dyDescent="0.2">
      <c r="A213">
        <v>11</v>
      </c>
      <c r="B213">
        <v>20</v>
      </c>
      <c r="C213" s="12" t="s">
        <v>68</v>
      </c>
      <c r="D213">
        <v>-4.5999999999999999E-2</v>
      </c>
      <c r="E213">
        <v>1.6E-2</v>
      </c>
      <c r="F213">
        <f t="shared" si="41"/>
        <v>62.5</v>
      </c>
      <c r="G213">
        <f t="shared" si="40"/>
        <v>-2.875</v>
      </c>
      <c r="H213">
        <f t="shared" si="42"/>
        <v>0.05</v>
      </c>
      <c r="I213">
        <f t="shared" si="43"/>
        <v>0.22360679774997896</v>
      </c>
      <c r="J213">
        <f t="shared" si="48"/>
        <v>3.5355339059327376E-2</v>
      </c>
      <c r="K213">
        <v>800</v>
      </c>
      <c r="L213">
        <f t="shared" si="44"/>
        <v>2.9030899869919438</v>
      </c>
      <c r="M213">
        <v>1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f>VLOOKUP(A213,[1]Sheet1!$A$2:$Y$43,25,FALSE)</f>
        <v>8.2000000000000003E-2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0</v>
      </c>
      <c r="AJ213">
        <v>1</v>
      </c>
      <c r="AK213">
        <v>1</v>
      </c>
      <c r="AL213">
        <v>0</v>
      </c>
      <c r="AM213">
        <v>0</v>
      </c>
      <c r="AN213">
        <v>0</v>
      </c>
      <c r="AO213">
        <v>1</v>
      </c>
      <c r="AP213" s="21">
        <f>VLOOKUP(A213,[1]Sheet1!$A$2:$U$43,13,FALSE)</f>
        <v>0.56699999999999995</v>
      </c>
      <c r="AQ213">
        <f>VLOOKUP(A213,[1]Sheet1!$A$2:$U$43,12,FALSE)</f>
        <v>2.9411764705882355</v>
      </c>
      <c r="AR213">
        <f t="shared" si="39"/>
        <v>0.46852108295774492</v>
      </c>
      <c r="AS213">
        <f>VLOOKUP(A213,[1]Sheet1!$A$2:$U$43,14,FALSE)</f>
        <v>1</v>
      </c>
      <c r="AT213">
        <f>VLOOKUP(A213,[1]Sheet1!$A$2:$U$43,8,FALSE)</f>
        <v>0</v>
      </c>
      <c r="AU213">
        <f>VLOOKUP(A213,[1]Sheet1!$A$2:$U$43,9,FALSE)</f>
        <v>0</v>
      </c>
      <c r="AV213">
        <f>VLOOKUP(A213,[1]Sheet1!$A$2:$U$43,15,FALSE)</f>
        <v>0</v>
      </c>
      <c r="AW213" t="str">
        <f>VLOOKUP(A213,[1]Sheet1!$A$2:$U$43,6,FALSE)</f>
        <v>IZA Journal of Labor Economics</v>
      </c>
      <c r="AX213">
        <f>VLOOKUP(A213,[1]Sheet1!$A$2:$U$43,5,FALSE)</f>
        <v>2008</v>
      </c>
      <c r="AY213">
        <f t="shared" si="45"/>
        <v>3.3027637084729817</v>
      </c>
      <c r="AZ213">
        <f t="shared" si="46"/>
        <v>28</v>
      </c>
      <c r="BA213">
        <v>1980</v>
      </c>
      <c r="BB213">
        <v>2004</v>
      </c>
      <c r="BC213" t="s">
        <v>69</v>
      </c>
      <c r="BD213">
        <f>VLOOKUP(BC213,'[2]ID country'!$B$2:$C$14,2,FALSE)</f>
        <v>5</v>
      </c>
      <c r="BE213">
        <f t="shared" si="47"/>
        <v>1992</v>
      </c>
    </row>
    <row r="214" spans="1:57" x14ac:dyDescent="0.2">
      <c r="A214">
        <v>11</v>
      </c>
      <c r="B214">
        <v>20</v>
      </c>
      <c r="C214" s="12" t="s">
        <v>68</v>
      </c>
      <c r="D214">
        <v>-7.0999999999999994E-2</v>
      </c>
      <c r="E214">
        <v>2.3E-2</v>
      </c>
      <c r="F214">
        <f t="shared" si="41"/>
        <v>43.478260869565219</v>
      </c>
      <c r="G214">
        <f t="shared" si="40"/>
        <v>-3.0869565217391304</v>
      </c>
      <c r="H214">
        <f t="shared" si="42"/>
        <v>0.05</v>
      </c>
      <c r="I214">
        <f t="shared" si="43"/>
        <v>0.22360679774997896</v>
      </c>
      <c r="J214">
        <f t="shared" si="48"/>
        <v>3.5355339059327376E-2</v>
      </c>
      <c r="K214">
        <v>800</v>
      </c>
      <c r="L214">
        <f t="shared" si="44"/>
        <v>2.9030899869919438</v>
      </c>
      <c r="M214">
        <v>1</v>
      </c>
      <c r="N214">
        <v>1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f>VLOOKUP(A214,[1]Sheet1!$A$2:$Y$43,25,FALSE)</f>
        <v>8.2000000000000003E-2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0</v>
      </c>
      <c r="AJ214">
        <v>1</v>
      </c>
      <c r="AK214">
        <v>1</v>
      </c>
      <c r="AL214">
        <v>0</v>
      </c>
      <c r="AM214">
        <v>0</v>
      </c>
      <c r="AN214">
        <v>0</v>
      </c>
      <c r="AO214">
        <v>1</v>
      </c>
      <c r="AP214" s="21">
        <f>VLOOKUP(A214,[1]Sheet1!$A$2:$U$43,13,FALSE)</f>
        <v>0.56699999999999995</v>
      </c>
      <c r="AQ214">
        <f>VLOOKUP(A214,[1]Sheet1!$A$2:$U$43,12,FALSE)</f>
        <v>2.9411764705882355</v>
      </c>
      <c r="AR214">
        <f t="shared" si="39"/>
        <v>0.46852108295774492</v>
      </c>
      <c r="AS214">
        <f>VLOOKUP(A214,[1]Sheet1!$A$2:$U$43,14,FALSE)</f>
        <v>1</v>
      </c>
      <c r="AT214">
        <f>VLOOKUP(A214,[1]Sheet1!$A$2:$U$43,8,FALSE)</f>
        <v>0</v>
      </c>
      <c r="AU214">
        <f>VLOOKUP(A214,[1]Sheet1!$A$2:$U$43,9,FALSE)</f>
        <v>0</v>
      </c>
      <c r="AV214">
        <f>VLOOKUP(A214,[1]Sheet1!$A$2:$U$43,15,FALSE)</f>
        <v>0</v>
      </c>
      <c r="AW214" t="str">
        <f>VLOOKUP(A214,[1]Sheet1!$A$2:$U$43,6,FALSE)</f>
        <v>IZA Journal of Labor Economics</v>
      </c>
      <c r="AX214">
        <f>VLOOKUP(A214,[1]Sheet1!$A$2:$U$43,5,FALSE)</f>
        <v>2008</v>
      </c>
      <c r="AY214">
        <f t="shared" si="45"/>
        <v>3.3027637084729817</v>
      </c>
      <c r="AZ214">
        <f t="shared" si="46"/>
        <v>28</v>
      </c>
      <c r="BA214">
        <v>1980</v>
      </c>
      <c r="BB214">
        <v>2004</v>
      </c>
      <c r="BC214" t="s">
        <v>69</v>
      </c>
      <c r="BD214">
        <f>VLOOKUP(BC214,'[2]ID country'!$B$2:$C$14,2,FALSE)</f>
        <v>5</v>
      </c>
      <c r="BE214">
        <f t="shared" si="47"/>
        <v>1992</v>
      </c>
    </row>
    <row r="215" spans="1:57" x14ac:dyDescent="0.2">
      <c r="A215">
        <v>11</v>
      </c>
      <c r="B215">
        <v>20</v>
      </c>
      <c r="C215" s="12" t="s">
        <v>68</v>
      </c>
      <c r="D215">
        <v>-5.2999999999999999E-2</v>
      </c>
      <c r="E215">
        <v>3.0000000000000001E-3</v>
      </c>
      <c r="F215">
        <f t="shared" si="41"/>
        <v>333.33333333333331</v>
      </c>
      <c r="G215">
        <f t="shared" si="40"/>
        <v>-17.666666666666664</v>
      </c>
      <c r="H215">
        <f t="shared" si="42"/>
        <v>0.05</v>
      </c>
      <c r="I215">
        <f t="shared" si="43"/>
        <v>0.22360679774997896</v>
      </c>
      <c r="J215">
        <f t="shared" si="48"/>
        <v>3.5355339059327376E-2</v>
      </c>
      <c r="K215">
        <v>800</v>
      </c>
      <c r="L215">
        <f t="shared" si="44"/>
        <v>2.9030899869919438</v>
      </c>
      <c r="M215">
        <v>1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f>VLOOKUP(A215,[1]Sheet1!$A$2:$Y$43,25,FALSE)</f>
        <v>8.2000000000000003E-2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0</v>
      </c>
      <c r="AJ215">
        <v>1</v>
      </c>
      <c r="AK215">
        <v>1</v>
      </c>
      <c r="AL215">
        <v>0</v>
      </c>
      <c r="AM215">
        <v>0</v>
      </c>
      <c r="AN215">
        <v>0</v>
      </c>
      <c r="AO215">
        <v>1</v>
      </c>
      <c r="AP215" s="21">
        <f>VLOOKUP(A215,[1]Sheet1!$A$2:$U$43,13,FALSE)</f>
        <v>0.56699999999999995</v>
      </c>
      <c r="AQ215">
        <f>VLOOKUP(A215,[1]Sheet1!$A$2:$U$43,12,FALSE)</f>
        <v>2.9411764705882355</v>
      </c>
      <c r="AR215">
        <f t="shared" si="39"/>
        <v>0.46852108295774492</v>
      </c>
      <c r="AS215">
        <f>VLOOKUP(A215,[1]Sheet1!$A$2:$U$43,14,FALSE)</f>
        <v>1</v>
      </c>
      <c r="AT215">
        <f>VLOOKUP(A215,[1]Sheet1!$A$2:$U$43,8,FALSE)</f>
        <v>0</v>
      </c>
      <c r="AU215">
        <f>VLOOKUP(A215,[1]Sheet1!$A$2:$U$43,9,FALSE)</f>
        <v>0</v>
      </c>
      <c r="AV215">
        <f>VLOOKUP(A215,[1]Sheet1!$A$2:$U$43,15,FALSE)</f>
        <v>0</v>
      </c>
      <c r="AW215" t="str">
        <f>VLOOKUP(A215,[1]Sheet1!$A$2:$U$43,6,FALSE)</f>
        <v>IZA Journal of Labor Economics</v>
      </c>
      <c r="AX215">
        <f>VLOOKUP(A215,[1]Sheet1!$A$2:$U$43,5,FALSE)</f>
        <v>2008</v>
      </c>
      <c r="AY215">
        <f t="shared" si="45"/>
        <v>3.3027637084729817</v>
      </c>
      <c r="AZ215">
        <f t="shared" si="46"/>
        <v>28</v>
      </c>
      <c r="BA215">
        <v>1980</v>
      </c>
      <c r="BB215">
        <v>2004</v>
      </c>
      <c r="BC215" t="s">
        <v>69</v>
      </c>
      <c r="BD215">
        <f>VLOOKUP(BC215,'[2]ID country'!$B$2:$C$14,2,FALSE)</f>
        <v>5</v>
      </c>
      <c r="BE215">
        <f t="shared" si="47"/>
        <v>1992</v>
      </c>
    </row>
    <row r="216" spans="1:57" x14ac:dyDescent="0.2">
      <c r="A216">
        <v>11</v>
      </c>
      <c r="B216">
        <v>20</v>
      </c>
      <c r="C216" s="12" t="s">
        <v>68</v>
      </c>
      <c r="D216">
        <v>-7.0000000000000007E-2</v>
      </c>
      <c r="E216">
        <v>8.0000000000000002E-3</v>
      </c>
      <c r="F216">
        <f t="shared" si="41"/>
        <v>125</v>
      </c>
      <c r="G216">
        <f t="shared" si="40"/>
        <v>-8.75</v>
      </c>
      <c r="H216">
        <f t="shared" si="42"/>
        <v>0.05</v>
      </c>
      <c r="I216">
        <f t="shared" si="43"/>
        <v>0.22360679774997896</v>
      </c>
      <c r="J216">
        <f t="shared" si="48"/>
        <v>3.5355339059327376E-2</v>
      </c>
      <c r="K216">
        <v>800</v>
      </c>
      <c r="L216">
        <f t="shared" si="44"/>
        <v>2.9030899869919438</v>
      </c>
      <c r="M216">
        <v>1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f>VLOOKUP(A216,[1]Sheet1!$A$2:$Y$43,25,FALSE)</f>
        <v>8.2000000000000003E-2</v>
      </c>
      <c r="AD216">
        <v>0</v>
      </c>
      <c r="AE216">
        <v>0</v>
      </c>
      <c r="AF216">
        <v>0</v>
      </c>
      <c r="AG216">
        <v>0</v>
      </c>
      <c r="AH216">
        <v>1</v>
      </c>
      <c r="AI216">
        <v>0</v>
      </c>
      <c r="AJ216">
        <v>1</v>
      </c>
      <c r="AK216">
        <v>1</v>
      </c>
      <c r="AL216">
        <v>0</v>
      </c>
      <c r="AM216">
        <v>0</v>
      </c>
      <c r="AN216">
        <v>0</v>
      </c>
      <c r="AO216">
        <v>1</v>
      </c>
      <c r="AP216" s="21">
        <f>VLOOKUP(A216,[1]Sheet1!$A$2:$U$43,13,FALSE)</f>
        <v>0.56699999999999995</v>
      </c>
      <c r="AQ216">
        <f>VLOOKUP(A216,[1]Sheet1!$A$2:$U$43,12,FALSE)</f>
        <v>2.9411764705882355</v>
      </c>
      <c r="AR216">
        <f t="shared" si="39"/>
        <v>0.46852108295774492</v>
      </c>
      <c r="AS216">
        <f>VLOOKUP(A216,[1]Sheet1!$A$2:$U$43,14,FALSE)</f>
        <v>1</v>
      </c>
      <c r="AT216">
        <f>VLOOKUP(A216,[1]Sheet1!$A$2:$U$43,8,FALSE)</f>
        <v>0</v>
      </c>
      <c r="AU216">
        <f>VLOOKUP(A216,[1]Sheet1!$A$2:$U$43,9,FALSE)</f>
        <v>0</v>
      </c>
      <c r="AV216">
        <f>VLOOKUP(A216,[1]Sheet1!$A$2:$U$43,15,FALSE)</f>
        <v>0</v>
      </c>
      <c r="AW216" t="str">
        <f>VLOOKUP(A216,[1]Sheet1!$A$2:$U$43,6,FALSE)</f>
        <v>IZA Journal of Labor Economics</v>
      </c>
      <c r="AX216">
        <f>VLOOKUP(A216,[1]Sheet1!$A$2:$U$43,5,FALSE)</f>
        <v>2008</v>
      </c>
      <c r="AY216">
        <f t="shared" si="45"/>
        <v>3.3027637084729817</v>
      </c>
      <c r="AZ216">
        <f t="shared" si="46"/>
        <v>28</v>
      </c>
      <c r="BA216">
        <v>1980</v>
      </c>
      <c r="BB216">
        <v>2004</v>
      </c>
      <c r="BC216" t="s">
        <v>69</v>
      </c>
      <c r="BD216">
        <f>VLOOKUP(BC216,'[2]ID country'!$B$2:$C$14,2,FALSE)</f>
        <v>5</v>
      </c>
      <c r="BE216">
        <f t="shared" si="47"/>
        <v>1992</v>
      </c>
    </row>
    <row r="217" spans="1:57" x14ac:dyDescent="0.2">
      <c r="A217">
        <v>11</v>
      </c>
      <c r="B217">
        <v>20</v>
      </c>
      <c r="C217" s="12" t="s">
        <v>68</v>
      </c>
      <c r="D217">
        <v>-5.0999999999999997E-2</v>
      </c>
      <c r="E217">
        <v>4.0000000000000001E-3</v>
      </c>
      <c r="F217">
        <f t="shared" si="41"/>
        <v>250</v>
      </c>
      <c r="G217">
        <f t="shared" si="40"/>
        <v>-12.749999999999998</v>
      </c>
      <c r="H217">
        <f t="shared" si="42"/>
        <v>0.05</v>
      </c>
      <c r="I217">
        <f t="shared" si="43"/>
        <v>0.22360679774997896</v>
      </c>
      <c r="J217">
        <f t="shared" si="48"/>
        <v>3.5355339059327376E-2</v>
      </c>
      <c r="K217">
        <v>800</v>
      </c>
      <c r="L217">
        <f t="shared" si="44"/>
        <v>2.9030899869919438</v>
      </c>
      <c r="M217">
        <v>1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f>VLOOKUP(A217,[1]Sheet1!$A$2:$Y$43,25,FALSE)</f>
        <v>8.2000000000000003E-2</v>
      </c>
      <c r="AD217">
        <v>0</v>
      </c>
      <c r="AE217">
        <v>0</v>
      </c>
      <c r="AF217">
        <v>0</v>
      </c>
      <c r="AG217">
        <v>0</v>
      </c>
      <c r="AH217">
        <v>1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1</v>
      </c>
      <c r="AP217" s="21">
        <f>VLOOKUP(A217,[1]Sheet1!$A$2:$U$43,13,FALSE)</f>
        <v>0.56699999999999995</v>
      </c>
      <c r="AQ217">
        <f>VLOOKUP(A217,[1]Sheet1!$A$2:$U$43,12,FALSE)</f>
        <v>2.9411764705882355</v>
      </c>
      <c r="AR217">
        <f t="shared" si="39"/>
        <v>0.46852108295774492</v>
      </c>
      <c r="AS217">
        <f>VLOOKUP(A217,[1]Sheet1!$A$2:$U$43,14,FALSE)</f>
        <v>1</v>
      </c>
      <c r="AT217">
        <f>VLOOKUP(A217,[1]Sheet1!$A$2:$U$43,8,FALSE)</f>
        <v>0</v>
      </c>
      <c r="AU217">
        <f>VLOOKUP(A217,[1]Sheet1!$A$2:$U$43,9,FALSE)</f>
        <v>0</v>
      </c>
      <c r="AV217">
        <f>VLOOKUP(A217,[1]Sheet1!$A$2:$U$43,15,FALSE)</f>
        <v>0</v>
      </c>
      <c r="AW217" t="str">
        <f>VLOOKUP(A217,[1]Sheet1!$A$2:$U$43,6,FALSE)</f>
        <v>IZA Journal of Labor Economics</v>
      </c>
      <c r="AX217">
        <f>VLOOKUP(A217,[1]Sheet1!$A$2:$U$43,5,FALSE)</f>
        <v>2008</v>
      </c>
      <c r="AY217">
        <f t="shared" si="45"/>
        <v>3.3027637084729817</v>
      </c>
      <c r="AZ217">
        <f t="shared" si="46"/>
        <v>28</v>
      </c>
      <c r="BA217">
        <v>1980</v>
      </c>
      <c r="BB217">
        <v>2004</v>
      </c>
      <c r="BC217" t="s">
        <v>69</v>
      </c>
      <c r="BD217">
        <f>VLOOKUP(BC217,'[2]ID country'!$B$2:$C$14,2,FALSE)</f>
        <v>5</v>
      </c>
      <c r="BE217">
        <f t="shared" si="47"/>
        <v>1992</v>
      </c>
    </row>
    <row r="218" spans="1:57" x14ac:dyDescent="0.2">
      <c r="A218">
        <v>11</v>
      </c>
      <c r="B218">
        <v>20</v>
      </c>
      <c r="C218" s="12" t="s">
        <v>68</v>
      </c>
      <c r="D218">
        <v>-0.05</v>
      </c>
      <c r="E218">
        <v>1.4E-2</v>
      </c>
      <c r="F218">
        <f t="shared" si="41"/>
        <v>71.428571428571431</v>
      </c>
      <c r="G218">
        <f t="shared" si="40"/>
        <v>-3.5714285714285716</v>
      </c>
      <c r="H218">
        <f t="shared" si="42"/>
        <v>0.05</v>
      </c>
      <c r="I218">
        <f t="shared" si="43"/>
        <v>0.22360679774997896</v>
      </c>
      <c r="J218">
        <f t="shared" si="48"/>
        <v>3.5355339059327376E-2</v>
      </c>
      <c r="K218">
        <v>800</v>
      </c>
      <c r="L218">
        <f t="shared" si="44"/>
        <v>2.9030899869919438</v>
      </c>
      <c r="M218">
        <v>1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f>VLOOKUP(A218,[1]Sheet1!$A$2:$Y$43,25,FALSE)</f>
        <v>8.2000000000000003E-2</v>
      </c>
      <c r="AD218">
        <v>0</v>
      </c>
      <c r="AE218">
        <v>0</v>
      </c>
      <c r="AF218">
        <v>0</v>
      </c>
      <c r="AG218">
        <v>0</v>
      </c>
      <c r="AH218">
        <v>1</v>
      </c>
      <c r="AI218">
        <v>0</v>
      </c>
      <c r="AJ218">
        <v>1</v>
      </c>
      <c r="AK218">
        <v>1</v>
      </c>
      <c r="AL218">
        <v>0</v>
      </c>
      <c r="AM218">
        <v>0</v>
      </c>
      <c r="AN218">
        <v>0</v>
      </c>
      <c r="AO218">
        <v>1</v>
      </c>
      <c r="AP218" s="21">
        <f>VLOOKUP(A218,[1]Sheet1!$A$2:$U$43,13,FALSE)</f>
        <v>0.56699999999999995</v>
      </c>
      <c r="AQ218">
        <f>VLOOKUP(A218,[1]Sheet1!$A$2:$U$43,12,FALSE)</f>
        <v>2.9411764705882355</v>
      </c>
      <c r="AR218">
        <f t="shared" si="39"/>
        <v>0.46852108295774492</v>
      </c>
      <c r="AS218">
        <f>VLOOKUP(A218,[1]Sheet1!$A$2:$U$43,14,FALSE)</f>
        <v>1</v>
      </c>
      <c r="AT218">
        <f>VLOOKUP(A218,[1]Sheet1!$A$2:$U$43,8,FALSE)</f>
        <v>0</v>
      </c>
      <c r="AU218">
        <f>VLOOKUP(A218,[1]Sheet1!$A$2:$U$43,9,FALSE)</f>
        <v>0</v>
      </c>
      <c r="AV218">
        <f>VLOOKUP(A218,[1]Sheet1!$A$2:$U$43,15,FALSE)</f>
        <v>0</v>
      </c>
      <c r="AW218" t="str">
        <f>VLOOKUP(A218,[1]Sheet1!$A$2:$U$43,6,FALSE)</f>
        <v>IZA Journal of Labor Economics</v>
      </c>
      <c r="AX218">
        <f>VLOOKUP(A218,[1]Sheet1!$A$2:$U$43,5,FALSE)</f>
        <v>2008</v>
      </c>
      <c r="AY218">
        <f t="shared" si="45"/>
        <v>3.3027637084729817</v>
      </c>
      <c r="AZ218">
        <f t="shared" si="46"/>
        <v>28</v>
      </c>
      <c r="BA218">
        <v>1980</v>
      </c>
      <c r="BB218">
        <v>2004</v>
      </c>
      <c r="BC218" t="s">
        <v>69</v>
      </c>
      <c r="BD218">
        <f>VLOOKUP(BC218,'[2]ID country'!$B$2:$C$14,2,FALSE)</f>
        <v>5</v>
      </c>
      <c r="BE218">
        <f t="shared" si="47"/>
        <v>1992</v>
      </c>
    </row>
    <row r="219" spans="1:57" x14ac:dyDescent="0.2">
      <c r="A219">
        <v>11</v>
      </c>
      <c r="B219">
        <v>20</v>
      </c>
      <c r="C219" s="12" t="s">
        <v>68</v>
      </c>
      <c r="D219">
        <v>-1.0999999999999999E-2</v>
      </c>
      <c r="E219">
        <v>2.3E-2</v>
      </c>
      <c r="F219">
        <f t="shared" si="41"/>
        <v>43.478260869565219</v>
      </c>
      <c r="G219">
        <f t="shared" si="40"/>
        <v>-0.47826086956521735</v>
      </c>
      <c r="H219">
        <f t="shared" si="42"/>
        <v>0.05</v>
      </c>
      <c r="I219">
        <f t="shared" si="43"/>
        <v>0.22360679774997896</v>
      </c>
      <c r="J219">
        <f t="shared" si="48"/>
        <v>3.5355339059327376E-2</v>
      </c>
      <c r="K219">
        <v>800</v>
      </c>
      <c r="L219">
        <f t="shared" si="44"/>
        <v>2.9030899869919438</v>
      </c>
      <c r="M219">
        <v>1</v>
      </c>
      <c r="N219">
        <v>1</v>
      </c>
      <c r="O219">
        <v>0</v>
      </c>
      <c r="P219">
        <v>0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f>VLOOKUP(A219,[1]Sheet1!$A$2:$Y$43,25,FALSE)</f>
        <v>8.2000000000000003E-2</v>
      </c>
      <c r="AD219">
        <v>0</v>
      </c>
      <c r="AE219">
        <v>0</v>
      </c>
      <c r="AF219">
        <v>0</v>
      </c>
      <c r="AG219">
        <v>0</v>
      </c>
      <c r="AH219">
        <v>1</v>
      </c>
      <c r="AI219">
        <v>0</v>
      </c>
      <c r="AJ219">
        <v>1</v>
      </c>
      <c r="AK219">
        <v>1</v>
      </c>
      <c r="AL219">
        <v>0</v>
      </c>
      <c r="AM219">
        <v>0</v>
      </c>
      <c r="AN219">
        <v>0</v>
      </c>
      <c r="AO219">
        <v>1</v>
      </c>
      <c r="AP219" s="21">
        <f>VLOOKUP(A219,[1]Sheet1!$A$2:$U$43,13,FALSE)</f>
        <v>0.56699999999999995</v>
      </c>
      <c r="AQ219">
        <f>VLOOKUP(A219,[1]Sheet1!$A$2:$U$43,12,FALSE)</f>
        <v>2.9411764705882355</v>
      </c>
      <c r="AR219">
        <f t="shared" si="39"/>
        <v>0.46852108295774492</v>
      </c>
      <c r="AS219">
        <f>VLOOKUP(A219,[1]Sheet1!$A$2:$U$43,14,FALSE)</f>
        <v>1</v>
      </c>
      <c r="AT219">
        <f>VLOOKUP(A219,[1]Sheet1!$A$2:$U$43,8,FALSE)</f>
        <v>0</v>
      </c>
      <c r="AU219">
        <f>VLOOKUP(A219,[1]Sheet1!$A$2:$U$43,9,FALSE)</f>
        <v>0</v>
      </c>
      <c r="AV219">
        <f>VLOOKUP(A219,[1]Sheet1!$A$2:$U$43,15,FALSE)</f>
        <v>0</v>
      </c>
      <c r="AW219" t="str">
        <f>VLOOKUP(A219,[1]Sheet1!$A$2:$U$43,6,FALSE)</f>
        <v>IZA Journal of Labor Economics</v>
      </c>
      <c r="AX219">
        <f>VLOOKUP(A219,[1]Sheet1!$A$2:$U$43,5,FALSE)</f>
        <v>2008</v>
      </c>
      <c r="AY219">
        <f t="shared" si="45"/>
        <v>3.3027637084729817</v>
      </c>
      <c r="AZ219">
        <f t="shared" si="46"/>
        <v>28</v>
      </c>
      <c r="BA219">
        <v>1980</v>
      </c>
      <c r="BB219">
        <v>2004</v>
      </c>
      <c r="BC219" t="s">
        <v>69</v>
      </c>
      <c r="BD219">
        <f>VLOOKUP(BC219,'[2]ID country'!$B$2:$C$14,2,FALSE)</f>
        <v>5</v>
      </c>
      <c r="BE219">
        <f t="shared" si="47"/>
        <v>1992</v>
      </c>
    </row>
    <row r="220" spans="1:57" x14ac:dyDescent="0.2">
      <c r="A220">
        <v>11</v>
      </c>
      <c r="B220">
        <v>20</v>
      </c>
      <c r="C220" s="12" t="s">
        <v>68</v>
      </c>
      <c r="D220">
        <v>-7.2999999999999995E-2</v>
      </c>
      <c r="E220">
        <v>1.6E-2</v>
      </c>
      <c r="F220">
        <f t="shared" si="41"/>
        <v>62.5</v>
      </c>
      <c r="G220">
        <f t="shared" si="40"/>
        <v>-4.5625</v>
      </c>
      <c r="H220">
        <f t="shared" si="42"/>
        <v>0.05</v>
      </c>
      <c r="I220">
        <f t="shared" si="43"/>
        <v>0.22360679774997896</v>
      </c>
      <c r="J220">
        <f t="shared" si="48"/>
        <v>5.5901699437494741E-2</v>
      </c>
      <c r="K220">
        <v>320</v>
      </c>
      <c r="L220">
        <f t="shared" si="44"/>
        <v>2.5051499783199058</v>
      </c>
      <c r="M220">
        <v>1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f>VLOOKUP(A220,[1]Sheet1!$A$2:$Y$43,25,FALSE)</f>
        <v>8.2000000000000003E-2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1</v>
      </c>
      <c r="AK220">
        <v>1</v>
      </c>
      <c r="AL220">
        <v>0</v>
      </c>
      <c r="AM220">
        <v>0</v>
      </c>
      <c r="AN220">
        <v>0</v>
      </c>
      <c r="AO220">
        <v>1</v>
      </c>
      <c r="AP220" s="21">
        <f>VLOOKUP(A220,[1]Sheet1!$A$2:$U$43,13,FALSE)</f>
        <v>0.56699999999999995</v>
      </c>
      <c r="AQ220">
        <f>VLOOKUP(A220,[1]Sheet1!$A$2:$U$43,12,FALSE)</f>
        <v>2.9411764705882355</v>
      </c>
      <c r="AR220">
        <f t="shared" si="39"/>
        <v>0.46852108295774492</v>
      </c>
      <c r="AS220">
        <f>VLOOKUP(A220,[1]Sheet1!$A$2:$U$43,14,FALSE)</f>
        <v>1</v>
      </c>
      <c r="AT220">
        <f>VLOOKUP(A220,[1]Sheet1!$A$2:$U$43,8,FALSE)</f>
        <v>0</v>
      </c>
      <c r="AU220">
        <f>VLOOKUP(A220,[1]Sheet1!$A$2:$U$43,9,FALSE)</f>
        <v>0</v>
      </c>
      <c r="AV220">
        <f>VLOOKUP(A220,[1]Sheet1!$A$2:$U$43,15,FALSE)</f>
        <v>0</v>
      </c>
      <c r="AW220" t="str">
        <f>VLOOKUP(A220,[1]Sheet1!$A$2:$U$43,6,FALSE)</f>
        <v>IZA Journal of Labor Economics</v>
      </c>
      <c r="AX220">
        <f>VLOOKUP(A220,[1]Sheet1!$A$2:$U$43,5,FALSE)</f>
        <v>2008</v>
      </c>
      <c r="AY220">
        <f t="shared" si="45"/>
        <v>3.3027637084729817</v>
      </c>
      <c r="AZ220">
        <f t="shared" si="46"/>
        <v>24</v>
      </c>
      <c r="BA220">
        <v>1984</v>
      </c>
      <c r="BB220">
        <v>1993</v>
      </c>
      <c r="BC220" t="s">
        <v>69</v>
      </c>
      <c r="BD220">
        <f>VLOOKUP(BC220,'[2]ID country'!$B$2:$C$14,2,FALSE)</f>
        <v>5</v>
      </c>
      <c r="BE220">
        <f t="shared" si="47"/>
        <v>1988.5</v>
      </c>
    </row>
    <row r="221" spans="1:57" x14ac:dyDescent="0.2">
      <c r="A221">
        <v>11</v>
      </c>
      <c r="B221">
        <v>20</v>
      </c>
      <c r="C221" s="12" t="s">
        <v>68</v>
      </c>
      <c r="D221">
        <v>-7.5999999999999998E-2</v>
      </c>
      <c r="E221">
        <v>1.2999999999999999E-2</v>
      </c>
      <c r="F221">
        <f t="shared" si="41"/>
        <v>76.92307692307692</v>
      </c>
      <c r="G221">
        <f t="shared" si="40"/>
        <v>-5.8461538461538467</v>
      </c>
      <c r="H221">
        <f t="shared" si="42"/>
        <v>0.05</v>
      </c>
      <c r="I221">
        <f t="shared" si="43"/>
        <v>0.22360679774997896</v>
      </c>
      <c r="J221">
        <f t="shared" si="48"/>
        <v>5.5901699437494741E-2</v>
      </c>
      <c r="K221">
        <v>320</v>
      </c>
      <c r="L221">
        <f t="shared" si="44"/>
        <v>2.5051499783199058</v>
      </c>
      <c r="M221">
        <v>1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f>VLOOKUP(A221,[1]Sheet1!$A$2:$Y$43,25,FALSE)</f>
        <v>8.2000000000000003E-2</v>
      </c>
      <c r="AD221">
        <v>0</v>
      </c>
      <c r="AE221">
        <v>0</v>
      </c>
      <c r="AF221">
        <v>0</v>
      </c>
      <c r="AG221">
        <v>0</v>
      </c>
      <c r="AH221">
        <v>1</v>
      </c>
      <c r="AI221">
        <v>0</v>
      </c>
      <c r="AJ221">
        <v>1</v>
      </c>
      <c r="AK221">
        <v>1</v>
      </c>
      <c r="AL221">
        <v>0</v>
      </c>
      <c r="AM221">
        <v>0</v>
      </c>
      <c r="AN221">
        <v>0</v>
      </c>
      <c r="AO221">
        <v>1</v>
      </c>
      <c r="AP221" s="21">
        <f>VLOOKUP(A221,[1]Sheet1!$A$2:$U$43,13,FALSE)</f>
        <v>0.56699999999999995</v>
      </c>
      <c r="AQ221">
        <f>VLOOKUP(A221,[1]Sheet1!$A$2:$U$43,12,FALSE)</f>
        <v>2.9411764705882355</v>
      </c>
      <c r="AR221">
        <f t="shared" si="39"/>
        <v>0.46852108295774492</v>
      </c>
      <c r="AS221">
        <f>VLOOKUP(A221,[1]Sheet1!$A$2:$U$43,14,FALSE)</f>
        <v>1</v>
      </c>
      <c r="AT221">
        <f>VLOOKUP(A221,[1]Sheet1!$A$2:$U$43,8,FALSE)</f>
        <v>0</v>
      </c>
      <c r="AU221">
        <f>VLOOKUP(A221,[1]Sheet1!$A$2:$U$43,9,FALSE)</f>
        <v>0</v>
      </c>
      <c r="AV221">
        <f>VLOOKUP(A221,[1]Sheet1!$A$2:$U$43,15,FALSE)</f>
        <v>0</v>
      </c>
      <c r="AW221" t="str">
        <f>VLOOKUP(A221,[1]Sheet1!$A$2:$U$43,6,FALSE)</f>
        <v>IZA Journal of Labor Economics</v>
      </c>
      <c r="AX221">
        <f>VLOOKUP(A221,[1]Sheet1!$A$2:$U$43,5,FALSE)</f>
        <v>2008</v>
      </c>
      <c r="AY221">
        <f t="shared" si="45"/>
        <v>3.3027637084729817</v>
      </c>
      <c r="AZ221">
        <f t="shared" si="46"/>
        <v>24</v>
      </c>
      <c r="BA221">
        <v>1984</v>
      </c>
      <c r="BB221">
        <v>1993</v>
      </c>
      <c r="BC221" t="s">
        <v>69</v>
      </c>
      <c r="BD221">
        <f>VLOOKUP(BC221,'[2]ID country'!$B$2:$C$14,2,FALSE)</f>
        <v>5</v>
      </c>
      <c r="BE221">
        <f t="shared" si="47"/>
        <v>1988.5</v>
      </c>
    </row>
    <row r="222" spans="1:57" x14ac:dyDescent="0.2">
      <c r="A222">
        <v>11</v>
      </c>
      <c r="B222">
        <v>20</v>
      </c>
      <c r="C222" s="12" t="s">
        <v>68</v>
      </c>
      <c r="D222">
        <v>-0.05</v>
      </c>
      <c r="E222">
        <v>7.0000000000000001E-3</v>
      </c>
      <c r="F222">
        <f t="shared" si="41"/>
        <v>142.85714285714286</v>
      </c>
      <c r="G222">
        <f t="shared" si="40"/>
        <v>-7.1428571428571432</v>
      </c>
      <c r="H222">
        <f t="shared" si="42"/>
        <v>0.05</v>
      </c>
      <c r="I222">
        <f t="shared" si="43"/>
        <v>0.22360679774997896</v>
      </c>
      <c r="J222">
        <f t="shared" si="48"/>
        <v>5.5901699437494741E-2</v>
      </c>
      <c r="K222">
        <v>320</v>
      </c>
      <c r="L222">
        <f t="shared" si="44"/>
        <v>2.5051499783199058</v>
      </c>
      <c r="M222">
        <v>1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f>VLOOKUP(A222,[1]Sheet1!$A$2:$Y$43,25,FALSE)</f>
        <v>8.2000000000000003E-2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0</v>
      </c>
      <c r="AJ222">
        <v>1</v>
      </c>
      <c r="AK222">
        <v>1</v>
      </c>
      <c r="AL222">
        <v>0</v>
      </c>
      <c r="AM222">
        <v>0</v>
      </c>
      <c r="AN222">
        <v>0</v>
      </c>
      <c r="AO222">
        <v>1</v>
      </c>
      <c r="AP222" s="21">
        <f>VLOOKUP(A222,[1]Sheet1!$A$2:$U$43,13,FALSE)</f>
        <v>0.56699999999999995</v>
      </c>
      <c r="AQ222">
        <f>VLOOKUP(A222,[1]Sheet1!$A$2:$U$43,12,FALSE)</f>
        <v>2.9411764705882355</v>
      </c>
      <c r="AR222">
        <f t="shared" si="39"/>
        <v>0.46852108295774492</v>
      </c>
      <c r="AS222">
        <f>VLOOKUP(A222,[1]Sheet1!$A$2:$U$43,14,FALSE)</f>
        <v>1</v>
      </c>
      <c r="AT222">
        <f>VLOOKUP(A222,[1]Sheet1!$A$2:$U$43,8,FALSE)</f>
        <v>0</v>
      </c>
      <c r="AU222">
        <f>VLOOKUP(A222,[1]Sheet1!$A$2:$U$43,9,FALSE)</f>
        <v>0</v>
      </c>
      <c r="AV222">
        <f>VLOOKUP(A222,[1]Sheet1!$A$2:$U$43,15,FALSE)</f>
        <v>0</v>
      </c>
      <c r="AW222" t="str">
        <f>VLOOKUP(A222,[1]Sheet1!$A$2:$U$43,6,FALSE)</f>
        <v>IZA Journal of Labor Economics</v>
      </c>
      <c r="AX222">
        <f>VLOOKUP(A222,[1]Sheet1!$A$2:$U$43,5,FALSE)</f>
        <v>2008</v>
      </c>
      <c r="AY222">
        <f t="shared" si="45"/>
        <v>3.3027637084729817</v>
      </c>
      <c r="AZ222">
        <f t="shared" si="46"/>
        <v>24</v>
      </c>
      <c r="BA222">
        <v>1984</v>
      </c>
      <c r="BB222">
        <v>1993</v>
      </c>
      <c r="BC222" t="s">
        <v>69</v>
      </c>
      <c r="BD222">
        <f>VLOOKUP(BC222,'[2]ID country'!$B$2:$C$14,2,FALSE)</f>
        <v>5</v>
      </c>
      <c r="BE222">
        <f t="shared" si="47"/>
        <v>1988.5</v>
      </c>
    </row>
    <row r="223" spans="1:57" x14ac:dyDescent="0.2">
      <c r="A223">
        <v>11</v>
      </c>
      <c r="B223">
        <v>20</v>
      </c>
      <c r="C223" s="12" t="s">
        <v>68</v>
      </c>
      <c r="D223">
        <v>-7.5999999999999998E-2</v>
      </c>
      <c r="E223">
        <v>4.8000000000000001E-2</v>
      </c>
      <c r="F223">
        <f t="shared" si="41"/>
        <v>20.833333333333332</v>
      </c>
      <c r="G223">
        <f t="shared" si="40"/>
        <v>-1.5833333333333333</v>
      </c>
      <c r="H223">
        <f t="shared" si="42"/>
        <v>0.05</v>
      </c>
      <c r="I223">
        <f t="shared" si="43"/>
        <v>0.22360679774997896</v>
      </c>
      <c r="J223">
        <f t="shared" si="48"/>
        <v>5.5901699437494741E-2</v>
      </c>
      <c r="K223">
        <v>320</v>
      </c>
      <c r="L223">
        <f t="shared" si="44"/>
        <v>2.5051499783199058</v>
      </c>
      <c r="M223">
        <v>1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f>VLOOKUP(A223,[1]Sheet1!$A$2:$Y$43,25,FALSE)</f>
        <v>8.2000000000000003E-2</v>
      </c>
      <c r="AD223">
        <v>0</v>
      </c>
      <c r="AE223">
        <v>0</v>
      </c>
      <c r="AF223">
        <v>0</v>
      </c>
      <c r="AG223">
        <v>0</v>
      </c>
      <c r="AH223">
        <v>1</v>
      </c>
      <c r="AI223">
        <v>0</v>
      </c>
      <c r="AJ223">
        <v>1</v>
      </c>
      <c r="AK223">
        <v>1</v>
      </c>
      <c r="AL223">
        <v>0</v>
      </c>
      <c r="AM223">
        <v>0</v>
      </c>
      <c r="AN223">
        <v>0</v>
      </c>
      <c r="AO223">
        <v>1</v>
      </c>
      <c r="AP223" s="21">
        <f>VLOOKUP(A223,[1]Sheet1!$A$2:$U$43,13,FALSE)</f>
        <v>0.56699999999999995</v>
      </c>
      <c r="AQ223">
        <f>VLOOKUP(A223,[1]Sheet1!$A$2:$U$43,12,FALSE)</f>
        <v>2.9411764705882355</v>
      </c>
      <c r="AR223">
        <f t="shared" si="39"/>
        <v>0.46852108295774492</v>
      </c>
      <c r="AS223">
        <f>VLOOKUP(A223,[1]Sheet1!$A$2:$U$43,14,FALSE)</f>
        <v>1</v>
      </c>
      <c r="AT223">
        <f>VLOOKUP(A223,[1]Sheet1!$A$2:$U$43,8,FALSE)</f>
        <v>0</v>
      </c>
      <c r="AU223">
        <f>VLOOKUP(A223,[1]Sheet1!$A$2:$U$43,9,FALSE)</f>
        <v>0</v>
      </c>
      <c r="AV223">
        <f>VLOOKUP(A223,[1]Sheet1!$A$2:$U$43,15,FALSE)</f>
        <v>0</v>
      </c>
      <c r="AW223" t="str">
        <f>VLOOKUP(A223,[1]Sheet1!$A$2:$U$43,6,FALSE)</f>
        <v>IZA Journal of Labor Economics</v>
      </c>
      <c r="AX223">
        <f>VLOOKUP(A223,[1]Sheet1!$A$2:$U$43,5,FALSE)</f>
        <v>2008</v>
      </c>
      <c r="AY223">
        <f t="shared" si="45"/>
        <v>3.3027637084729817</v>
      </c>
      <c r="AZ223">
        <f t="shared" si="46"/>
        <v>24</v>
      </c>
      <c r="BA223">
        <v>1984</v>
      </c>
      <c r="BB223">
        <v>1993</v>
      </c>
      <c r="BC223" t="s">
        <v>69</v>
      </c>
      <c r="BD223">
        <f>VLOOKUP(BC223,'[2]ID country'!$B$2:$C$14,2,FALSE)</f>
        <v>5</v>
      </c>
      <c r="BE223">
        <f t="shared" si="47"/>
        <v>1988.5</v>
      </c>
    </row>
    <row r="224" spans="1:57" x14ac:dyDescent="0.2">
      <c r="A224">
        <v>11</v>
      </c>
      <c r="B224">
        <v>20</v>
      </c>
      <c r="C224" s="12" t="s">
        <v>68</v>
      </c>
      <c r="D224">
        <v>-0.113</v>
      </c>
      <c r="E224">
        <v>6.9000000000000006E-2</v>
      </c>
      <c r="F224">
        <f t="shared" si="41"/>
        <v>14.492753623188404</v>
      </c>
      <c r="G224">
        <f t="shared" si="40"/>
        <v>-1.6376811594202898</v>
      </c>
      <c r="H224">
        <f t="shared" si="42"/>
        <v>0.05</v>
      </c>
      <c r="I224">
        <f t="shared" si="43"/>
        <v>0.22360679774997896</v>
      </c>
      <c r="J224">
        <f t="shared" si="48"/>
        <v>5.5901699437494741E-2</v>
      </c>
      <c r="K224">
        <v>320</v>
      </c>
      <c r="L224">
        <f t="shared" si="44"/>
        <v>2.5051499783199058</v>
      </c>
      <c r="M224">
        <v>1</v>
      </c>
      <c r="N224">
        <v>1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f>VLOOKUP(A224,[1]Sheet1!$A$2:$Y$43,25,FALSE)</f>
        <v>8.2000000000000003E-2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J224">
        <v>1</v>
      </c>
      <c r="AK224">
        <v>1</v>
      </c>
      <c r="AL224">
        <v>0</v>
      </c>
      <c r="AM224">
        <v>0</v>
      </c>
      <c r="AN224">
        <v>0</v>
      </c>
      <c r="AO224">
        <v>1</v>
      </c>
      <c r="AP224" s="21">
        <f>VLOOKUP(A224,[1]Sheet1!$A$2:$U$43,13,FALSE)</f>
        <v>0.56699999999999995</v>
      </c>
      <c r="AQ224">
        <f>VLOOKUP(A224,[1]Sheet1!$A$2:$U$43,12,FALSE)</f>
        <v>2.9411764705882355</v>
      </c>
      <c r="AR224">
        <f t="shared" si="39"/>
        <v>0.46852108295774492</v>
      </c>
      <c r="AS224">
        <f>VLOOKUP(A224,[1]Sheet1!$A$2:$U$43,14,FALSE)</f>
        <v>1</v>
      </c>
      <c r="AT224">
        <f>VLOOKUP(A224,[1]Sheet1!$A$2:$U$43,8,FALSE)</f>
        <v>0</v>
      </c>
      <c r="AU224">
        <f>VLOOKUP(A224,[1]Sheet1!$A$2:$U$43,9,FALSE)</f>
        <v>0</v>
      </c>
      <c r="AV224">
        <f>VLOOKUP(A224,[1]Sheet1!$A$2:$U$43,15,FALSE)</f>
        <v>0</v>
      </c>
      <c r="AW224" t="str">
        <f>VLOOKUP(A224,[1]Sheet1!$A$2:$U$43,6,FALSE)</f>
        <v>IZA Journal of Labor Economics</v>
      </c>
      <c r="AX224">
        <f>VLOOKUP(A224,[1]Sheet1!$A$2:$U$43,5,FALSE)</f>
        <v>2008</v>
      </c>
      <c r="AY224">
        <f t="shared" si="45"/>
        <v>3.3027637084729817</v>
      </c>
      <c r="AZ224">
        <f t="shared" si="46"/>
        <v>24</v>
      </c>
      <c r="BA224">
        <v>1984</v>
      </c>
      <c r="BB224">
        <v>1993</v>
      </c>
      <c r="BC224" t="s">
        <v>69</v>
      </c>
      <c r="BD224">
        <f>VLOOKUP(BC224,'[2]ID country'!$B$2:$C$14,2,FALSE)</f>
        <v>5</v>
      </c>
      <c r="BE224">
        <f t="shared" si="47"/>
        <v>1988.5</v>
      </c>
    </row>
    <row r="225" spans="1:57" x14ac:dyDescent="0.2">
      <c r="A225">
        <v>11</v>
      </c>
      <c r="B225">
        <v>20</v>
      </c>
      <c r="C225" s="12" t="s">
        <v>68</v>
      </c>
      <c r="D225">
        <v>-5.6000000000000001E-2</v>
      </c>
      <c r="E225">
        <v>7.0000000000000001E-3</v>
      </c>
      <c r="F225">
        <f t="shared" si="41"/>
        <v>142.85714285714286</v>
      </c>
      <c r="G225">
        <f t="shared" si="40"/>
        <v>-8</v>
      </c>
      <c r="H225">
        <f t="shared" si="42"/>
        <v>0.05</v>
      </c>
      <c r="I225">
        <f t="shared" si="43"/>
        <v>0.22360679774997896</v>
      </c>
      <c r="J225">
        <f t="shared" si="48"/>
        <v>5.5901699437494741E-2</v>
      </c>
      <c r="K225">
        <v>320</v>
      </c>
      <c r="L225">
        <f t="shared" si="44"/>
        <v>2.5051499783199058</v>
      </c>
      <c r="M225">
        <v>1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f>VLOOKUP(A225,[1]Sheet1!$A$2:$Y$43,25,FALSE)</f>
        <v>8.2000000000000003E-2</v>
      </c>
      <c r="AD225">
        <v>0</v>
      </c>
      <c r="AE225">
        <v>0</v>
      </c>
      <c r="AF225">
        <v>0</v>
      </c>
      <c r="AG225">
        <v>0</v>
      </c>
      <c r="AH225">
        <v>1</v>
      </c>
      <c r="AI225">
        <v>0</v>
      </c>
      <c r="AJ225">
        <v>1</v>
      </c>
      <c r="AK225">
        <v>1</v>
      </c>
      <c r="AL225">
        <v>0</v>
      </c>
      <c r="AM225">
        <v>0</v>
      </c>
      <c r="AN225">
        <v>0</v>
      </c>
      <c r="AO225">
        <v>1</v>
      </c>
      <c r="AP225" s="21">
        <f>VLOOKUP(A225,[1]Sheet1!$A$2:$U$43,13,FALSE)</f>
        <v>0.56699999999999995</v>
      </c>
      <c r="AQ225">
        <f>VLOOKUP(A225,[1]Sheet1!$A$2:$U$43,12,FALSE)</f>
        <v>2.9411764705882355</v>
      </c>
      <c r="AR225">
        <f t="shared" si="39"/>
        <v>0.46852108295774492</v>
      </c>
      <c r="AS225">
        <f>VLOOKUP(A225,[1]Sheet1!$A$2:$U$43,14,FALSE)</f>
        <v>1</v>
      </c>
      <c r="AT225">
        <f>VLOOKUP(A225,[1]Sheet1!$A$2:$U$43,8,FALSE)</f>
        <v>0</v>
      </c>
      <c r="AU225">
        <f>VLOOKUP(A225,[1]Sheet1!$A$2:$U$43,9,FALSE)</f>
        <v>0</v>
      </c>
      <c r="AV225">
        <f>VLOOKUP(A225,[1]Sheet1!$A$2:$U$43,15,FALSE)</f>
        <v>0</v>
      </c>
      <c r="AW225" t="str">
        <f>VLOOKUP(A225,[1]Sheet1!$A$2:$U$43,6,FALSE)</f>
        <v>IZA Journal of Labor Economics</v>
      </c>
      <c r="AX225">
        <f>VLOOKUP(A225,[1]Sheet1!$A$2:$U$43,5,FALSE)</f>
        <v>2008</v>
      </c>
      <c r="AY225">
        <f t="shared" si="45"/>
        <v>3.3027637084729817</v>
      </c>
      <c r="AZ225">
        <f t="shared" si="46"/>
        <v>24</v>
      </c>
      <c r="BA225">
        <v>1984</v>
      </c>
      <c r="BB225">
        <v>1993</v>
      </c>
      <c r="BC225" t="s">
        <v>69</v>
      </c>
      <c r="BD225">
        <f>VLOOKUP(BC225,'[2]ID country'!$B$2:$C$14,2,FALSE)</f>
        <v>5</v>
      </c>
      <c r="BE225">
        <f t="shared" si="47"/>
        <v>1988.5</v>
      </c>
    </row>
    <row r="226" spans="1:57" x14ac:dyDescent="0.2">
      <c r="A226">
        <v>11</v>
      </c>
      <c r="B226">
        <v>20</v>
      </c>
      <c r="C226" s="12" t="s">
        <v>68</v>
      </c>
      <c r="D226">
        <v>-5.8000000000000003E-2</v>
      </c>
      <c r="E226">
        <v>1.2999999999999999E-2</v>
      </c>
      <c r="F226">
        <f t="shared" si="41"/>
        <v>76.92307692307692</v>
      </c>
      <c r="G226">
        <f t="shared" si="40"/>
        <v>-4.4615384615384617</v>
      </c>
      <c r="H226">
        <f t="shared" si="42"/>
        <v>0.05</v>
      </c>
      <c r="I226">
        <f t="shared" si="43"/>
        <v>0.22360679774997896</v>
      </c>
      <c r="J226">
        <f t="shared" si="48"/>
        <v>5.5901699437494741E-2</v>
      </c>
      <c r="K226">
        <v>320</v>
      </c>
      <c r="L226">
        <f t="shared" si="44"/>
        <v>2.5051499783199058</v>
      </c>
      <c r="M226">
        <v>1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f>VLOOKUP(A226,[1]Sheet1!$A$2:$Y$43,25,FALSE)</f>
        <v>8.2000000000000003E-2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0</v>
      </c>
      <c r="AJ226">
        <v>1</v>
      </c>
      <c r="AK226">
        <v>1</v>
      </c>
      <c r="AL226">
        <v>0</v>
      </c>
      <c r="AM226">
        <v>0</v>
      </c>
      <c r="AN226">
        <v>0</v>
      </c>
      <c r="AO226">
        <v>1</v>
      </c>
      <c r="AP226" s="21">
        <f>VLOOKUP(A226,[1]Sheet1!$A$2:$U$43,13,FALSE)</f>
        <v>0.56699999999999995</v>
      </c>
      <c r="AQ226">
        <f>VLOOKUP(A226,[1]Sheet1!$A$2:$U$43,12,FALSE)</f>
        <v>2.9411764705882355</v>
      </c>
      <c r="AR226">
        <f t="shared" si="39"/>
        <v>0.46852108295774492</v>
      </c>
      <c r="AS226">
        <f>VLOOKUP(A226,[1]Sheet1!$A$2:$U$43,14,FALSE)</f>
        <v>1</v>
      </c>
      <c r="AT226">
        <f>VLOOKUP(A226,[1]Sheet1!$A$2:$U$43,8,FALSE)</f>
        <v>0</v>
      </c>
      <c r="AU226">
        <f>VLOOKUP(A226,[1]Sheet1!$A$2:$U$43,9,FALSE)</f>
        <v>0</v>
      </c>
      <c r="AV226">
        <f>VLOOKUP(A226,[1]Sheet1!$A$2:$U$43,15,FALSE)</f>
        <v>0</v>
      </c>
      <c r="AW226" t="str">
        <f>VLOOKUP(A226,[1]Sheet1!$A$2:$U$43,6,FALSE)</f>
        <v>IZA Journal of Labor Economics</v>
      </c>
      <c r="AX226">
        <f>VLOOKUP(A226,[1]Sheet1!$A$2:$U$43,5,FALSE)</f>
        <v>2008</v>
      </c>
      <c r="AY226">
        <f t="shared" si="45"/>
        <v>3.3027637084729817</v>
      </c>
      <c r="AZ226">
        <f t="shared" si="46"/>
        <v>24</v>
      </c>
      <c r="BA226">
        <v>1984</v>
      </c>
      <c r="BB226">
        <v>1993</v>
      </c>
      <c r="BC226" t="s">
        <v>69</v>
      </c>
      <c r="BD226">
        <f>VLOOKUP(BC226,'[2]ID country'!$B$2:$C$14,2,FALSE)</f>
        <v>5</v>
      </c>
      <c r="BE226">
        <f t="shared" si="47"/>
        <v>1988.5</v>
      </c>
    </row>
    <row r="227" spans="1:57" x14ac:dyDescent="0.2">
      <c r="A227">
        <v>11</v>
      </c>
      <c r="B227">
        <v>20</v>
      </c>
      <c r="C227" s="12" t="s">
        <v>68</v>
      </c>
      <c r="D227">
        <v>-5.3999999999999999E-2</v>
      </c>
      <c r="E227">
        <v>8.0000000000000002E-3</v>
      </c>
      <c r="F227">
        <f t="shared" si="41"/>
        <v>125</v>
      </c>
      <c r="G227">
        <f t="shared" si="40"/>
        <v>-6.75</v>
      </c>
      <c r="H227">
        <f t="shared" si="42"/>
        <v>0.05</v>
      </c>
      <c r="I227">
        <f t="shared" si="43"/>
        <v>0.22360679774997896</v>
      </c>
      <c r="J227">
        <f t="shared" si="48"/>
        <v>5.5901699437494741E-2</v>
      </c>
      <c r="K227">
        <v>320</v>
      </c>
      <c r="L227">
        <f t="shared" si="44"/>
        <v>2.5051499783199058</v>
      </c>
      <c r="M227">
        <v>1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f>VLOOKUP(A227,[1]Sheet1!$A$2:$Y$43,25,FALSE)</f>
        <v>8.2000000000000003E-2</v>
      </c>
      <c r="AD227">
        <v>0</v>
      </c>
      <c r="AE227">
        <v>0</v>
      </c>
      <c r="AF227">
        <v>0</v>
      </c>
      <c r="AG227">
        <v>0</v>
      </c>
      <c r="AH227">
        <v>1</v>
      </c>
      <c r="AI227">
        <v>0</v>
      </c>
      <c r="AJ227">
        <v>1</v>
      </c>
      <c r="AK227">
        <v>1</v>
      </c>
      <c r="AL227">
        <v>0</v>
      </c>
      <c r="AM227">
        <v>0</v>
      </c>
      <c r="AN227">
        <v>0</v>
      </c>
      <c r="AO227">
        <v>1</v>
      </c>
      <c r="AP227" s="21">
        <f>VLOOKUP(A227,[1]Sheet1!$A$2:$U$43,13,FALSE)</f>
        <v>0.56699999999999995</v>
      </c>
      <c r="AQ227">
        <f>VLOOKUP(A227,[1]Sheet1!$A$2:$U$43,12,FALSE)</f>
        <v>2.9411764705882355</v>
      </c>
      <c r="AR227">
        <f t="shared" si="39"/>
        <v>0.46852108295774492</v>
      </c>
      <c r="AS227">
        <f>VLOOKUP(A227,[1]Sheet1!$A$2:$U$43,14,FALSE)</f>
        <v>1</v>
      </c>
      <c r="AT227">
        <f>VLOOKUP(A227,[1]Sheet1!$A$2:$U$43,8,FALSE)</f>
        <v>0</v>
      </c>
      <c r="AU227">
        <f>VLOOKUP(A227,[1]Sheet1!$A$2:$U$43,9,FALSE)</f>
        <v>0</v>
      </c>
      <c r="AV227">
        <f>VLOOKUP(A227,[1]Sheet1!$A$2:$U$43,15,FALSE)</f>
        <v>0</v>
      </c>
      <c r="AW227" t="str">
        <f>VLOOKUP(A227,[1]Sheet1!$A$2:$U$43,6,FALSE)</f>
        <v>IZA Journal of Labor Economics</v>
      </c>
      <c r="AX227">
        <f>VLOOKUP(A227,[1]Sheet1!$A$2:$U$43,5,FALSE)</f>
        <v>2008</v>
      </c>
      <c r="AY227">
        <f t="shared" si="45"/>
        <v>3.3027637084729817</v>
      </c>
      <c r="AZ227">
        <f t="shared" si="46"/>
        <v>24</v>
      </c>
      <c r="BA227">
        <v>1984</v>
      </c>
      <c r="BB227">
        <v>1993</v>
      </c>
      <c r="BC227" t="s">
        <v>69</v>
      </c>
      <c r="BD227">
        <f>VLOOKUP(BC227,'[2]ID country'!$B$2:$C$14,2,FALSE)</f>
        <v>5</v>
      </c>
      <c r="BE227">
        <f t="shared" si="47"/>
        <v>1988.5</v>
      </c>
    </row>
    <row r="228" spans="1:57" x14ac:dyDescent="0.2">
      <c r="A228">
        <v>11</v>
      </c>
      <c r="B228">
        <v>20</v>
      </c>
      <c r="C228" s="12" t="s">
        <v>68</v>
      </c>
      <c r="D228">
        <v>-0.13100000000000001</v>
      </c>
      <c r="E228">
        <v>3.4000000000000002E-2</v>
      </c>
      <c r="F228">
        <f t="shared" si="41"/>
        <v>29.411764705882351</v>
      </c>
      <c r="G228">
        <f t="shared" si="40"/>
        <v>-3.8529411764705883</v>
      </c>
      <c r="H228">
        <f t="shared" si="42"/>
        <v>0.05</v>
      </c>
      <c r="I228">
        <f t="shared" si="43"/>
        <v>0.22360679774997896</v>
      </c>
      <c r="J228">
        <f t="shared" si="48"/>
        <v>5.5901699437494741E-2</v>
      </c>
      <c r="K228">
        <v>320</v>
      </c>
      <c r="L228">
        <f t="shared" si="44"/>
        <v>2.5051499783199058</v>
      </c>
      <c r="M228">
        <v>1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f>VLOOKUP(A228,[1]Sheet1!$A$2:$Y$43,25,FALSE)</f>
        <v>8.2000000000000003E-2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0</v>
      </c>
      <c r="AJ228">
        <v>1</v>
      </c>
      <c r="AK228">
        <v>1</v>
      </c>
      <c r="AL228">
        <v>0</v>
      </c>
      <c r="AM228">
        <v>0</v>
      </c>
      <c r="AN228">
        <v>0</v>
      </c>
      <c r="AO228">
        <v>1</v>
      </c>
      <c r="AP228" s="21">
        <f>VLOOKUP(A228,[1]Sheet1!$A$2:$U$43,13,FALSE)</f>
        <v>0.56699999999999995</v>
      </c>
      <c r="AQ228">
        <f>VLOOKUP(A228,[1]Sheet1!$A$2:$U$43,12,FALSE)</f>
        <v>2.9411764705882355</v>
      </c>
      <c r="AR228">
        <f t="shared" si="39"/>
        <v>0.46852108295774492</v>
      </c>
      <c r="AS228">
        <f>VLOOKUP(A228,[1]Sheet1!$A$2:$U$43,14,FALSE)</f>
        <v>1</v>
      </c>
      <c r="AT228">
        <f>VLOOKUP(A228,[1]Sheet1!$A$2:$U$43,8,FALSE)</f>
        <v>0</v>
      </c>
      <c r="AU228">
        <f>VLOOKUP(A228,[1]Sheet1!$A$2:$U$43,9,FALSE)</f>
        <v>0</v>
      </c>
      <c r="AV228">
        <f>VLOOKUP(A228,[1]Sheet1!$A$2:$U$43,15,FALSE)</f>
        <v>0</v>
      </c>
      <c r="AW228" t="str">
        <f>VLOOKUP(A228,[1]Sheet1!$A$2:$U$43,6,FALSE)</f>
        <v>IZA Journal of Labor Economics</v>
      </c>
      <c r="AX228">
        <f>VLOOKUP(A228,[1]Sheet1!$A$2:$U$43,5,FALSE)</f>
        <v>2008</v>
      </c>
      <c r="AY228">
        <f t="shared" si="45"/>
        <v>3.3027637084729817</v>
      </c>
      <c r="AZ228">
        <f t="shared" si="46"/>
        <v>24</v>
      </c>
      <c r="BA228">
        <v>1984</v>
      </c>
      <c r="BB228">
        <v>1993</v>
      </c>
      <c r="BC228" t="s">
        <v>69</v>
      </c>
      <c r="BD228">
        <f>VLOOKUP(BC228,'[2]ID country'!$B$2:$C$14,2,FALSE)</f>
        <v>5</v>
      </c>
      <c r="BE228">
        <f t="shared" si="47"/>
        <v>1988.5</v>
      </c>
    </row>
    <row r="229" spans="1:57" x14ac:dyDescent="0.2">
      <c r="A229">
        <v>11</v>
      </c>
      <c r="B229">
        <v>20</v>
      </c>
      <c r="C229" s="12" t="s">
        <v>68</v>
      </c>
      <c r="D229">
        <v>-2.1999999999999999E-2</v>
      </c>
      <c r="E229">
        <v>6.3E-2</v>
      </c>
      <c r="F229">
        <f t="shared" si="41"/>
        <v>15.873015873015873</v>
      </c>
      <c r="G229">
        <f t="shared" si="40"/>
        <v>-0.34920634920634919</v>
      </c>
      <c r="H229">
        <f t="shared" si="42"/>
        <v>0.05</v>
      </c>
      <c r="I229">
        <f t="shared" si="43"/>
        <v>0.22360679774997896</v>
      </c>
      <c r="J229">
        <f t="shared" si="48"/>
        <v>5.5901699437494741E-2</v>
      </c>
      <c r="K229">
        <v>320</v>
      </c>
      <c r="L229">
        <f t="shared" si="44"/>
        <v>2.5051499783199058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f>VLOOKUP(A229,[1]Sheet1!$A$2:$Y$43,25,FALSE)</f>
        <v>8.2000000000000003E-2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0</v>
      </c>
      <c r="AO229">
        <v>1</v>
      </c>
      <c r="AP229" s="21">
        <f>VLOOKUP(A229,[1]Sheet1!$A$2:$U$43,13,FALSE)</f>
        <v>0.56699999999999995</v>
      </c>
      <c r="AQ229">
        <f>VLOOKUP(A229,[1]Sheet1!$A$2:$U$43,12,FALSE)</f>
        <v>2.9411764705882355</v>
      </c>
      <c r="AR229">
        <f t="shared" si="39"/>
        <v>0.46852108295774492</v>
      </c>
      <c r="AS229">
        <f>VLOOKUP(A229,[1]Sheet1!$A$2:$U$43,14,FALSE)</f>
        <v>1</v>
      </c>
      <c r="AT229">
        <f>VLOOKUP(A229,[1]Sheet1!$A$2:$U$43,8,FALSE)</f>
        <v>0</v>
      </c>
      <c r="AU229">
        <f>VLOOKUP(A229,[1]Sheet1!$A$2:$U$43,9,FALSE)</f>
        <v>0</v>
      </c>
      <c r="AV229">
        <f>VLOOKUP(A229,[1]Sheet1!$A$2:$U$43,15,FALSE)</f>
        <v>0</v>
      </c>
      <c r="AW229" t="str">
        <f>VLOOKUP(A229,[1]Sheet1!$A$2:$U$43,6,FALSE)</f>
        <v>IZA Journal of Labor Economics</v>
      </c>
      <c r="AX229">
        <f>VLOOKUP(A229,[1]Sheet1!$A$2:$U$43,5,FALSE)</f>
        <v>2008</v>
      </c>
      <c r="AY229">
        <f t="shared" si="45"/>
        <v>3.3027637084729817</v>
      </c>
      <c r="AZ229">
        <f t="shared" si="46"/>
        <v>24</v>
      </c>
      <c r="BA229">
        <v>1984</v>
      </c>
      <c r="BB229">
        <v>1993</v>
      </c>
      <c r="BC229" t="s">
        <v>69</v>
      </c>
      <c r="BD229">
        <f>VLOOKUP(BC229,'[2]ID country'!$B$2:$C$14,2,FALSE)</f>
        <v>5</v>
      </c>
      <c r="BE229">
        <f t="shared" si="47"/>
        <v>1988.5</v>
      </c>
    </row>
    <row r="230" spans="1:57" x14ac:dyDescent="0.2">
      <c r="A230">
        <v>12</v>
      </c>
      <c r="B230">
        <v>1</v>
      </c>
      <c r="C230" t="s">
        <v>70</v>
      </c>
      <c r="D230">
        <v>-0.08</v>
      </c>
      <c r="E230">
        <v>0.01</v>
      </c>
      <c r="F230">
        <f t="shared" si="41"/>
        <v>100</v>
      </c>
      <c r="G230">
        <f t="shared" si="40"/>
        <v>-8</v>
      </c>
      <c r="H230">
        <f t="shared" si="42"/>
        <v>1</v>
      </c>
      <c r="I230">
        <f t="shared" si="43"/>
        <v>1</v>
      </c>
      <c r="J230">
        <f t="shared" si="48"/>
        <v>5.7166195047502949E-2</v>
      </c>
      <c r="K230">
        <v>306</v>
      </c>
      <c r="L230">
        <f t="shared" si="44"/>
        <v>2.4857214264815801</v>
      </c>
      <c r="M230">
        <v>1</v>
      </c>
      <c r="N230">
        <v>1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f>VLOOKUP(A230,[1]Sheet1!$A$2:$Y$43,25,FALSE)</f>
        <v>0.1255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0</v>
      </c>
      <c r="AO230">
        <v>1</v>
      </c>
      <c r="AP230" s="21">
        <f>VLOOKUP(A230,[1]Sheet1!$A$2:$U$43,13,FALSE)</f>
        <v>1.8520000000000001</v>
      </c>
      <c r="AQ230">
        <f>VLOOKUP(A230,[1]Sheet1!$A$2:$U$43,12,FALSE)</f>
        <v>5.2</v>
      </c>
      <c r="AR230">
        <f t="shared" si="39"/>
        <v>0.71600334363479923</v>
      </c>
      <c r="AS230">
        <f>VLOOKUP(A230,[1]Sheet1!$A$2:$U$43,14,FALSE)</f>
        <v>1</v>
      </c>
      <c r="AT230">
        <f>VLOOKUP(A230,[1]Sheet1!$A$2:$U$43,8,FALSE)</f>
        <v>0</v>
      </c>
      <c r="AU230">
        <f>VLOOKUP(A230,[1]Sheet1!$A$2:$U$43,9,FALSE)</f>
        <v>1</v>
      </c>
      <c r="AV230">
        <f>VLOOKUP(A230,[1]Sheet1!$A$2:$U$43,15,FALSE)</f>
        <v>0</v>
      </c>
      <c r="AW230" t="str">
        <f>VLOOKUP(A230,[1]Sheet1!$A$2:$U$43,6,FALSE)</f>
        <v>Journal of Monetary Economics</v>
      </c>
      <c r="AX230">
        <f>VLOOKUP(A230,[1]Sheet1!$A$2:$U$43,5,FALSE)</f>
        <v>2020</v>
      </c>
      <c r="AY230">
        <f t="shared" si="45"/>
        <v>3.3053513694466239</v>
      </c>
      <c r="AZ230">
        <f t="shared" si="46"/>
        <v>36</v>
      </c>
      <c r="BA230">
        <v>1984</v>
      </c>
      <c r="BB230">
        <v>2017</v>
      </c>
      <c r="BC230" t="s">
        <v>69</v>
      </c>
      <c r="BD230">
        <f>VLOOKUP(BC230,'[2]ID country'!$B$2:$C$14,2,FALSE)</f>
        <v>5</v>
      </c>
      <c r="BE230">
        <f t="shared" si="47"/>
        <v>2000.5</v>
      </c>
    </row>
    <row r="231" spans="1:57" x14ac:dyDescent="0.2">
      <c r="A231">
        <v>13</v>
      </c>
      <c r="B231">
        <v>8</v>
      </c>
      <c r="C231" t="s">
        <v>71</v>
      </c>
      <c r="D231">
        <v>-1.9E-2</v>
      </c>
      <c r="E231">
        <v>6.0000000000000001E-3</v>
      </c>
      <c r="F231">
        <f t="shared" si="41"/>
        <v>166.66666666666666</v>
      </c>
      <c r="G231">
        <f t="shared" si="40"/>
        <v>-3.1666666666666665</v>
      </c>
      <c r="H231">
        <f t="shared" si="42"/>
        <v>0.125</v>
      </c>
      <c r="I231">
        <f t="shared" si="43"/>
        <v>0.35355339059327379</v>
      </c>
      <c r="J231">
        <f t="shared" si="48"/>
        <v>8.9802651013387455E-2</v>
      </c>
      <c r="K231">
        <v>124</v>
      </c>
      <c r="L231">
        <f t="shared" si="44"/>
        <v>2.0934216851622351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</v>
      </c>
      <c r="U231">
        <v>0</v>
      </c>
      <c r="V231">
        <v>1</v>
      </c>
      <c r="W231">
        <v>1</v>
      </c>
      <c r="X231" s="10">
        <v>1</v>
      </c>
      <c r="Y231">
        <v>0</v>
      </c>
      <c r="Z231" s="10">
        <v>0</v>
      </c>
      <c r="AA231">
        <v>0</v>
      </c>
      <c r="AB231">
        <v>1</v>
      </c>
      <c r="AC231">
        <f>VLOOKUP(A231,[1]Sheet1!$A$2:$Y$43,25,FALSE)</f>
        <v>0.105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0</v>
      </c>
      <c r="AK231">
        <v>1</v>
      </c>
      <c r="AL231">
        <v>0</v>
      </c>
      <c r="AM231">
        <v>0</v>
      </c>
      <c r="AN231">
        <v>1</v>
      </c>
      <c r="AO231">
        <v>0</v>
      </c>
      <c r="AP231" s="21">
        <f>VLOOKUP(A231,[1]Sheet1!$A$2:$U$43,13,FALSE)</f>
        <v>2.8839999999999999</v>
      </c>
      <c r="AQ231">
        <f>VLOOKUP(A231,[1]Sheet1!$A$2:$U$43,12,FALSE)</f>
        <v>83.1875</v>
      </c>
      <c r="AR231">
        <f t="shared" si="39"/>
        <v>1.9200580728187504</v>
      </c>
      <c r="AS231">
        <f>VLOOKUP(A231,[1]Sheet1!$A$2:$U$43,14,FALSE)</f>
        <v>1</v>
      </c>
      <c r="AT231">
        <f>VLOOKUP(A231,[1]Sheet1!$A$2:$U$43,8,FALSE)</f>
        <v>1</v>
      </c>
      <c r="AU231">
        <f>VLOOKUP(A231,[1]Sheet1!$A$2:$U$43,9,FALSE)</f>
        <v>1</v>
      </c>
      <c r="AV231">
        <f>VLOOKUP(A231,[1]Sheet1!$A$2:$U$43,15,FALSE)</f>
        <v>0</v>
      </c>
      <c r="AW231" t="str">
        <f>VLOOKUP(A231,[1]Sheet1!$A$2:$U$43,6,FALSE)</f>
        <v>American Economic Review</v>
      </c>
      <c r="AX231">
        <f>VLOOKUP(A231,[1]Sheet1!$A$2:$U$43,5,FALSE)</f>
        <v>2009</v>
      </c>
      <c r="AY231">
        <f t="shared" si="45"/>
        <v>3.3029799367482493</v>
      </c>
      <c r="AZ231">
        <f t="shared" si="46"/>
        <v>9</v>
      </c>
      <c r="BA231">
        <v>2000</v>
      </c>
      <c r="BB231">
        <v>2000</v>
      </c>
      <c r="BC231" t="s">
        <v>59</v>
      </c>
      <c r="BD231">
        <f>VLOOKUP(BC231,'[2]ID country'!$B$2:$C$14,2,FALSE)</f>
        <v>10</v>
      </c>
      <c r="BE231">
        <f t="shared" si="47"/>
        <v>2000</v>
      </c>
    </row>
    <row r="232" spans="1:57" x14ac:dyDescent="0.2">
      <c r="A232">
        <v>13</v>
      </c>
      <c r="B232">
        <v>8</v>
      </c>
      <c r="C232" t="s">
        <v>71</v>
      </c>
      <c r="D232">
        <v>-1.9E-2</v>
      </c>
      <c r="E232">
        <v>6.0000000000000001E-3</v>
      </c>
      <c r="F232">
        <f t="shared" si="41"/>
        <v>166.66666666666666</v>
      </c>
      <c r="G232">
        <f t="shared" si="40"/>
        <v>-3.1666666666666665</v>
      </c>
      <c r="H232">
        <f t="shared" si="42"/>
        <v>0.125</v>
      </c>
      <c r="I232">
        <f t="shared" si="43"/>
        <v>0.35355339059327379</v>
      </c>
      <c r="J232">
        <f t="shared" si="48"/>
        <v>8.9802651013387455E-2</v>
      </c>
      <c r="K232">
        <v>124</v>
      </c>
      <c r="L232">
        <f t="shared" si="44"/>
        <v>2.0934216851622351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</v>
      </c>
      <c r="U232">
        <v>0</v>
      </c>
      <c r="V232">
        <v>1</v>
      </c>
      <c r="W232">
        <v>1</v>
      </c>
      <c r="X232" s="10">
        <v>1</v>
      </c>
      <c r="Y232">
        <v>0</v>
      </c>
      <c r="Z232" s="10">
        <v>0</v>
      </c>
      <c r="AA232">
        <v>0</v>
      </c>
      <c r="AB232">
        <v>1</v>
      </c>
      <c r="AC232">
        <f>VLOOKUP(A232,[1]Sheet1!$A$2:$Y$43,25,FALSE)</f>
        <v>0.105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0</v>
      </c>
      <c r="AK232">
        <v>1</v>
      </c>
      <c r="AL232">
        <v>0</v>
      </c>
      <c r="AM232">
        <v>0</v>
      </c>
      <c r="AN232">
        <v>1</v>
      </c>
      <c r="AO232">
        <v>0</v>
      </c>
      <c r="AP232" s="21">
        <f>VLOOKUP(A232,[1]Sheet1!$A$2:$U$43,13,FALSE)</f>
        <v>2.8839999999999999</v>
      </c>
      <c r="AQ232">
        <f>VLOOKUP(A232,[1]Sheet1!$A$2:$U$43,12,FALSE)</f>
        <v>83.1875</v>
      </c>
      <c r="AR232">
        <f t="shared" si="39"/>
        <v>1.9200580728187504</v>
      </c>
      <c r="AS232">
        <f>VLOOKUP(A232,[1]Sheet1!$A$2:$U$43,14,FALSE)</f>
        <v>1</v>
      </c>
      <c r="AT232">
        <f>VLOOKUP(A232,[1]Sheet1!$A$2:$U$43,8,FALSE)</f>
        <v>1</v>
      </c>
      <c r="AU232">
        <f>VLOOKUP(A232,[1]Sheet1!$A$2:$U$43,9,FALSE)</f>
        <v>1</v>
      </c>
      <c r="AV232">
        <f>VLOOKUP(A232,[1]Sheet1!$A$2:$U$43,15,FALSE)</f>
        <v>0</v>
      </c>
      <c r="AW232" t="str">
        <f>VLOOKUP(A232,[1]Sheet1!$A$2:$U$43,6,FALSE)</f>
        <v>American Economic Review</v>
      </c>
      <c r="AX232">
        <f>VLOOKUP(A232,[1]Sheet1!$A$2:$U$43,5,FALSE)</f>
        <v>2009</v>
      </c>
      <c r="AY232">
        <f t="shared" si="45"/>
        <v>3.3029799367482493</v>
      </c>
      <c r="AZ232">
        <f t="shared" si="46"/>
        <v>9</v>
      </c>
      <c r="BA232">
        <v>2000</v>
      </c>
      <c r="BB232">
        <v>2000</v>
      </c>
      <c r="BC232" t="s">
        <v>59</v>
      </c>
      <c r="BD232">
        <f>VLOOKUP(BC232,'[2]ID country'!$B$2:$C$14,2,FALSE)</f>
        <v>10</v>
      </c>
      <c r="BE232">
        <f t="shared" si="47"/>
        <v>2000</v>
      </c>
    </row>
    <row r="233" spans="1:57" x14ac:dyDescent="0.2">
      <c r="A233">
        <v>13</v>
      </c>
      <c r="B233">
        <v>8</v>
      </c>
      <c r="C233" t="s">
        <v>71</v>
      </c>
      <c r="D233">
        <v>-2.3E-2</v>
      </c>
      <c r="E233">
        <v>8.0000000000000002E-3</v>
      </c>
      <c r="F233">
        <f t="shared" si="41"/>
        <v>125</v>
      </c>
      <c r="G233">
        <f t="shared" si="40"/>
        <v>-2.875</v>
      </c>
      <c r="H233">
        <f t="shared" si="42"/>
        <v>0.125</v>
      </c>
      <c r="I233">
        <f t="shared" si="43"/>
        <v>0.35355339059327379</v>
      </c>
      <c r="J233">
        <f t="shared" si="48"/>
        <v>8.9802651013387455E-2</v>
      </c>
      <c r="K233">
        <v>124</v>
      </c>
      <c r="L233">
        <f t="shared" si="44"/>
        <v>2.0934216851622351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</v>
      </c>
      <c r="U233">
        <v>0</v>
      </c>
      <c r="V233">
        <v>1</v>
      </c>
      <c r="W233">
        <v>1</v>
      </c>
      <c r="X233" s="10">
        <v>1</v>
      </c>
      <c r="Y233">
        <v>0</v>
      </c>
      <c r="Z233" s="10">
        <v>0</v>
      </c>
      <c r="AA233">
        <v>0</v>
      </c>
      <c r="AB233">
        <v>1</v>
      </c>
      <c r="AC233">
        <f>VLOOKUP(A233,[1]Sheet1!$A$2:$Y$43,25,FALSE)</f>
        <v>0.105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0</v>
      </c>
      <c r="AM233">
        <v>0</v>
      </c>
      <c r="AN233">
        <v>1</v>
      </c>
      <c r="AO233">
        <v>0</v>
      </c>
      <c r="AP233" s="21">
        <f>VLOOKUP(A233,[1]Sheet1!$A$2:$U$43,13,FALSE)</f>
        <v>2.8839999999999999</v>
      </c>
      <c r="AQ233">
        <f>VLOOKUP(A233,[1]Sheet1!$A$2:$U$43,12,FALSE)</f>
        <v>83.1875</v>
      </c>
      <c r="AR233">
        <f t="shared" si="39"/>
        <v>1.9200580728187504</v>
      </c>
      <c r="AS233">
        <f>VLOOKUP(A233,[1]Sheet1!$A$2:$U$43,14,FALSE)</f>
        <v>1</v>
      </c>
      <c r="AT233">
        <f>VLOOKUP(A233,[1]Sheet1!$A$2:$U$43,8,FALSE)</f>
        <v>1</v>
      </c>
      <c r="AU233">
        <f>VLOOKUP(A233,[1]Sheet1!$A$2:$U$43,9,FALSE)</f>
        <v>1</v>
      </c>
      <c r="AV233">
        <f>VLOOKUP(A233,[1]Sheet1!$A$2:$U$43,15,FALSE)</f>
        <v>0</v>
      </c>
      <c r="AW233" t="str">
        <f>VLOOKUP(A233,[1]Sheet1!$A$2:$U$43,6,FALSE)</f>
        <v>American Economic Review</v>
      </c>
      <c r="AX233">
        <f>VLOOKUP(A233,[1]Sheet1!$A$2:$U$43,5,FALSE)</f>
        <v>2009</v>
      </c>
      <c r="AY233">
        <f t="shared" si="45"/>
        <v>3.3029799367482493</v>
      </c>
      <c r="AZ233">
        <f t="shared" si="46"/>
        <v>9</v>
      </c>
      <c r="BA233">
        <v>2000</v>
      </c>
      <c r="BB233">
        <v>2000</v>
      </c>
      <c r="BC233" t="s">
        <v>59</v>
      </c>
      <c r="BD233">
        <f>VLOOKUP(BC233,'[2]ID country'!$B$2:$C$14,2,FALSE)</f>
        <v>10</v>
      </c>
      <c r="BE233">
        <f t="shared" si="47"/>
        <v>2000</v>
      </c>
    </row>
    <row r="234" spans="1:57" x14ac:dyDescent="0.2">
      <c r="A234">
        <v>13</v>
      </c>
      <c r="B234">
        <v>8</v>
      </c>
      <c r="C234" t="s">
        <v>71</v>
      </c>
      <c r="D234">
        <v>-2.1999999999999999E-2</v>
      </c>
      <c r="E234">
        <v>8.0000000000000002E-3</v>
      </c>
      <c r="F234">
        <f t="shared" si="41"/>
        <v>125</v>
      </c>
      <c r="G234">
        <f t="shared" si="40"/>
        <v>-2.75</v>
      </c>
      <c r="H234">
        <f t="shared" si="42"/>
        <v>0.125</v>
      </c>
      <c r="I234">
        <f t="shared" si="43"/>
        <v>0.35355339059327379</v>
      </c>
      <c r="J234">
        <f t="shared" si="48"/>
        <v>8.9802651013387455E-2</v>
      </c>
      <c r="K234">
        <v>124</v>
      </c>
      <c r="L234">
        <f t="shared" si="44"/>
        <v>2.0934216851622351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0</v>
      </c>
      <c r="V234">
        <v>1</v>
      </c>
      <c r="W234">
        <v>1</v>
      </c>
      <c r="X234" s="10">
        <v>1</v>
      </c>
      <c r="Y234">
        <v>0</v>
      </c>
      <c r="Z234" s="10">
        <v>0</v>
      </c>
      <c r="AA234">
        <v>0</v>
      </c>
      <c r="AB234">
        <v>1</v>
      </c>
      <c r="AC234">
        <f>VLOOKUP(A234,[1]Sheet1!$A$2:$Y$43,25,FALSE)</f>
        <v>0.105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 s="21">
        <f>VLOOKUP(A234,[1]Sheet1!$A$2:$U$43,13,FALSE)</f>
        <v>2.8839999999999999</v>
      </c>
      <c r="AQ234">
        <f>VLOOKUP(A234,[1]Sheet1!$A$2:$U$43,12,FALSE)</f>
        <v>83.1875</v>
      </c>
      <c r="AR234">
        <f t="shared" si="39"/>
        <v>1.9200580728187504</v>
      </c>
      <c r="AS234">
        <f>VLOOKUP(A234,[1]Sheet1!$A$2:$U$43,14,FALSE)</f>
        <v>1</v>
      </c>
      <c r="AT234">
        <f>VLOOKUP(A234,[1]Sheet1!$A$2:$U$43,8,FALSE)</f>
        <v>1</v>
      </c>
      <c r="AU234">
        <f>VLOOKUP(A234,[1]Sheet1!$A$2:$U$43,9,FALSE)</f>
        <v>1</v>
      </c>
      <c r="AV234">
        <f>VLOOKUP(A234,[1]Sheet1!$A$2:$U$43,15,FALSE)</f>
        <v>0</v>
      </c>
      <c r="AW234" t="str">
        <f>VLOOKUP(A234,[1]Sheet1!$A$2:$U$43,6,FALSE)</f>
        <v>American Economic Review</v>
      </c>
      <c r="AX234">
        <f>VLOOKUP(A234,[1]Sheet1!$A$2:$U$43,5,FALSE)</f>
        <v>2009</v>
      </c>
      <c r="AY234">
        <f t="shared" si="45"/>
        <v>3.3029799367482493</v>
      </c>
      <c r="AZ234">
        <f t="shared" si="46"/>
        <v>9</v>
      </c>
      <c r="BA234">
        <v>2000</v>
      </c>
      <c r="BB234">
        <v>2000</v>
      </c>
      <c r="BC234" t="s">
        <v>59</v>
      </c>
      <c r="BD234">
        <f>VLOOKUP(BC234,'[2]ID country'!$B$2:$C$14,2,FALSE)</f>
        <v>10</v>
      </c>
      <c r="BE234">
        <f t="shared" si="47"/>
        <v>2000</v>
      </c>
    </row>
    <row r="235" spans="1:57" x14ac:dyDescent="0.2">
      <c r="A235">
        <v>13</v>
      </c>
      <c r="B235">
        <v>8</v>
      </c>
      <c r="C235" t="s">
        <v>71</v>
      </c>
      <c r="D235">
        <v>-3.5999999999999997E-2</v>
      </c>
      <c r="E235">
        <v>1.0999999999999999E-2</v>
      </c>
      <c r="F235">
        <f t="shared" si="41"/>
        <v>90.909090909090921</v>
      </c>
      <c r="G235">
        <f t="shared" si="40"/>
        <v>-3.2727272727272725</v>
      </c>
      <c r="H235">
        <f t="shared" si="42"/>
        <v>0.125</v>
      </c>
      <c r="I235">
        <f t="shared" si="43"/>
        <v>0.35355339059327379</v>
      </c>
      <c r="J235">
        <f t="shared" si="48"/>
        <v>8.9802651013387455E-2</v>
      </c>
      <c r="K235">
        <v>124</v>
      </c>
      <c r="L235">
        <f t="shared" si="44"/>
        <v>2.0934216851622351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1</v>
      </c>
      <c r="U235">
        <v>0</v>
      </c>
      <c r="V235">
        <v>1</v>
      </c>
      <c r="W235">
        <v>1</v>
      </c>
      <c r="X235" s="10">
        <v>1</v>
      </c>
      <c r="Y235">
        <v>0</v>
      </c>
      <c r="Z235" s="10">
        <v>0</v>
      </c>
      <c r="AA235">
        <v>0</v>
      </c>
      <c r="AB235">
        <v>1</v>
      </c>
      <c r="AC235">
        <f>VLOOKUP(A235,[1]Sheet1!$A$2:$Y$43,25,FALSE)</f>
        <v>0.105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0</v>
      </c>
      <c r="AK235">
        <v>1</v>
      </c>
      <c r="AL235">
        <v>0</v>
      </c>
      <c r="AM235">
        <v>0</v>
      </c>
      <c r="AN235">
        <v>1</v>
      </c>
      <c r="AO235">
        <v>0</v>
      </c>
      <c r="AP235" s="21">
        <f>VLOOKUP(A235,[1]Sheet1!$A$2:$U$43,13,FALSE)</f>
        <v>2.8839999999999999</v>
      </c>
      <c r="AQ235">
        <f>VLOOKUP(A235,[1]Sheet1!$A$2:$U$43,12,FALSE)</f>
        <v>83.1875</v>
      </c>
      <c r="AR235">
        <f t="shared" si="39"/>
        <v>1.9200580728187504</v>
      </c>
      <c r="AS235">
        <f>VLOOKUP(A235,[1]Sheet1!$A$2:$U$43,14,FALSE)</f>
        <v>1</v>
      </c>
      <c r="AT235">
        <f>VLOOKUP(A235,[1]Sheet1!$A$2:$U$43,8,FALSE)</f>
        <v>1</v>
      </c>
      <c r="AU235">
        <f>VLOOKUP(A235,[1]Sheet1!$A$2:$U$43,9,FALSE)</f>
        <v>1</v>
      </c>
      <c r="AV235">
        <f>VLOOKUP(A235,[1]Sheet1!$A$2:$U$43,15,FALSE)</f>
        <v>0</v>
      </c>
      <c r="AW235" t="str">
        <f>VLOOKUP(A235,[1]Sheet1!$A$2:$U$43,6,FALSE)</f>
        <v>American Economic Review</v>
      </c>
      <c r="AX235">
        <f>VLOOKUP(A235,[1]Sheet1!$A$2:$U$43,5,FALSE)</f>
        <v>2009</v>
      </c>
      <c r="AY235">
        <f t="shared" si="45"/>
        <v>3.3029799367482493</v>
      </c>
      <c r="AZ235">
        <f t="shared" si="46"/>
        <v>9</v>
      </c>
      <c r="BA235">
        <v>2000</v>
      </c>
      <c r="BB235">
        <v>2000</v>
      </c>
      <c r="BC235" t="s">
        <v>59</v>
      </c>
      <c r="BD235">
        <f>VLOOKUP(BC235,'[2]ID country'!$B$2:$C$14,2,FALSE)</f>
        <v>10</v>
      </c>
      <c r="BE235">
        <f t="shared" si="47"/>
        <v>2000</v>
      </c>
    </row>
    <row r="236" spans="1:57" x14ac:dyDescent="0.2">
      <c r="A236">
        <v>13</v>
      </c>
      <c r="B236">
        <v>8</v>
      </c>
      <c r="C236" t="s">
        <v>71</v>
      </c>
      <c r="D236">
        <v>-2.9000000000000001E-2</v>
      </c>
      <c r="E236">
        <v>1.0999999999999999E-2</v>
      </c>
      <c r="F236">
        <f t="shared" si="41"/>
        <v>90.909090909090921</v>
      </c>
      <c r="G236">
        <f t="shared" si="40"/>
        <v>-2.6363636363636367</v>
      </c>
      <c r="H236">
        <f t="shared" si="42"/>
        <v>0.125</v>
      </c>
      <c r="I236">
        <f t="shared" si="43"/>
        <v>0.35355339059327379</v>
      </c>
      <c r="J236">
        <f t="shared" si="48"/>
        <v>8.9802651013387455E-2</v>
      </c>
      <c r="K236">
        <v>124</v>
      </c>
      <c r="L236">
        <f t="shared" si="44"/>
        <v>2.0934216851622351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1</v>
      </c>
      <c r="U236">
        <v>0</v>
      </c>
      <c r="V236">
        <v>1</v>
      </c>
      <c r="W236">
        <v>1</v>
      </c>
      <c r="X236" s="10">
        <v>1</v>
      </c>
      <c r="Y236">
        <v>0</v>
      </c>
      <c r="Z236" s="10">
        <v>0</v>
      </c>
      <c r="AA236">
        <v>0</v>
      </c>
      <c r="AB236">
        <v>1</v>
      </c>
      <c r="AC236">
        <f>VLOOKUP(A236,[1]Sheet1!$A$2:$Y$43,25,FALSE)</f>
        <v>0.105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0</v>
      </c>
      <c r="AK236">
        <v>1</v>
      </c>
      <c r="AL236">
        <v>0</v>
      </c>
      <c r="AM236">
        <v>0</v>
      </c>
      <c r="AN236">
        <v>1</v>
      </c>
      <c r="AO236">
        <v>0</v>
      </c>
      <c r="AP236" s="21">
        <f>VLOOKUP(A236,[1]Sheet1!$A$2:$U$43,13,FALSE)</f>
        <v>2.8839999999999999</v>
      </c>
      <c r="AQ236">
        <f>VLOOKUP(A236,[1]Sheet1!$A$2:$U$43,12,FALSE)</f>
        <v>83.1875</v>
      </c>
      <c r="AR236">
        <f t="shared" si="39"/>
        <v>1.9200580728187504</v>
      </c>
      <c r="AS236">
        <f>VLOOKUP(A236,[1]Sheet1!$A$2:$U$43,14,FALSE)</f>
        <v>1</v>
      </c>
      <c r="AT236">
        <f>VLOOKUP(A236,[1]Sheet1!$A$2:$U$43,8,FALSE)</f>
        <v>1</v>
      </c>
      <c r="AU236">
        <f>VLOOKUP(A236,[1]Sheet1!$A$2:$U$43,9,FALSE)</f>
        <v>1</v>
      </c>
      <c r="AV236">
        <f>VLOOKUP(A236,[1]Sheet1!$A$2:$U$43,15,FALSE)</f>
        <v>0</v>
      </c>
      <c r="AW236" t="str">
        <f>VLOOKUP(A236,[1]Sheet1!$A$2:$U$43,6,FALSE)</f>
        <v>American Economic Review</v>
      </c>
      <c r="AX236">
        <f>VLOOKUP(A236,[1]Sheet1!$A$2:$U$43,5,FALSE)</f>
        <v>2009</v>
      </c>
      <c r="AY236">
        <f t="shared" si="45"/>
        <v>3.3029799367482493</v>
      </c>
      <c r="AZ236">
        <f t="shared" si="46"/>
        <v>9</v>
      </c>
      <c r="BA236">
        <v>2000</v>
      </c>
      <c r="BB236">
        <v>2000</v>
      </c>
      <c r="BC236" t="s">
        <v>59</v>
      </c>
      <c r="BD236">
        <f>VLOOKUP(BC236,'[2]ID country'!$B$2:$C$14,2,FALSE)</f>
        <v>10</v>
      </c>
      <c r="BE236">
        <f t="shared" si="47"/>
        <v>2000</v>
      </c>
    </row>
    <row r="237" spans="1:57" x14ac:dyDescent="0.2">
      <c r="A237">
        <v>13</v>
      </c>
      <c r="B237">
        <v>8</v>
      </c>
      <c r="C237" t="s">
        <v>71</v>
      </c>
      <c r="D237">
        <v>-0.06</v>
      </c>
      <c r="E237">
        <v>1.4E-2</v>
      </c>
      <c r="F237">
        <f t="shared" si="41"/>
        <v>71.428571428571431</v>
      </c>
      <c r="G237">
        <f t="shared" si="40"/>
        <v>-4.2857142857142856</v>
      </c>
      <c r="H237">
        <f t="shared" si="42"/>
        <v>0.125</v>
      </c>
      <c r="I237">
        <f t="shared" si="43"/>
        <v>0.35355339059327379</v>
      </c>
      <c r="J237">
        <f t="shared" si="48"/>
        <v>8.9802651013387455E-2</v>
      </c>
      <c r="K237">
        <v>124</v>
      </c>
      <c r="L237">
        <f t="shared" si="44"/>
        <v>2.0934216851622351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1</v>
      </c>
      <c r="U237">
        <v>0</v>
      </c>
      <c r="V237">
        <v>1</v>
      </c>
      <c r="W237">
        <v>1</v>
      </c>
      <c r="X237" s="10">
        <v>1</v>
      </c>
      <c r="Y237">
        <v>0</v>
      </c>
      <c r="Z237" s="10">
        <v>0</v>
      </c>
      <c r="AA237">
        <v>0</v>
      </c>
      <c r="AB237">
        <v>1</v>
      </c>
      <c r="AC237">
        <f>VLOOKUP(A237,[1]Sheet1!$A$2:$Y$43,25,FALSE)</f>
        <v>0.105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0</v>
      </c>
      <c r="AP237" s="21">
        <f>VLOOKUP(A237,[1]Sheet1!$A$2:$U$43,13,FALSE)</f>
        <v>2.8839999999999999</v>
      </c>
      <c r="AQ237">
        <f>VLOOKUP(A237,[1]Sheet1!$A$2:$U$43,12,FALSE)</f>
        <v>83.1875</v>
      </c>
      <c r="AR237">
        <f t="shared" si="39"/>
        <v>1.9200580728187504</v>
      </c>
      <c r="AS237">
        <f>VLOOKUP(A237,[1]Sheet1!$A$2:$U$43,14,FALSE)</f>
        <v>1</v>
      </c>
      <c r="AT237">
        <f>VLOOKUP(A237,[1]Sheet1!$A$2:$U$43,8,FALSE)</f>
        <v>1</v>
      </c>
      <c r="AU237">
        <f>VLOOKUP(A237,[1]Sheet1!$A$2:$U$43,9,FALSE)</f>
        <v>1</v>
      </c>
      <c r="AV237">
        <f>VLOOKUP(A237,[1]Sheet1!$A$2:$U$43,15,FALSE)</f>
        <v>0</v>
      </c>
      <c r="AW237" t="str">
        <f>VLOOKUP(A237,[1]Sheet1!$A$2:$U$43,6,FALSE)</f>
        <v>American Economic Review</v>
      </c>
      <c r="AX237">
        <f>VLOOKUP(A237,[1]Sheet1!$A$2:$U$43,5,FALSE)</f>
        <v>2009</v>
      </c>
      <c r="AY237">
        <f t="shared" si="45"/>
        <v>3.3029799367482493</v>
      </c>
      <c r="AZ237">
        <f t="shared" si="46"/>
        <v>9</v>
      </c>
      <c r="BA237">
        <v>2000</v>
      </c>
      <c r="BB237">
        <v>2000</v>
      </c>
      <c r="BC237" t="s">
        <v>59</v>
      </c>
      <c r="BD237">
        <f>VLOOKUP(BC237,'[2]ID country'!$B$2:$C$14,2,FALSE)</f>
        <v>10</v>
      </c>
      <c r="BE237">
        <f t="shared" si="47"/>
        <v>2000</v>
      </c>
    </row>
    <row r="238" spans="1:57" x14ac:dyDescent="0.2">
      <c r="A238">
        <v>13</v>
      </c>
      <c r="B238">
        <v>8</v>
      </c>
      <c r="C238" t="s">
        <v>71</v>
      </c>
      <c r="D238">
        <v>-5.5E-2</v>
      </c>
      <c r="E238">
        <v>1.4999999999999999E-2</v>
      </c>
      <c r="F238">
        <f t="shared" si="41"/>
        <v>66.666666666666671</v>
      </c>
      <c r="G238">
        <f t="shared" si="40"/>
        <v>-3.666666666666667</v>
      </c>
      <c r="H238">
        <f t="shared" si="42"/>
        <v>0.125</v>
      </c>
      <c r="I238">
        <f t="shared" si="43"/>
        <v>0.35355339059327379</v>
      </c>
      <c r="J238">
        <f t="shared" si="48"/>
        <v>8.9802651013387455E-2</v>
      </c>
      <c r="K238">
        <v>124</v>
      </c>
      <c r="L238">
        <f t="shared" si="44"/>
        <v>2.0934216851622351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1</v>
      </c>
      <c r="U238">
        <v>0</v>
      </c>
      <c r="V238">
        <v>1</v>
      </c>
      <c r="W238">
        <v>1</v>
      </c>
      <c r="X238" s="10">
        <v>1</v>
      </c>
      <c r="Y238">
        <v>0</v>
      </c>
      <c r="Z238" s="10">
        <v>0</v>
      </c>
      <c r="AA238">
        <v>0</v>
      </c>
      <c r="AB238">
        <v>1</v>
      </c>
      <c r="AC238">
        <f>VLOOKUP(A238,[1]Sheet1!$A$2:$Y$43,25,FALSE)</f>
        <v>0.105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0</v>
      </c>
      <c r="AK238">
        <v>0</v>
      </c>
      <c r="AL238">
        <v>0</v>
      </c>
      <c r="AM238">
        <v>0</v>
      </c>
      <c r="AN238">
        <v>1</v>
      </c>
      <c r="AO238">
        <v>0</v>
      </c>
      <c r="AP238" s="21">
        <f>VLOOKUP(A238,[1]Sheet1!$A$2:$U$43,13,FALSE)</f>
        <v>2.8839999999999999</v>
      </c>
      <c r="AQ238">
        <f>VLOOKUP(A238,[1]Sheet1!$A$2:$U$43,12,FALSE)</f>
        <v>83.1875</v>
      </c>
      <c r="AR238">
        <f t="shared" si="39"/>
        <v>1.9200580728187504</v>
      </c>
      <c r="AS238">
        <f>VLOOKUP(A238,[1]Sheet1!$A$2:$U$43,14,FALSE)</f>
        <v>1</v>
      </c>
      <c r="AT238">
        <f>VLOOKUP(A238,[1]Sheet1!$A$2:$U$43,8,FALSE)</f>
        <v>1</v>
      </c>
      <c r="AU238">
        <f>VLOOKUP(A238,[1]Sheet1!$A$2:$U$43,9,FALSE)</f>
        <v>1</v>
      </c>
      <c r="AV238">
        <f>VLOOKUP(A238,[1]Sheet1!$A$2:$U$43,15,FALSE)</f>
        <v>0</v>
      </c>
      <c r="AW238" t="str">
        <f>VLOOKUP(A238,[1]Sheet1!$A$2:$U$43,6,FALSE)</f>
        <v>American Economic Review</v>
      </c>
      <c r="AX238">
        <f>VLOOKUP(A238,[1]Sheet1!$A$2:$U$43,5,FALSE)</f>
        <v>2009</v>
      </c>
      <c r="AY238">
        <f t="shared" si="45"/>
        <v>3.3029799367482493</v>
      </c>
      <c r="AZ238">
        <f t="shared" si="46"/>
        <v>9</v>
      </c>
      <c r="BA238">
        <v>2000</v>
      </c>
      <c r="BB238">
        <v>2000</v>
      </c>
      <c r="BC238" t="s">
        <v>59</v>
      </c>
      <c r="BD238">
        <f>VLOOKUP(BC238,'[2]ID country'!$B$2:$C$14,2,FALSE)</f>
        <v>10</v>
      </c>
      <c r="BE238">
        <f t="shared" si="47"/>
        <v>2000</v>
      </c>
    </row>
    <row r="239" spans="1:57" x14ac:dyDescent="0.2">
      <c r="A239">
        <v>14</v>
      </c>
      <c r="B239" s="9">
        <v>4</v>
      </c>
      <c r="C239" t="s">
        <v>72</v>
      </c>
      <c r="D239">
        <v>-3.5799999999999998E-2</v>
      </c>
      <c r="E239">
        <v>3.4095238095238093E-3</v>
      </c>
      <c r="F239">
        <f t="shared" si="41"/>
        <v>293.29608938547489</v>
      </c>
      <c r="G239">
        <f t="shared" si="40"/>
        <v>-10.5</v>
      </c>
      <c r="H239">
        <f t="shared" si="42"/>
        <v>0.25</v>
      </c>
      <c r="I239">
        <f t="shared" si="43"/>
        <v>0.5</v>
      </c>
      <c r="J239">
        <f t="shared" si="48"/>
        <v>1</v>
      </c>
      <c r="K239" s="13">
        <v>1</v>
      </c>
      <c r="L239">
        <f t="shared" si="44"/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1</v>
      </c>
      <c r="W239">
        <v>1</v>
      </c>
      <c r="X239">
        <v>1</v>
      </c>
      <c r="Y239">
        <v>0</v>
      </c>
      <c r="Z239">
        <v>0</v>
      </c>
      <c r="AA239">
        <v>0</v>
      </c>
      <c r="AB239">
        <v>1</v>
      </c>
      <c r="AD239">
        <v>1</v>
      </c>
      <c r="AE239">
        <v>1</v>
      </c>
      <c r="AF239">
        <v>0</v>
      </c>
      <c r="AG239">
        <v>0</v>
      </c>
      <c r="AH239">
        <v>0</v>
      </c>
      <c r="AI239">
        <v>0</v>
      </c>
      <c r="AJ239">
        <v>1</v>
      </c>
      <c r="AK239">
        <v>1</v>
      </c>
      <c r="AL239">
        <v>0</v>
      </c>
      <c r="AM239">
        <v>0</v>
      </c>
      <c r="AN239">
        <v>0</v>
      </c>
      <c r="AO239">
        <v>1</v>
      </c>
      <c r="AP239" s="21">
        <f>VLOOKUP(A239,[1]Sheet1!$A$2:$U$43,13,FALSE)</f>
        <v>7.8E-2</v>
      </c>
      <c r="AQ239">
        <f>VLOOKUP(A239,[1]Sheet1!$A$2:$U$43,12,FALSE)</f>
        <v>1.2</v>
      </c>
      <c r="AR239">
        <f t="shared" si="39"/>
        <v>7.9181246047624818E-2</v>
      </c>
      <c r="AS239">
        <f>VLOOKUP(A239,[1]Sheet1!$A$2:$U$43,14,FALSE)</f>
        <v>1</v>
      </c>
      <c r="AT239">
        <f>VLOOKUP(A239,[1]Sheet1!$A$2:$U$43,8,FALSE)</f>
        <v>0</v>
      </c>
      <c r="AU239">
        <f>VLOOKUP(A239,[1]Sheet1!$A$2:$U$43,9,FALSE)</f>
        <v>0</v>
      </c>
      <c r="AV239">
        <f>VLOOKUP(A239,[1]Sheet1!$A$2:$U$43,15,FALSE)</f>
        <v>0</v>
      </c>
      <c r="AW239" t="str">
        <f>VLOOKUP(A239,[1]Sheet1!$A$2:$U$43,6,FALSE)</f>
        <v xml:space="preserve">The International Migration Review </v>
      </c>
      <c r="AX239">
        <f>VLOOKUP(A239,[1]Sheet1!$A$2:$U$43,5,FALSE)</f>
        <v>1985</v>
      </c>
      <c r="AY239">
        <f t="shared" si="45"/>
        <v>3.2977605110991339</v>
      </c>
      <c r="AZ239">
        <f t="shared" si="46"/>
        <v>15</v>
      </c>
      <c r="BA239">
        <v>1970</v>
      </c>
      <c r="BB239">
        <v>1981</v>
      </c>
      <c r="BC239" t="s">
        <v>73</v>
      </c>
      <c r="BD239">
        <f>VLOOKUP(BC239,'[2]ID country'!$B$2:$C$14,2,FALSE)</f>
        <v>1</v>
      </c>
      <c r="BE239">
        <f t="shared" si="47"/>
        <v>1975.5</v>
      </c>
    </row>
    <row r="240" spans="1:57" x14ac:dyDescent="0.2">
      <c r="A240">
        <v>14</v>
      </c>
      <c r="B240" s="9">
        <v>4</v>
      </c>
      <c r="C240" t="s">
        <v>72</v>
      </c>
      <c r="D240">
        <v>-3.2899999999999999E-2</v>
      </c>
      <c r="E240">
        <v>1.7880434782608697E-3</v>
      </c>
      <c r="F240">
        <f t="shared" si="41"/>
        <v>559.27051671732522</v>
      </c>
      <c r="G240">
        <f t="shared" si="40"/>
        <v>-18.399999999999999</v>
      </c>
      <c r="H240">
        <f t="shared" si="42"/>
        <v>0.25</v>
      </c>
      <c r="I240">
        <f t="shared" si="43"/>
        <v>0.5</v>
      </c>
      <c r="J240">
        <f t="shared" si="48"/>
        <v>1</v>
      </c>
      <c r="K240" s="13">
        <v>1</v>
      </c>
      <c r="L240">
        <f t="shared" si="44"/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1</v>
      </c>
      <c r="W240">
        <v>1</v>
      </c>
      <c r="X240">
        <v>1</v>
      </c>
      <c r="Y240">
        <v>0</v>
      </c>
      <c r="Z240">
        <v>0</v>
      </c>
      <c r="AA240">
        <v>0</v>
      </c>
      <c r="AB240">
        <v>1</v>
      </c>
      <c r="AD240">
        <v>1</v>
      </c>
      <c r="AE240">
        <v>1</v>
      </c>
      <c r="AF240">
        <v>0</v>
      </c>
      <c r="AG240">
        <v>0</v>
      </c>
      <c r="AH240">
        <v>0</v>
      </c>
      <c r="AI240">
        <v>0</v>
      </c>
      <c r="AJ240">
        <v>1</v>
      </c>
      <c r="AK240">
        <v>1</v>
      </c>
      <c r="AL240">
        <v>0</v>
      </c>
      <c r="AM240">
        <v>0</v>
      </c>
      <c r="AN240">
        <v>0</v>
      </c>
      <c r="AO240">
        <v>1</v>
      </c>
      <c r="AP240" s="21">
        <f>VLOOKUP(A240,[1]Sheet1!$A$2:$U$43,13,FALSE)</f>
        <v>7.8E-2</v>
      </c>
      <c r="AQ240">
        <f>VLOOKUP(A240,[1]Sheet1!$A$2:$U$43,12,FALSE)</f>
        <v>1.2</v>
      </c>
      <c r="AR240">
        <f t="shared" si="39"/>
        <v>7.9181246047624818E-2</v>
      </c>
      <c r="AS240">
        <f>VLOOKUP(A240,[1]Sheet1!$A$2:$U$43,14,FALSE)</f>
        <v>1</v>
      </c>
      <c r="AT240">
        <f>VLOOKUP(A240,[1]Sheet1!$A$2:$U$43,8,FALSE)</f>
        <v>0</v>
      </c>
      <c r="AU240">
        <f>VLOOKUP(A240,[1]Sheet1!$A$2:$U$43,9,FALSE)</f>
        <v>0</v>
      </c>
      <c r="AV240">
        <f>VLOOKUP(A240,[1]Sheet1!$A$2:$U$43,15,FALSE)</f>
        <v>0</v>
      </c>
      <c r="AW240" t="str">
        <f>VLOOKUP(A240,[1]Sheet1!$A$2:$U$43,6,FALSE)</f>
        <v xml:space="preserve">The International Migration Review </v>
      </c>
      <c r="AX240">
        <f>VLOOKUP(A240,[1]Sheet1!$A$2:$U$43,5,FALSE)</f>
        <v>1985</v>
      </c>
      <c r="AY240">
        <f t="shared" si="45"/>
        <v>3.2977605110991339</v>
      </c>
      <c r="AZ240">
        <f t="shared" si="46"/>
        <v>15</v>
      </c>
      <c r="BA240">
        <v>1970</v>
      </c>
      <c r="BB240">
        <v>1981</v>
      </c>
      <c r="BC240" t="s">
        <v>74</v>
      </c>
      <c r="BD240">
        <f>VLOOKUP(BC240,'[2]ID country'!$B$2:$C$14,2,FALSE)</f>
        <v>1</v>
      </c>
      <c r="BE240">
        <f t="shared" si="47"/>
        <v>1975.5</v>
      </c>
    </row>
    <row r="241" spans="1:57" x14ac:dyDescent="0.2">
      <c r="A241">
        <v>14</v>
      </c>
      <c r="B241" s="9">
        <v>4</v>
      </c>
      <c r="C241" t="s">
        <v>72</v>
      </c>
      <c r="D241">
        <v>-3.5900000000000001E-2</v>
      </c>
      <c r="E241">
        <v>4.1744186046511634E-3</v>
      </c>
      <c r="F241">
        <f t="shared" si="41"/>
        <v>239.5543175487465</v>
      </c>
      <c r="G241">
        <f t="shared" si="40"/>
        <v>-8.6</v>
      </c>
      <c r="H241">
        <f t="shared" si="42"/>
        <v>0.25</v>
      </c>
      <c r="I241">
        <f t="shared" si="43"/>
        <v>0.5</v>
      </c>
      <c r="J241">
        <f t="shared" si="48"/>
        <v>1</v>
      </c>
      <c r="K241" s="13">
        <v>1</v>
      </c>
      <c r="L241">
        <f t="shared" si="44"/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  <c r="V241">
        <v>1</v>
      </c>
      <c r="W241">
        <v>1</v>
      </c>
      <c r="X241">
        <v>1</v>
      </c>
      <c r="Y241">
        <v>0</v>
      </c>
      <c r="Z241">
        <v>0</v>
      </c>
      <c r="AA241">
        <v>0</v>
      </c>
      <c r="AB241">
        <v>1</v>
      </c>
      <c r="AD241">
        <v>1</v>
      </c>
      <c r="AE241">
        <v>1</v>
      </c>
      <c r="AF241">
        <v>0</v>
      </c>
      <c r="AG241">
        <v>0</v>
      </c>
      <c r="AH241">
        <v>0</v>
      </c>
      <c r="AI241">
        <v>0</v>
      </c>
      <c r="AJ241">
        <v>1</v>
      </c>
      <c r="AK241">
        <v>1</v>
      </c>
      <c r="AL241">
        <v>0</v>
      </c>
      <c r="AM241">
        <v>0</v>
      </c>
      <c r="AN241">
        <v>0</v>
      </c>
      <c r="AO241">
        <v>1</v>
      </c>
      <c r="AP241" s="21">
        <f>VLOOKUP(A241,[1]Sheet1!$A$2:$U$43,13,FALSE)</f>
        <v>7.8E-2</v>
      </c>
      <c r="AQ241">
        <f>VLOOKUP(A241,[1]Sheet1!$A$2:$U$43,12,FALSE)</f>
        <v>1.2</v>
      </c>
      <c r="AR241">
        <f t="shared" si="39"/>
        <v>7.9181246047624818E-2</v>
      </c>
      <c r="AS241">
        <f>VLOOKUP(A241,[1]Sheet1!$A$2:$U$43,14,FALSE)</f>
        <v>1</v>
      </c>
      <c r="AT241">
        <f>VLOOKUP(A241,[1]Sheet1!$A$2:$U$43,8,FALSE)</f>
        <v>0</v>
      </c>
      <c r="AU241">
        <f>VLOOKUP(A241,[1]Sheet1!$A$2:$U$43,9,FALSE)</f>
        <v>0</v>
      </c>
      <c r="AV241">
        <f>VLOOKUP(A241,[1]Sheet1!$A$2:$U$43,15,FALSE)</f>
        <v>0</v>
      </c>
      <c r="AW241" t="str">
        <f>VLOOKUP(A241,[1]Sheet1!$A$2:$U$43,6,FALSE)</f>
        <v xml:space="preserve">The International Migration Review </v>
      </c>
      <c r="AX241">
        <f>VLOOKUP(A241,[1]Sheet1!$A$2:$U$43,5,FALSE)</f>
        <v>1985</v>
      </c>
      <c r="AY241">
        <f t="shared" si="45"/>
        <v>3.2977605110991339</v>
      </c>
      <c r="AZ241">
        <f t="shared" si="46"/>
        <v>15</v>
      </c>
      <c r="BA241">
        <v>1970</v>
      </c>
      <c r="BB241">
        <v>1976</v>
      </c>
      <c r="BC241" s="14" t="s">
        <v>75</v>
      </c>
      <c r="BD241">
        <f>VLOOKUP(BC241,'[2]ID country'!$B$2:$C$14,2,FALSE)</f>
        <v>1</v>
      </c>
      <c r="BE241">
        <f t="shared" si="47"/>
        <v>1973</v>
      </c>
    </row>
    <row r="242" spans="1:57" x14ac:dyDescent="0.2">
      <c r="A242">
        <v>14</v>
      </c>
      <c r="B242" s="9">
        <v>4</v>
      </c>
      <c r="C242" t="s">
        <v>72</v>
      </c>
      <c r="D242">
        <v>-3.5200000000000002E-2</v>
      </c>
      <c r="E242">
        <v>7.8222222222222235E-3</v>
      </c>
      <c r="F242">
        <f t="shared" si="41"/>
        <v>127.84090909090907</v>
      </c>
      <c r="G242">
        <f t="shared" si="40"/>
        <v>-4.5</v>
      </c>
      <c r="H242">
        <f t="shared" si="42"/>
        <v>0.25</v>
      </c>
      <c r="I242">
        <f t="shared" si="43"/>
        <v>0.5</v>
      </c>
      <c r="J242">
        <f t="shared" si="48"/>
        <v>1</v>
      </c>
      <c r="K242" s="13">
        <v>1</v>
      </c>
      <c r="L242">
        <f t="shared" si="44"/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1</v>
      </c>
      <c r="W242">
        <v>1</v>
      </c>
      <c r="X242">
        <v>1</v>
      </c>
      <c r="Y242">
        <v>0</v>
      </c>
      <c r="Z242">
        <v>0</v>
      </c>
      <c r="AA242">
        <v>0</v>
      </c>
      <c r="AB242">
        <v>1</v>
      </c>
      <c r="AD242">
        <v>1</v>
      </c>
      <c r="AE242">
        <v>1</v>
      </c>
      <c r="AF242">
        <v>0</v>
      </c>
      <c r="AG242">
        <v>0</v>
      </c>
      <c r="AH242">
        <v>0</v>
      </c>
      <c r="AI242">
        <v>0</v>
      </c>
      <c r="AJ242">
        <v>1</v>
      </c>
      <c r="AK242">
        <v>1</v>
      </c>
      <c r="AL242">
        <v>0</v>
      </c>
      <c r="AM242">
        <v>0</v>
      </c>
      <c r="AN242">
        <v>0</v>
      </c>
      <c r="AO242">
        <v>1</v>
      </c>
      <c r="AP242" s="21">
        <f>VLOOKUP(A242,[1]Sheet1!$A$2:$U$43,13,FALSE)</f>
        <v>7.8E-2</v>
      </c>
      <c r="AQ242">
        <f>VLOOKUP(A242,[1]Sheet1!$A$2:$U$43,12,FALSE)</f>
        <v>1.2</v>
      </c>
      <c r="AR242">
        <f t="shared" si="39"/>
        <v>7.9181246047624818E-2</v>
      </c>
      <c r="AS242">
        <f>VLOOKUP(A242,[1]Sheet1!$A$2:$U$43,14,FALSE)</f>
        <v>1</v>
      </c>
      <c r="AT242">
        <f>VLOOKUP(A242,[1]Sheet1!$A$2:$U$43,8,FALSE)</f>
        <v>0</v>
      </c>
      <c r="AU242">
        <f>VLOOKUP(A242,[1]Sheet1!$A$2:$U$43,9,FALSE)</f>
        <v>0</v>
      </c>
      <c r="AV242">
        <f>VLOOKUP(A242,[1]Sheet1!$A$2:$U$43,15,FALSE)</f>
        <v>0</v>
      </c>
      <c r="AW242" t="str">
        <f>VLOOKUP(A242,[1]Sheet1!$A$2:$U$43,6,FALSE)</f>
        <v xml:space="preserve">The International Migration Review </v>
      </c>
      <c r="AX242">
        <f>VLOOKUP(A242,[1]Sheet1!$A$2:$U$43,5,FALSE)</f>
        <v>1985</v>
      </c>
      <c r="AY242">
        <f t="shared" si="45"/>
        <v>3.2977605110991339</v>
      </c>
      <c r="AZ242">
        <f t="shared" si="46"/>
        <v>15</v>
      </c>
      <c r="BA242">
        <v>1970</v>
      </c>
      <c r="BB242">
        <v>1981</v>
      </c>
      <c r="BC242" s="14" t="s">
        <v>76</v>
      </c>
      <c r="BD242">
        <f>VLOOKUP(BC242,'[2]ID country'!$B$2:$C$14,2,FALSE)</f>
        <v>1</v>
      </c>
      <c r="BE242">
        <f t="shared" si="47"/>
        <v>1975.5</v>
      </c>
    </row>
    <row r="243" spans="1:57" x14ac:dyDescent="0.2">
      <c r="A243">
        <v>15</v>
      </c>
      <c r="B243">
        <v>9</v>
      </c>
      <c r="C243" t="s">
        <v>77</v>
      </c>
      <c r="D243">
        <v>-4.5999999999999999E-2</v>
      </c>
      <c r="E243">
        <v>1.0999999999999999E-2</v>
      </c>
      <c r="F243">
        <f t="shared" si="41"/>
        <v>90.909090909090921</v>
      </c>
      <c r="G243">
        <f t="shared" si="40"/>
        <v>-4.1818181818181817</v>
      </c>
      <c r="H243">
        <f t="shared" si="42"/>
        <v>0.1111111111111111</v>
      </c>
      <c r="I243">
        <f t="shared" si="43"/>
        <v>0.33333333333333331</v>
      </c>
      <c r="J243">
        <f t="shared" si="48"/>
        <v>5.2704627669472988E-2</v>
      </c>
      <c r="K243">
        <v>360</v>
      </c>
      <c r="L243">
        <f t="shared" si="44"/>
        <v>2.5563025007672873</v>
      </c>
      <c r="M243">
        <v>1</v>
      </c>
      <c r="N243">
        <v>1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0</v>
      </c>
      <c r="AA243">
        <v>0</v>
      </c>
      <c r="AB243">
        <v>0</v>
      </c>
      <c r="AC243">
        <f>VLOOKUP(A243,[1]Sheet1!$A$2:$Y$43,25,FALSE)</f>
        <v>8.6999999999999994E-2</v>
      </c>
      <c r="AD243">
        <v>0</v>
      </c>
      <c r="AE243">
        <v>0</v>
      </c>
      <c r="AF243">
        <v>0</v>
      </c>
      <c r="AG243">
        <v>0</v>
      </c>
      <c r="AH243">
        <v>1</v>
      </c>
      <c r="AI243">
        <v>0</v>
      </c>
      <c r="AJ243">
        <v>0</v>
      </c>
      <c r="AK243">
        <v>1</v>
      </c>
      <c r="AL243">
        <v>1</v>
      </c>
      <c r="AM243">
        <v>1</v>
      </c>
      <c r="AN243">
        <v>0</v>
      </c>
      <c r="AO243">
        <v>1</v>
      </c>
      <c r="AP243" s="21">
        <f>VLOOKUP(A243,[1]Sheet1!$A$2:$U$43,13,FALSE)</f>
        <v>0.65700000000000003</v>
      </c>
      <c r="AQ243">
        <f>VLOOKUP(A243,[1]Sheet1!$A$2:$U$43,12,FALSE)</f>
        <v>31.133333333333333</v>
      </c>
      <c r="AR243">
        <f t="shared" si="39"/>
        <v>1.4932256215104309</v>
      </c>
      <c r="AS243">
        <f>VLOOKUP(A243,[1]Sheet1!$A$2:$U$43,14,FALSE)</f>
        <v>1</v>
      </c>
      <c r="AT243">
        <f>VLOOKUP(A243,[1]Sheet1!$A$2:$U$43,8,FALSE)</f>
        <v>0</v>
      </c>
      <c r="AU243">
        <f>VLOOKUP(A243,[1]Sheet1!$A$2:$U$43,9,FALSE)</f>
        <v>1</v>
      </c>
      <c r="AV243">
        <f>VLOOKUP(A243,[1]Sheet1!$A$2:$U$43,15,FALSE)</f>
        <v>0</v>
      </c>
      <c r="AW243" t="str">
        <f>VLOOKUP(A243,[1]Sheet1!$A$2:$U$43,6,FALSE)</f>
        <v xml:space="preserve">European Economic Review </v>
      </c>
      <c r="AX243">
        <f>VLOOKUP(A243,[1]Sheet1!$A$2:$U$43,5,FALSE)</f>
        <v>2010</v>
      </c>
      <c r="AY243">
        <f t="shared" si="45"/>
        <v>3.3031960574204891</v>
      </c>
      <c r="AZ243">
        <f t="shared" si="46"/>
        <v>23</v>
      </c>
      <c r="BA243">
        <v>1987</v>
      </c>
      <c r="BB243">
        <v>2001</v>
      </c>
      <c r="BC243" t="s">
        <v>69</v>
      </c>
      <c r="BD243">
        <f>VLOOKUP(BC243,'[2]ID country'!$B$2:$C$14,2,FALSE)</f>
        <v>5</v>
      </c>
      <c r="BE243">
        <f t="shared" si="47"/>
        <v>1994</v>
      </c>
    </row>
    <row r="244" spans="1:57" x14ac:dyDescent="0.2">
      <c r="A244">
        <v>15</v>
      </c>
      <c r="B244">
        <v>9</v>
      </c>
      <c r="C244" t="s">
        <v>77</v>
      </c>
      <c r="D244">
        <v>-4.5999999999999999E-2</v>
      </c>
      <c r="E244">
        <v>1.0999999999999999E-2</v>
      </c>
      <c r="F244">
        <f t="shared" si="41"/>
        <v>90.909090909090921</v>
      </c>
      <c r="G244">
        <f t="shared" si="40"/>
        <v>-4.1818181818181817</v>
      </c>
      <c r="H244">
        <f t="shared" si="42"/>
        <v>0.1111111111111111</v>
      </c>
      <c r="I244">
        <f t="shared" si="43"/>
        <v>0.33333333333333331</v>
      </c>
      <c r="J244">
        <f t="shared" si="48"/>
        <v>5.2704627669472988E-2</v>
      </c>
      <c r="K244">
        <v>360</v>
      </c>
      <c r="L244">
        <f t="shared" si="44"/>
        <v>2.5563025007672873</v>
      </c>
      <c r="M244">
        <v>1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1</v>
      </c>
      <c r="Y244">
        <v>0</v>
      </c>
      <c r="Z244">
        <v>0</v>
      </c>
      <c r="AA244">
        <v>0</v>
      </c>
      <c r="AB244">
        <v>0</v>
      </c>
      <c r="AC244">
        <f>VLOOKUP(A244,[1]Sheet1!$A$2:$Y$43,25,FALSE)</f>
        <v>8.6999999999999994E-2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0</v>
      </c>
      <c r="AJ244">
        <v>0</v>
      </c>
      <c r="AK244">
        <v>1</v>
      </c>
      <c r="AL244">
        <v>1</v>
      </c>
      <c r="AM244">
        <v>1</v>
      </c>
      <c r="AN244">
        <v>0</v>
      </c>
      <c r="AO244">
        <v>1</v>
      </c>
      <c r="AP244" s="21">
        <f>VLOOKUP(A244,[1]Sheet1!$A$2:$U$43,13,FALSE)</f>
        <v>0.65700000000000003</v>
      </c>
      <c r="AQ244">
        <f>VLOOKUP(A244,[1]Sheet1!$A$2:$U$43,12,FALSE)</f>
        <v>31.133333333333333</v>
      </c>
      <c r="AR244">
        <f t="shared" si="39"/>
        <v>1.4932256215104309</v>
      </c>
      <c r="AS244">
        <f>VLOOKUP(A244,[1]Sheet1!$A$2:$U$43,14,FALSE)</f>
        <v>1</v>
      </c>
      <c r="AT244">
        <f>VLOOKUP(A244,[1]Sheet1!$A$2:$U$43,8,FALSE)</f>
        <v>0</v>
      </c>
      <c r="AU244">
        <f>VLOOKUP(A244,[1]Sheet1!$A$2:$U$43,9,FALSE)</f>
        <v>1</v>
      </c>
      <c r="AV244">
        <f>VLOOKUP(A244,[1]Sheet1!$A$2:$U$43,15,FALSE)</f>
        <v>0</v>
      </c>
      <c r="AW244" t="str">
        <f>VLOOKUP(A244,[1]Sheet1!$A$2:$U$43,6,FALSE)</f>
        <v xml:space="preserve">European Economic Review </v>
      </c>
      <c r="AX244">
        <f>VLOOKUP(A244,[1]Sheet1!$A$2:$U$43,5,FALSE)</f>
        <v>2010</v>
      </c>
      <c r="AY244">
        <f t="shared" si="45"/>
        <v>3.3031960574204891</v>
      </c>
      <c r="AZ244">
        <f t="shared" si="46"/>
        <v>23</v>
      </c>
      <c r="BA244">
        <v>1987</v>
      </c>
      <c r="BB244">
        <v>2001</v>
      </c>
      <c r="BC244" t="s">
        <v>69</v>
      </c>
      <c r="BD244">
        <f>VLOOKUP(BC244,'[2]ID country'!$B$2:$C$14,2,FALSE)</f>
        <v>5</v>
      </c>
      <c r="BE244">
        <f t="shared" si="47"/>
        <v>1994</v>
      </c>
    </row>
    <row r="245" spans="1:57" x14ac:dyDescent="0.2">
      <c r="A245">
        <v>15</v>
      </c>
      <c r="B245">
        <v>9</v>
      </c>
      <c r="C245" t="s">
        <v>77</v>
      </c>
      <c r="D245">
        <v>-3.7999999999999999E-2</v>
      </c>
      <c r="E245">
        <v>1.0999999999999999E-2</v>
      </c>
      <c r="F245">
        <f t="shared" si="41"/>
        <v>90.909090909090921</v>
      </c>
      <c r="G245">
        <f t="shared" si="40"/>
        <v>-3.4545454545454546</v>
      </c>
      <c r="H245">
        <f t="shared" si="42"/>
        <v>0.1111111111111111</v>
      </c>
      <c r="I245">
        <f t="shared" si="43"/>
        <v>0.33333333333333331</v>
      </c>
      <c r="J245">
        <f t="shared" si="48"/>
        <v>5.2704627669472988E-2</v>
      </c>
      <c r="K245">
        <v>360</v>
      </c>
      <c r="L245">
        <f t="shared" si="44"/>
        <v>2.5563025007672873</v>
      </c>
      <c r="M245">
        <v>1</v>
      </c>
      <c r="N245">
        <v>1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f>VLOOKUP(A245,[1]Sheet1!$A$2:$Y$43,25,FALSE)</f>
        <v>8.6999999999999994E-2</v>
      </c>
      <c r="AD245">
        <v>0</v>
      </c>
      <c r="AE245">
        <v>0</v>
      </c>
      <c r="AF245">
        <v>0</v>
      </c>
      <c r="AG245">
        <v>0</v>
      </c>
      <c r="AH245">
        <v>1</v>
      </c>
      <c r="AI245">
        <v>0</v>
      </c>
      <c r="AJ245">
        <v>0</v>
      </c>
      <c r="AK245">
        <v>1</v>
      </c>
      <c r="AL245">
        <v>1</v>
      </c>
      <c r="AM245">
        <v>1</v>
      </c>
      <c r="AN245">
        <v>0</v>
      </c>
      <c r="AO245">
        <v>1</v>
      </c>
      <c r="AP245" s="21">
        <f>VLOOKUP(A245,[1]Sheet1!$A$2:$U$43,13,FALSE)</f>
        <v>0.65700000000000003</v>
      </c>
      <c r="AQ245">
        <f>VLOOKUP(A245,[1]Sheet1!$A$2:$U$43,12,FALSE)</f>
        <v>31.133333333333333</v>
      </c>
      <c r="AR245">
        <f t="shared" si="39"/>
        <v>1.4932256215104309</v>
      </c>
      <c r="AS245">
        <f>VLOOKUP(A245,[1]Sheet1!$A$2:$U$43,14,FALSE)</f>
        <v>1</v>
      </c>
      <c r="AT245">
        <f>VLOOKUP(A245,[1]Sheet1!$A$2:$U$43,8,FALSE)</f>
        <v>0</v>
      </c>
      <c r="AU245">
        <f>VLOOKUP(A245,[1]Sheet1!$A$2:$U$43,9,FALSE)</f>
        <v>1</v>
      </c>
      <c r="AV245">
        <f>VLOOKUP(A245,[1]Sheet1!$A$2:$U$43,15,FALSE)</f>
        <v>0</v>
      </c>
      <c r="AW245" t="str">
        <f>VLOOKUP(A245,[1]Sheet1!$A$2:$U$43,6,FALSE)</f>
        <v xml:space="preserve">European Economic Review </v>
      </c>
      <c r="AX245">
        <f>VLOOKUP(A245,[1]Sheet1!$A$2:$U$43,5,FALSE)</f>
        <v>2010</v>
      </c>
      <c r="AY245">
        <f t="shared" si="45"/>
        <v>3.3031960574204891</v>
      </c>
      <c r="AZ245">
        <f t="shared" si="46"/>
        <v>23</v>
      </c>
      <c r="BA245">
        <v>1987</v>
      </c>
      <c r="BB245">
        <v>2001</v>
      </c>
      <c r="BC245" t="s">
        <v>69</v>
      </c>
      <c r="BD245">
        <f>VLOOKUP(BC245,'[2]ID country'!$B$2:$C$14,2,FALSE)</f>
        <v>5</v>
      </c>
      <c r="BE245">
        <f t="shared" si="47"/>
        <v>1994</v>
      </c>
    </row>
    <row r="246" spans="1:57" x14ac:dyDescent="0.2">
      <c r="A246">
        <v>15</v>
      </c>
      <c r="B246">
        <v>9</v>
      </c>
      <c r="C246" t="s">
        <v>77</v>
      </c>
      <c r="D246">
        <v>-3.5000000000000003E-2</v>
      </c>
      <c r="E246">
        <v>1.0999999999999999E-2</v>
      </c>
      <c r="F246">
        <f t="shared" si="41"/>
        <v>90.909090909090921</v>
      </c>
      <c r="G246">
        <f t="shared" si="40"/>
        <v>-3.1818181818181821</v>
      </c>
      <c r="H246">
        <f t="shared" si="42"/>
        <v>0.1111111111111111</v>
      </c>
      <c r="I246">
        <f t="shared" si="43"/>
        <v>0.33333333333333331</v>
      </c>
      <c r="J246">
        <f t="shared" si="48"/>
        <v>5.2704627669472988E-2</v>
      </c>
      <c r="K246">
        <v>360</v>
      </c>
      <c r="L246">
        <f t="shared" si="44"/>
        <v>2.5563025007672873</v>
      </c>
      <c r="M246">
        <v>1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1</v>
      </c>
      <c r="Y246">
        <v>0</v>
      </c>
      <c r="Z246">
        <v>0</v>
      </c>
      <c r="AA246">
        <v>0</v>
      </c>
      <c r="AB246">
        <v>0</v>
      </c>
      <c r="AC246">
        <f>VLOOKUP(A246,[1]Sheet1!$A$2:$Y$43,25,FALSE)</f>
        <v>8.6999999999999994E-2</v>
      </c>
      <c r="AD246">
        <v>0</v>
      </c>
      <c r="AE246">
        <v>0</v>
      </c>
      <c r="AF246">
        <v>0</v>
      </c>
      <c r="AG246">
        <v>0</v>
      </c>
      <c r="AH246">
        <v>1</v>
      </c>
      <c r="AI246">
        <v>0</v>
      </c>
      <c r="AJ246">
        <v>0</v>
      </c>
      <c r="AK246">
        <v>1</v>
      </c>
      <c r="AL246">
        <v>1</v>
      </c>
      <c r="AM246">
        <v>1</v>
      </c>
      <c r="AN246">
        <v>0</v>
      </c>
      <c r="AO246">
        <v>1</v>
      </c>
      <c r="AP246" s="21">
        <f>VLOOKUP(A246,[1]Sheet1!$A$2:$U$43,13,FALSE)</f>
        <v>0.65700000000000003</v>
      </c>
      <c r="AQ246">
        <f>VLOOKUP(A246,[1]Sheet1!$A$2:$U$43,12,FALSE)</f>
        <v>31.133333333333333</v>
      </c>
      <c r="AR246">
        <f t="shared" si="39"/>
        <v>1.4932256215104309</v>
      </c>
      <c r="AS246">
        <f>VLOOKUP(A246,[1]Sheet1!$A$2:$U$43,14,FALSE)</f>
        <v>1</v>
      </c>
      <c r="AT246">
        <f>VLOOKUP(A246,[1]Sheet1!$A$2:$U$43,8,FALSE)</f>
        <v>0</v>
      </c>
      <c r="AU246">
        <f>VLOOKUP(A246,[1]Sheet1!$A$2:$U$43,9,FALSE)</f>
        <v>1</v>
      </c>
      <c r="AV246">
        <f>VLOOKUP(A246,[1]Sheet1!$A$2:$U$43,15,FALSE)</f>
        <v>0</v>
      </c>
      <c r="AW246" t="str">
        <f>VLOOKUP(A246,[1]Sheet1!$A$2:$U$43,6,FALSE)</f>
        <v xml:space="preserve">European Economic Review </v>
      </c>
      <c r="AX246">
        <f>VLOOKUP(A246,[1]Sheet1!$A$2:$U$43,5,FALSE)</f>
        <v>2010</v>
      </c>
      <c r="AY246">
        <f t="shared" si="45"/>
        <v>3.3031960574204891</v>
      </c>
      <c r="AZ246">
        <f t="shared" si="46"/>
        <v>23</v>
      </c>
      <c r="BA246">
        <v>1987</v>
      </c>
      <c r="BB246">
        <v>2001</v>
      </c>
      <c r="BC246" t="s">
        <v>69</v>
      </c>
      <c r="BD246">
        <f>VLOOKUP(BC246,'[2]ID country'!$B$2:$C$14,2,FALSE)</f>
        <v>5</v>
      </c>
      <c r="BE246">
        <f t="shared" si="47"/>
        <v>1994</v>
      </c>
    </row>
    <row r="247" spans="1:57" x14ac:dyDescent="0.2">
      <c r="A247">
        <v>15</v>
      </c>
      <c r="B247">
        <v>9</v>
      </c>
      <c r="C247" t="s">
        <v>77</v>
      </c>
      <c r="D247">
        <v>-3.6999999999999998E-2</v>
      </c>
      <c r="E247">
        <v>0.02</v>
      </c>
      <c r="F247">
        <f t="shared" si="41"/>
        <v>50</v>
      </c>
      <c r="G247">
        <f t="shared" si="40"/>
        <v>-1.8499999999999999</v>
      </c>
      <c r="H247">
        <f t="shared" si="42"/>
        <v>0.1111111111111111</v>
      </c>
      <c r="I247">
        <f t="shared" si="43"/>
        <v>0.33333333333333331</v>
      </c>
      <c r="J247">
        <f t="shared" si="48"/>
        <v>5.2704627669472988E-2</v>
      </c>
      <c r="K247">
        <v>360</v>
      </c>
      <c r="L247">
        <f t="shared" si="44"/>
        <v>2.5563025007672873</v>
      </c>
      <c r="M247">
        <v>1</v>
      </c>
      <c r="N247">
        <v>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f>VLOOKUP(A247,[1]Sheet1!$A$2:$Y$43,25,FALSE)</f>
        <v>8.6999999999999994E-2</v>
      </c>
      <c r="AD247">
        <v>0</v>
      </c>
      <c r="AE247">
        <v>0</v>
      </c>
      <c r="AF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1</v>
      </c>
      <c r="AM247">
        <v>1</v>
      </c>
      <c r="AN247">
        <v>0</v>
      </c>
      <c r="AO247">
        <v>1</v>
      </c>
      <c r="AP247" s="21">
        <f>VLOOKUP(A247,[1]Sheet1!$A$2:$U$43,13,FALSE)</f>
        <v>0.65700000000000003</v>
      </c>
      <c r="AQ247">
        <f>VLOOKUP(A247,[1]Sheet1!$A$2:$U$43,12,FALSE)</f>
        <v>31.133333333333333</v>
      </c>
      <c r="AR247">
        <f t="shared" si="39"/>
        <v>1.4932256215104309</v>
      </c>
      <c r="AS247">
        <f>VLOOKUP(A247,[1]Sheet1!$A$2:$U$43,14,FALSE)</f>
        <v>1</v>
      </c>
      <c r="AT247">
        <f>VLOOKUP(A247,[1]Sheet1!$A$2:$U$43,8,FALSE)</f>
        <v>0</v>
      </c>
      <c r="AU247">
        <f>VLOOKUP(A247,[1]Sheet1!$A$2:$U$43,9,FALSE)</f>
        <v>1</v>
      </c>
      <c r="AV247">
        <f>VLOOKUP(A247,[1]Sheet1!$A$2:$U$43,15,FALSE)</f>
        <v>0</v>
      </c>
      <c r="AW247" t="str">
        <f>VLOOKUP(A247,[1]Sheet1!$A$2:$U$43,6,FALSE)</f>
        <v xml:space="preserve">European Economic Review </v>
      </c>
      <c r="AX247">
        <f>VLOOKUP(A247,[1]Sheet1!$A$2:$U$43,5,FALSE)</f>
        <v>2010</v>
      </c>
      <c r="AY247">
        <f t="shared" si="45"/>
        <v>3.3031960574204891</v>
      </c>
      <c r="AZ247">
        <f t="shared" si="46"/>
        <v>23</v>
      </c>
      <c r="BA247">
        <v>1987</v>
      </c>
      <c r="BB247">
        <v>2001</v>
      </c>
      <c r="BC247" t="s">
        <v>69</v>
      </c>
      <c r="BD247">
        <f>VLOOKUP(BC247,'[2]ID country'!$B$2:$C$14,2,FALSE)</f>
        <v>5</v>
      </c>
      <c r="BE247">
        <f t="shared" si="47"/>
        <v>1994</v>
      </c>
    </row>
    <row r="248" spans="1:57" x14ac:dyDescent="0.2">
      <c r="A248">
        <v>15</v>
      </c>
      <c r="B248">
        <v>9</v>
      </c>
      <c r="C248" t="s">
        <v>77</v>
      </c>
      <c r="D248">
        <v>-2.9000000000000001E-2</v>
      </c>
      <c r="E248">
        <v>1.2999999999999999E-2</v>
      </c>
      <c r="F248">
        <f t="shared" si="41"/>
        <v>76.92307692307692</v>
      </c>
      <c r="G248">
        <f t="shared" si="40"/>
        <v>-2.2307692307692308</v>
      </c>
      <c r="H248">
        <f t="shared" si="42"/>
        <v>0.1111111111111111</v>
      </c>
      <c r="I248">
        <f t="shared" si="43"/>
        <v>0.33333333333333331</v>
      </c>
      <c r="J248">
        <f t="shared" si="48"/>
        <v>6.4549722436790274E-2</v>
      </c>
      <c r="K248">
        <v>240</v>
      </c>
      <c r="L248">
        <f t="shared" si="44"/>
        <v>2.3802112417116059</v>
      </c>
      <c r="M248">
        <v>1</v>
      </c>
      <c r="N248">
        <v>1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f>VLOOKUP(A248,[1]Sheet1!$A$2:$Y$43,25,FALSE)</f>
        <v>8.6999999999999994E-2</v>
      </c>
      <c r="AD248">
        <v>0</v>
      </c>
      <c r="AE248">
        <v>0</v>
      </c>
      <c r="AF248">
        <v>0</v>
      </c>
      <c r="AG248">
        <v>0</v>
      </c>
      <c r="AH248">
        <v>1</v>
      </c>
      <c r="AI248">
        <v>0</v>
      </c>
      <c r="AJ248">
        <v>0</v>
      </c>
      <c r="AK248">
        <v>1</v>
      </c>
      <c r="AL248">
        <v>1</v>
      </c>
      <c r="AM248">
        <v>1</v>
      </c>
      <c r="AN248">
        <v>0</v>
      </c>
      <c r="AO248">
        <v>1</v>
      </c>
      <c r="AP248" s="21">
        <f>VLOOKUP(A248,[1]Sheet1!$A$2:$U$43,13,FALSE)</f>
        <v>0.65700000000000003</v>
      </c>
      <c r="AQ248">
        <f>VLOOKUP(A248,[1]Sheet1!$A$2:$U$43,12,FALSE)</f>
        <v>31.133333333333333</v>
      </c>
      <c r="AR248">
        <f t="shared" si="39"/>
        <v>1.4932256215104309</v>
      </c>
      <c r="AS248">
        <f>VLOOKUP(A248,[1]Sheet1!$A$2:$U$43,14,FALSE)</f>
        <v>1</v>
      </c>
      <c r="AT248">
        <f>VLOOKUP(A248,[1]Sheet1!$A$2:$U$43,8,FALSE)</f>
        <v>0</v>
      </c>
      <c r="AU248">
        <f>VLOOKUP(A248,[1]Sheet1!$A$2:$U$43,9,FALSE)</f>
        <v>1</v>
      </c>
      <c r="AV248">
        <f>VLOOKUP(A248,[1]Sheet1!$A$2:$U$43,15,FALSE)</f>
        <v>0</v>
      </c>
      <c r="AW248" t="str">
        <f>VLOOKUP(A248,[1]Sheet1!$A$2:$U$43,6,FALSE)</f>
        <v xml:space="preserve">European Economic Review </v>
      </c>
      <c r="AX248">
        <f>VLOOKUP(A248,[1]Sheet1!$A$2:$U$43,5,FALSE)</f>
        <v>2010</v>
      </c>
      <c r="AY248">
        <f t="shared" si="45"/>
        <v>3.3031960574204891</v>
      </c>
      <c r="AZ248">
        <f t="shared" si="46"/>
        <v>18</v>
      </c>
      <c r="BA248">
        <v>1992</v>
      </c>
      <c r="BB248">
        <v>2001</v>
      </c>
      <c r="BC248" t="s">
        <v>69</v>
      </c>
      <c r="BD248">
        <f>VLOOKUP(BC248,'[2]ID country'!$B$2:$C$14,2,FALSE)</f>
        <v>5</v>
      </c>
      <c r="BE248">
        <f t="shared" si="47"/>
        <v>1996.5</v>
      </c>
    </row>
    <row r="249" spans="1:57" x14ac:dyDescent="0.2">
      <c r="A249">
        <v>15</v>
      </c>
      <c r="B249">
        <v>9</v>
      </c>
      <c r="C249" t="s">
        <v>77</v>
      </c>
      <c r="D249">
        <v>-0.06</v>
      </c>
      <c r="E249">
        <v>1.2999999999999999E-2</v>
      </c>
      <c r="F249">
        <f t="shared" si="41"/>
        <v>76.92307692307692</v>
      </c>
      <c r="G249">
        <f t="shared" si="40"/>
        <v>-4.6153846153846159</v>
      </c>
      <c r="H249">
        <f t="shared" si="42"/>
        <v>0.1111111111111111</v>
      </c>
      <c r="I249">
        <f t="shared" si="43"/>
        <v>0.33333333333333331</v>
      </c>
      <c r="J249">
        <f>1/SQRT(K249)</f>
        <v>5.6613851707229781E-2</v>
      </c>
      <c r="K249">
        <v>312</v>
      </c>
      <c r="L249">
        <f t="shared" si="44"/>
        <v>2.4941545940184429</v>
      </c>
      <c r="M249">
        <v>1</v>
      </c>
      <c r="N249">
        <v>1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1</v>
      </c>
      <c r="Y249">
        <v>0</v>
      </c>
      <c r="Z249">
        <v>0</v>
      </c>
      <c r="AA249">
        <v>0</v>
      </c>
      <c r="AB249">
        <v>0</v>
      </c>
      <c r="AC249">
        <f>VLOOKUP(A249,[1]Sheet1!$A$2:$Y$43,25,FALSE)</f>
        <v>8.6999999999999994E-2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0</v>
      </c>
      <c r="AJ249">
        <v>0</v>
      </c>
      <c r="AK249">
        <v>1</v>
      </c>
      <c r="AL249">
        <v>1</v>
      </c>
      <c r="AM249">
        <v>1</v>
      </c>
      <c r="AN249">
        <v>0</v>
      </c>
      <c r="AO249">
        <v>1</v>
      </c>
      <c r="AP249" s="21">
        <f>VLOOKUP(A249,[1]Sheet1!$A$2:$U$43,13,FALSE)</f>
        <v>0.65700000000000003</v>
      </c>
      <c r="AQ249">
        <f>VLOOKUP(A249,[1]Sheet1!$A$2:$U$43,12,FALSE)</f>
        <v>31.133333333333333</v>
      </c>
      <c r="AR249">
        <f t="shared" si="39"/>
        <v>1.4932256215104309</v>
      </c>
      <c r="AS249">
        <f>VLOOKUP(A249,[1]Sheet1!$A$2:$U$43,14,FALSE)</f>
        <v>1</v>
      </c>
      <c r="AT249">
        <f>VLOOKUP(A249,[1]Sheet1!$A$2:$U$43,8,FALSE)</f>
        <v>0</v>
      </c>
      <c r="AU249">
        <f>VLOOKUP(A249,[1]Sheet1!$A$2:$U$43,9,FALSE)</f>
        <v>1</v>
      </c>
      <c r="AV249">
        <f>VLOOKUP(A249,[1]Sheet1!$A$2:$U$43,15,FALSE)</f>
        <v>0</v>
      </c>
      <c r="AW249" t="str">
        <f>VLOOKUP(A249,[1]Sheet1!$A$2:$U$43,6,FALSE)</f>
        <v xml:space="preserve">European Economic Review </v>
      </c>
      <c r="AX249">
        <f>VLOOKUP(A249,[1]Sheet1!$A$2:$U$43,5,FALSE)</f>
        <v>2010</v>
      </c>
      <c r="AY249">
        <f t="shared" si="45"/>
        <v>3.3031960574204891</v>
      </c>
      <c r="AZ249">
        <f t="shared" si="46"/>
        <v>23</v>
      </c>
      <c r="BA249" s="14">
        <v>1987</v>
      </c>
      <c r="BB249">
        <v>1999</v>
      </c>
      <c r="BC249" t="s">
        <v>69</v>
      </c>
      <c r="BD249">
        <f>VLOOKUP(BC249,'[2]ID country'!$B$2:$C$14,2,FALSE)</f>
        <v>5</v>
      </c>
      <c r="BE249">
        <f t="shared" si="47"/>
        <v>1993</v>
      </c>
    </row>
    <row r="250" spans="1:57" x14ac:dyDescent="0.2">
      <c r="A250">
        <v>15</v>
      </c>
      <c r="B250">
        <v>9</v>
      </c>
      <c r="C250" t="s">
        <v>77</v>
      </c>
      <c r="D250">
        <v>-0.03</v>
      </c>
      <c r="E250">
        <v>1.6E-2</v>
      </c>
      <c r="F250">
        <f t="shared" si="41"/>
        <v>62.5</v>
      </c>
      <c r="G250">
        <f t="shared" si="40"/>
        <v>-1.875</v>
      </c>
      <c r="H250">
        <f t="shared" si="42"/>
        <v>0.1111111111111111</v>
      </c>
      <c r="I250">
        <f t="shared" si="43"/>
        <v>0.33333333333333331</v>
      </c>
      <c r="J250">
        <f t="shared" si="48"/>
        <v>6.4549722436790274E-2</v>
      </c>
      <c r="K250">
        <v>240</v>
      </c>
      <c r="L250">
        <f t="shared" si="44"/>
        <v>2.3802112417116059</v>
      </c>
      <c r="M250">
        <v>1</v>
      </c>
      <c r="N250">
        <v>1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f>VLOOKUP(A250,[1]Sheet1!$A$2:$Y$43,25,FALSE)</f>
        <v>8.6999999999999994E-2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1</v>
      </c>
      <c r="AM250">
        <v>1</v>
      </c>
      <c r="AN250">
        <v>0</v>
      </c>
      <c r="AO250">
        <v>1</v>
      </c>
      <c r="AP250" s="21">
        <f>VLOOKUP(A250,[1]Sheet1!$A$2:$U$43,13,FALSE)</f>
        <v>0.65700000000000003</v>
      </c>
      <c r="AQ250">
        <f>VLOOKUP(A250,[1]Sheet1!$A$2:$U$43,12,FALSE)</f>
        <v>31.133333333333333</v>
      </c>
      <c r="AR250">
        <f t="shared" si="39"/>
        <v>1.4932256215104309</v>
      </c>
      <c r="AS250">
        <f>VLOOKUP(A250,[1]Sheet1!$A$2:$U$43,14,FALSE)</f>
        <v>1</v>
      </c>
      <c r="AT250">
        <f>VLOOKUP(A250,[1]Sheet1!$A$2:$U$43,8,FALSE)</f>
        <v>0</v>
      </c>
      <c r="AU250">
        <f>VLOOKUP(A250,[1]Sheet1!$A$2:$U$43,9,FALSE)</f>
        <v>1</v>
      </c>
      <c r="AV250">
        <f>VLOOKUP(A250,[1]Sheet1!$A$2:$U$43,15,FALSE)</f>
        <v>0</v>
      </c>
      <c r="AW250" t="str">
        <f>VLOOKUP(A250,[1]Sheet1!$A$2:$U$43,6,FALSE)</f>
        <v xml:space="preserve">European Economic Review </v>
      </c>
      <c r="AX250">
        <f>VLOOKUP(A250,[1]Sheet1!$A$2:$U$43,5,FALSE)</f>
        <v>2010</v>
      </c>
      <c r="AY250">
        <f t="shared" si="45"/>
        <v>3.3031960574204891</v>
      </c>
      <c r="AZ250">
        <f t="shared" si="46"/>
        <v>18</v>
      </c>
      <c r="BA250">
        <v>1992</v>
      </c>
      <c r="BB250">
        <v>2001</v>
      </c>
      <c r="BC250" t="s">
        <v>69</v>
      </c>
      <c r="BD250">
        <f>VLOOKUP(BC250,'[2]ID country'!$B$2:$C$14,2,FALSE)</f>
        <v>5</v>
      </c>
      <c r="BE250">
        <f t="shared" si="47"/>
        <v>1996.5</v>
      </c>
    </row>
    <row r="251" spans="1:57" x14ac:dyDescent="0.2">
      <c r="A251">
        <v>15</v>
      </c>
      <c r="B251">
        <v>9</v>
      </c>
      <c r="C251" t="s">
        <v>77</v>
      </c>
      <c r="D251">
        <v>-0.03</v>
      </c>
      <c r="E251">
        <v>1.2999999999999999E-2</v>
      </c>
      <c r="F251">
        <f t="shared" si="41"/>
        <v>76.92307692307692</v>
      </c>
      <c r="G251">
        <f t="shared" si="40"/>
        <v>-2.3076923076923079</v>
      </c>
      <c r="H251">
        <f t="shared" si="42"/>
        <v>0.1111111111111111</v>
      </c>
      <c r="I251">
        <f t="shared" si="43"/>
        <v>0.33333333333333331</v>
      </c>
      <c r="J251">
        <f t="shared" si="48"/>
        <v>6.4549722436790274E-2</v>
      </c>
      <c r="K251">
        <v>240</v>
      </c>
      <c r="L251">
        <f t="shared" si="44"/>
        <v>2.3802112417116059</v>
      </c>
      <c r="M251">
        <v>1</v>
      </c>
      <c r="N251">
        <v>1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1</v>
      </c>
      <c r="Y251">
        <v>0</v>
      </c>
      <c r="Z251">
        <v>0</v>
      </c>
      <c r="AA251">
        <v>0</v>
      </c>
      <c r="AB251">
        <v>0</v>
      </c>
      <c r="AC251">
        <f>VLOOKUP(A251,[1]Sheet1!$A$2:$Y$43,25,FALSE)</f>
        <v>8.6999999999999994E-2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1</v>
      </c>
      <c r="AN251">
        <v>0</v>
      </c>
      <c r="AO251">
        <v>1</v>
      </c>
      <c r="AP251" s="21">
        <f>VLOOKUP(A251,[1]Sheet1!$A$2:$U$43,13,FALSE)</f>
        <v>0.65700000000000003</v>
      </c>
      <c r="AQ251">
        <f>VLOOKUP(A251,[1]Sheet1!$A$2:$U$43,12,FALSE)</f>
        <v>31.133333333333333</v>
      </c>
      <c r="AR251">
        <f t="shared" si="39"/>
        <v>1.4932256215104309</v>
      </c>
      <c r="AS251">
        <f>VLOOKUP(A251,[1]Sheet1!$A$2:$U$43,14,FALSE)</f>
        <v>1</v>
      </c>
      <c r="AT251">
        <f>VLOOKUP(A251,[1]Sheet1!$A$2:$U$43,8,FALSE)</f>
        <v>0</v>
      </c>
      <c r="AU251">
        <f>VLOOKUP(A251,[1]Sheet1!$A$2:$U$43,9,FALSE)</f>
        <v>1</v>
      </c>
      <c r="AV251">
        <f>VLOOKUP(A251,[1]Sheet1!$A$2:$U$43,15,FALSE)</f>
        <v>0</v>
      </c>
      <c r="AW251" t="str">
        <f>VLOOKUP(A251,[1]Sheet1!$A$2:$U$43,6,FALSE)</f>
        <v xml:space="preserve">European Economic Review </v>
      </c>
      <c r="AX251">
        <f>VLOOKUP(A251,[1]Sheet1!$A$2:$U$43,5,FALSE)</f>
        <v>2010</v>
      </c>
      <c r="AY251">
        <f t="shared" si="45"/>
        <v>3.3031960574204891</v>
      </c>
      <c r="AZ251">
        <f t="shared" si="46"/>
        <v>18</v>
      </c>
      <c r="BA251">
        <v>1992</v>
      </c>
      <c r="BB251">
        <v>2001</v>
      </c>
      <c r="BC251" t="s">
        <v>69</v>
      </c>
      <c r="BD251">
        <f>VLOOKUP(BC251,'[2]ID country'!$B$2:$C$14,2,FALSE)</f>
        <v>5</v>
      </c>
      <c r="BE251">
        <f t="shared" si="47"/>
        <v>1996.5</v>
      </c>
    </row>
    <row r="252" spans="1:57" x14ac:dyDescent="0.2">
      <c r="A252">
        <v>16</v>
      </c>
      <c r="B252">
        <v>20</v>
      </c>
      <c r="C252" t="s">
        <v>78</v>
      </c>
      <c r="D252">
        <v>-0.03</v>
      </c>
      <c r="E252">
        <v>3.3333333333333333E-2</v>
      </c>
      <c r="F252">
        <f t="shared" si="41"/>
        <v>30</v>
      </c>
      <c r="G252">
        <f t="shared" si="40"/>
        <v>-0.9</v>
      </c>
      <c r="H252">
        <f t="shared" si="42"/>
        <v>0.05</v>
      </c>
      <c r="I252">
        <f t="shared" si="43"/>
        <v>0.22360679774997896</v>
      </c>
      <c r="J252">
        <f t="shared" si="48"/>
        <v>5.6613851707229781E-2</v>
      </c>
      <c r="K252">
        <v>312</v>
      </c>
      <c r="L252">
        <f t="shared" si="44"/>
        <v>2.4941545940184429</v>
      </c>
      <c r="M252">
        <v>1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1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f>VLOOKUP(A252,[1]Sheet1!$A$2:$Y$43,25,FALSE)</f>
        <v>7.2700000000000001E-2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0</v>
      </c>
      <c r="AM252">
        <v>0</v>
      </c>
      <c r="AN252">
        <v>0</v>
      </c>
      <c r="AO252">
        <v>1</v>
      </c>
      <c r="AP252" s="21">
        <f>VLOOKUP(A252,[1]Sheet1!$A$2:$U$43,13,FALSE)</f>
        <v>0</v>
      </c>
      <c r="AQ252">
        <f>VLOOKUP(A252,[1]Sheet1!$A$2:$U$43,12,FALSE)</f>
        <v>9.0909090909090912E-2</v>
      </c>
      <c r="AR252">
        <f t="shared" si="39"/>
        <v>-1.0413926851582249</v>
      </c>
      <c r="AS252">
        <f>VLOOKUP(A252,[1]Sheet1!$A$2:$U$43,14,FALSE)</f>
        <v>0</v>
      </c>
      <c r="AT252">
        <f>VLOOKUP(A252,[1]Sheet1!$A$2:$U$43,8,FALSE)</f>
        <v>0</v>
      </c>
      <c r="AU252">
        <f>VLOOKUP(A252,[1]Sheet1!$A$2:$U$43,9,FALSE)</f>
        <v>0</v>
      </c>
      <c r="AV252">
        <f>VLOOKUP(A252,[1]Sheet1!$A$2:$U$43,15,FALSE)</f>
        <v>0</v>
      </c>
      <c r="AW252" t="str">
        <f>VLOOKUP(A252,[1]Sheet1!$A$2:$U$43,6,FALSE)</f>
        <v>Phd Thesis</v>
      </c>
      <c r="AX252">
        <f>VLOOKUP(A252,[1]Sheet1!$A$2:$U$43,5,FALSE)</f>
        <v>2014</v>
      </c>
      <c r="AY252">
        <f t="shared" si="45"/>
        <v>3.3040594662175993</v>
      </c>
      <c r="AZ252">
        <f t="shared" si="46"/>
        <v>24</v>
      </c>
      <c r="BA252">
        <v>1990</v>
      </c>
      <c r="BB252">
        <v>2002</v>
      </c>
      <c r="BC252" t="s">
        <v>79</v>
      </c>
      <c r="BD252">
        <f>VLOOKUP(BC252,'[2]ID country'!$B$2:$C$14,2,FALSE)</f>
        <v>4</v>
      </c>
      <c r="BE252">
        <f t="shared" si="47"/>
        <v>1996</v>
      </c>
    </row>
    <row r="253" spans="1:57" x14ac:dyDescent="0.2">
      <c r="A253">
        <v>16</v>
      </c>
      <c r="B253">
        <v>20</v>
      </c>
      <c r="C253" t="s">
        <v>78</v>
      </c>
      <c r="D253">
        <v>-0.05</v>
      </c>
      <c r="E253">
        <v>4.9504950495049507E-2</v>
      </c>
      <c r="F253">
        <f t="shared" si="41"/>
        <v>20.2</v>
      </c>
      <c r="G253">
        <f t="shared" si="40"/>
        <v>-1.01</v>
      </c>
      <c r="H253">
        <f t="shared" si="42"/>
        <v>0.05</v>
      </c>
      <c r="I253">
        <f t="shared" si="43"/>
        <v>0.22360679774997896</v>
      </c>
      <c r="J253">
        <f t="shared" si="48"/>
        <v>5.6613851707229781E-2</v>
      </c>
      <c r="K253">
        <v>312</v>
      </c>
      <c r="L253">
        <f t="shared" si="44"/>
        <v>2.4941545940184429</v>
      </c>
      <c r="M253">
        <v>1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f>VLOOKUP(A253,[1]Sheet1!$A$2:$Y$43,25,FALSE)</f>
        <v>7.2700000000000001E-2</v>
      </c>
      <c r="AD253">
        <v>1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0</v>
      </c>
      <c r="AM253">
        <v>1</v>
      </c>
      <c r="AN253">
        <v>0</v>
      </c>
      <c r="AO253">
        <v>1</v>
      </c>
      <c r="AP253" s="21">
        <f>VLOOKUP(A253,[1]Sheet1!$A$2:$U$43,13,FALSE)</f>
        <v>0</v>
      </c>
      <c r="AQ253">
        <f>VLOOKUP(A253,[1]Sheet1!$A$2:$U$43,12,FALSE)</f>
        <v>9.0909090909090912E-2</v>
      </c>
      <c r="AR253">
        <f t="shared" si="39"/>
        <v>-1.0413926851582249</v>
      </c>
      <c r="AS253">
        <f>VLOOKUP(A253,[1]Sheet1!$A$2:$U$43,14,FALSE)</f>
        <v>0</v>
      </c>
      <c r="AT253">
        <f>VLOOKUP(A253,[1]Sheet1!$A$2:$U$43,8,FALSE)</f>
        <v>0</v>
      </c>
      <c r="AU253">
        <f>VLOOKUP(A253,[1]Sheet1!$A$2:$U$43,9,FALSE)</f>
        <v>0</v>
      </c>
      <c r="AV253">
        <f>VLOOKUP(A253,[1]Sheet1!$A$2:$U$43,15,FALSE)</f>
        <v>0</v>
      </c>
      <c r="AW253" t="str">
        <f>VLOOKUP(A253,[1]Sheet1!$A$2:$U$43,6,FALSE)</f>
        <v>Phd Thesis</v>
      </c>
      <c r="AX253">
        <f>VLOOKUP(A253,[1]Sheet1!$A$2:$U$43,5,FALSE)</f>
        <v>2014</v>
      </c>
      <c r="AY253">
        <f t="shared" si="45"/>
        <v>3.3040594662175993</v>
      </c>
      <c r="AZ253">
        <f t="shared" si="46"/>
        <v>24</v>
      </c>
      <c r="BA253">
        <v>1990</v>
      </c>
      <c r="BB253">
        <v>2002</v>
      </c>
      <c r="BC253" t="s">
        <v>79</v>
      </c>
      <c r="BD253">
        <f>VLOOKUP(BC253,'[2]ID country'!$B$2:$C$14,2,FALSE)</f>
        <v>4</v>
      </c>
      <c r="BE253">
        <f t="shared" si="47"/>
        <v>1996</v>
      </c>
    </row>
    <row r="254" spans="1:57" x14ac:dyDescent="0.2">
      <c r="A254">
        <v>16</v>
      </c>
      <c r="B254">
        <v>20</v>
      </c>
      <c r="C254" t="s">
        <v>78</v>
      </c>
      <c r="D254" s="15">
        <v>-5.0000000000000001E-3</v>
      </c>
      <c r="E254">
        <v>7.1428571428571425E-2</v>
      </c>
      <c r="F254">
        <f t="shared" si="41"/>
        <v>14</v>
      </c>
      <c r="G254">
        <f>-0.07</f>
        <v>-7.0000000000000007E-2</v>
      </c>
      <c r="H254">
        <f t="shared" si="42"/>
        <v>0.05</v>
      </c>
      <c r="I254">
        <f t="shared" si="43"/>
        <v>0.22360679774997896</v>
      </c>
      <c r="J254">
        <f t="shared" si="48"/>
        <v>5.6613851707229781E-2</v>
      </c>
      <c r="K254">
        <v>312</v>
      </c>
      <c r="L254">
        <f t="shared" si="44"/>
        <v>2.4941545940184429</v>
      </c>
      <c r="M254">
        <v>1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</v>
      </c>
      <c r="X254">
        <v>1</v>
      </c>
      <c r="Y254">
        <v>0</v>
      </c>
      <c r="Z254">
        <v>0</v>
      </c>
      <c r="AA254">
        <v>0</v>
      </c>
      <c r="AB254">
        <v>0</v>
      </c>
      <c r="AC254">
        <f>VLOOKUP(A254,[1]Sheet1!$A$2:$Y$43,25,FALSE)</f>
        <v>7.2700000000000001E-2</v>
      </c>
      <c r="AD254">
        <v>1</v>
      </c>
      <c r="AE254">
        <v>0</v>
      </c>
      <c r="AF254">
        <v>0</v>
      </c>
      <c r="AG254">
        <v>0</v>
      </c>
      <c r="AH254">
        <v>0</v>
      </c>
      <c r="AI254">
        <v>1</v>
      </c>
      <c r="AJ254" s="14">
        <v>1</v>
      </c>
      <c r="AK254" s="14">
        <v>1</v>
      </c>
      <c r="AL254">
        <v>0</v>
      </c>
      <c r="AM254">
        <v>0</v>
      </c>
      <c r="AN254">
        <v>0</v>
      </c>
      <c r="AO254">
        <v>1</v>
      </c>
      <c r="AP254" s="21">
        <f>VLOOKUP(A254,[1]Sheet1!$A$2:$U$43,13,FALSE)</f>
        <v>0</v>
      </c>
      <c r="AQ254">
        <f>VLOOKUP(A254,[1]Sheet1!$A$2:$U$43,12,FALSE)</f>
        <v>9.0909090909090912E-2</v>
      </c>
      <c r="AR254">
        <f t="shared" si="39"/>
        <v>-1.0413926851582249</v>
      </c>
      <c r="AS254">
        <f>VLOOKUP(A254,[1]Sheet1!$A$2:$U$43,14,FALSE)</f>
        <v>0</v>
      </c>
      <c r="AT254">
        <f>VLOOKUP(A254,[1]Sheet1!$A$2:$U$43,8,FALSE)</f>
        <v>0</v>
      </c>
      <c r="AU254">
        <f>VLOOKUP(A254,[1]Sheet1!$A$2:$U$43,9,FALSE)</f>
        <v>0</v>
      </c>
      <c r="AV254">
        <f>VLOOKUP(A254,[1]Sheet1!$A$2:$U$43,15,FALSE)</f>
        <v>0</v>
      </c>
      <c r="AW254" t="str">
        <f>VLOOKUP(A254,[1]Sheet1!$A$2:$U$43,6,FALSE)</f>
        <v>Phd Thesis</v>
      </c>
      <c r="AX254">
        <f>VLOOKUP(A254,[1]Sheet1!$A$2:$U$43,5,FALSE)</f>
        <v>2014</v>
      </c>
      <c r="AY254">
        <f t="shared" si="45"/>
        <v>3.3040594662175993</v>
      </c>
      <c r="AZ254">
        <f t="shared" si="46"/>
        <v>24</v>
      </c>
      <c r="BA254">
        <v>1990</v>
      </c>
      <c r="BB254">
        <v>2002</v>
      </c>
      <c r="BC254" t="s">
        <v>79</v>
      </c>
      <c r="BD254">
        <f>VLOOKUP(BC254,'[2]ID country'!$B$2:$C$14,2,FALSE)</f>
        <v>4</v>
      </c>
      <c r="BE254">
        <f t="shared" si="47"/>
        <v>1996</v>
      </c>
    </row>
    <row r="255" spans="1:57" x14ac:dyDescent="0.2">
      <c r="A255">
        <v>16</v>
      </c>
      <c r="B255">
        <v>20</v>
      </c>
      <c r="C255" t="s">
        <v>78</v>
      </c>
      <c r="D255">
        <v>-0.03</v>
      </c>
      <c r="E255">
        <v>8.8235294117647051E-2</v>
      </c>
      <c r="F255">
        <f t="shared" si="41"/>
        <v>11.333333333333334</v>
      </c>
      <c r="G255">
        <f t="shared" si="40"/>
        <v>-0.34</v>
      </c>
      <c r="H255">
        <f t="shared" si="42"/>
        <v>0.05</v>
      </c>
      <c r="I255">
        <f t="shared" si="43"/>
        <v>0.22360679774997896</v>
      </c>
      <c r="J255">
        <f>1/SQRT(K255)</f>
        <v>5.6613851707229781E-2</v>
      </c>
      <c r="K255">
        <v>312</v>
      </c>
      <c r="L255">
        <f t="shared" si="44"/>
        <v>2.4941545940184429</v>
      </c>
      <c r="M255">
        <v>1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1</v>
      </c>
      <c r="Y255">
        <v>0</v>
      </c>
      <c r="Z255">
        <v>0</v>
      </c>
      <c r="AA255">
        <v>0</v>
      </c>
      <c r="AB255">
        <v>0</v>
      </c>
      <c r="AC255">
        <f>VLOOKUP(A255,[1]Sheet1!$A$2:$Y$43,25,FALSE)</f>
        <v>7.2700000000000001E-2</v>
      </c>
      <c r="AD255">
        <v>1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0</v>
      </c>
      <c r="AM255">
        <v>1</v>
      </c>
      <c r="AN255">
        <v>0</v>
      </c>
      <c r="AO255">
        <v>1</v>
      </c>
      <c r="AP255" s="21">
        <f>VLOOKUP(A255,[1]Sheet1!$A$2:$U$43,13,FALSE)</f>
        <v>0</v>
      </c>
      <c r="AQ255">
        <f>VLOOKUP(A255,[1]Sheet1!$A$2:$U$43,12,FALSE)</f>
        <v>9.0909090909090912E-2</v>
      </c>
      <c r="AR255">
        <f t="shared" si="39"/>
        <v>-1.0413926851582249</v>
      </c>
      <c r="AS255">
        <f>VLOOKUP(A255,[1]Sheet1!$A$2:$U$43,14,FALSE)</f>
        <v>0</v>
      </c>
      <c r="AT255">
        <f>VLOOKUP(A255,[1]Sheet1!$A$2:$U$43,8,FALSE)</f>
        <v>0</v>
      </c>
      <c r="AU255">
        <f>VLOOKUP(A255,[1]Sheet1!$A$2:$U$43,9,FALSE)</f>
        <v>0</v>
      </c>
      <c r="AV255">
        <f>VLOOKUP(A255,[1]Sheet1!$A$2:$U$43,15,FALSE)</f>
        <v>0</v>
      </c>
      <c r="AW255" t="str">
        <f>VLOOKUP(A255,[1]Sheet1!$A$2:$U$43,6,FALSE)</f>
        <v>Phd Thesis</v>
      </c>
      <c r="AX255">
        <f>VLOOKUP(A255,[1]Sheet1!$A$2:$U$43,5,FALSE)</f>
        <v>2014</v>
      </c>
      <c r="AY255">
        <f t="shared" si="45"/>
        <v>3.3040594662175993</v>
      </c>
      <c r="AZ255">
        <f t="shared" si="46"/>
        <v>24</v>
      </c>
      <c r="BA255">
        <v>1990</v>
      </c>
      <c r="BB255">
        <v>2002</v>
      </c>
      <c r="BC255" t="s">
        <v>79</v>
      </c>
      <c r="BD255">
        <f>VLOOKUP(BC255,'[2]ID country'!$B$2:$C$14,2,FALSE)</f>
        <v>4</v>
      </c>
      <c r="BE255">
        <f t="shared" si="47"/>
        <v>1996</v>
      </c>
    </row>
    <row r="256" spans="1:57" x14ac:dyDescent="0.2">
      <c r="A256">
        <v>16</v>
      </c>
      <c r="B256">
        <v>20</v>
      </c>
      <c r="C256" t="s">
        <v>78</v>
      </c>
      <c r="D256">
        <v>0.09</v>
      </c>
      <c r="E256">
        <v>0.10714285714285714</v>
      </c>
      <c r="F256">
        <f t="shared" si="41"/>
        <v>9.3333333333333339</v>
      </c>
      <c r="G256">
        <f t="shared" si="40"/>
        <v>0.84</v>
      </c>
      <c r="H256">
        <f t="shared" si="42"/>
        <v>0.05</v>
      </c>
      <c r="I256">
        <f t="shared" si="43"/>
        <v>0.22360679774997896</v>
      </c>
      <c r="J256">
        <f t="shared" si="48"/>
        <v>5.6613851707229781E-2</v>
      </c>
      <c r="K256">
        <v>312</v>
      </c>
      <c r="L256">
        <f t="shared" si="44"/>
        <v>2.4941545940184429</v>
      </c>
      <c r="M256">
        <v>1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f>VLOOKUP(A256,[1]Sheet1!$A$2:$Y$43,25,FALSE)</f>
        <v>7.2700000000000001E-2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 s="14">
        <v>1</v>
      </c>
      <c r="AL256">
        <v>0</v>
      </c>
      <c r="AM256">
        <v>1</v>
      </c>
      <c r="AN256">
        <v>0</v>
      </c>
      <c r="AO256">
        <v>1</v>
      </c>
      <c r="AP256" s="21">
        <f>VLOOKUP(A256,[1]Sheet1!$A$2:$U$43,13,FALSE)</f>
        <v>0</v>
      </c>
      <c r="AQ256">
        <f>VLOOKUP(A256,[1]Sheet1!$A$2:$U$43,12,FALSE)</f>
        <v>9.0909090909090912E-2</v>
      </c>
      <c r="AR256">
        <f t="shared" si="39"/>
        <v>-1.0413926851582249</v>
      </c>
      <c r="AS256">
        <f>VLOOKUP(A256,[1]Sheet1!$A$2:$U$43,14,FALSE)</f>
        <v>0</v>
      </c>
      <c r="AT256">
        <f>VLOOKUP(A256,[1]Sheet1!$A$2:$U$43,8,FALSE)</f>
        <v>0</v>
      </c>
      <c r="AU256">
        <f>VLOOKUP(A256,[1]Sheet1!$A$2:$U$43,9,FALSE)</f>
        <v>0</v>
      </c>
      <c r="AV256">
        <f>VLOOKUP(A256,[1]Sheet1!$A$2:$U$43,15,FALSE)</f>
        <v>0</v>
      </c>
      <c r="AW256" t="str">
        <f>VLOOKUP(A256,[1]Sheet1!$A$2:$U$43,6,FALSE)</f>
        <v>Phd Thesis</v>
      </c>
      <c r="AX256">
        <f>VLOOKUP(A256,[1]Sheet1!$A$2:$U$43,5,FALSE)</f>
        <v>2014</v>
      </c>
      <c r="AY256">
        <f t="shared" si="45"/>
        <v>3.3040594662175993</v>
      </c>
      <c r="AZ256">
        <f t="shared" si="46"/>
        <v>24</v>
      </c>
      <c r="BA256">
        <v>1990</v>
      </c>
      <c r="BB256">
        <v>2002</v>
      </c>
      <c r="BC256" t="s">
        <v>79</v>
      </c>
      <c r="BD256">
        <f>VLOOKUP(BC256,'[2]ID country'!$B$2:$C$14,2,FALSE)</f>
        <v>4</v>
      </c>
      <c r="BE256">
        <f t="shared" si="47"/>
        <v>1996</v>
      </c>
    </row>
    <row r="257" spans="1:57" x14ac:dyDescent="0.2">
      <c r="A257">
        <v>16</v>
      </c>
      <c r="B257">
        <v>20</v>
      </c>
      <c r="C257" t="s">
        <v>78</v>
      </c>
      <c r="D257">
        <v>-0.04</v>
      </c>
      <c r="E257">
        <v>3.9215686274509803E-2</v>
      </c>
      <c r="F257">
        <f t="shared" si="41"/>
        <v>25.5</v>
      </c>
      <c r="G257">
        <f t="shared" si="40"/>
        <v>-1.02</v>
      </c>
      <c r="H257">
        <f t="shared" si="42"/>
        <v>0.05</v>
      </c>
      <c r="I257">
        <f t="shared" si="43"/>
        <v>0.22360679774997896</v>
      </c>
      <c r="J257">
        <f t="shared" si="48"/>
        <v>5.6613851707229781E-2</v>
      </c>
      <c r="K257">
        <v>312</v>
      </c>
      <c r="L257">
        <f t="shared" si="44"/>
        <v>2.4941545940184429</v>
      </c>
      <c r="M257">
        <v>1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1</v>
      </c>
      <c r="X257">
        <v>1</v>
      </c>
      <c r="Y257">
        <v>0</v>
      </c>
      <c r="Z257">
        <v>0</v>
      </c>
      <c r="AA257">
        <v>0</v>
      </c>
      <c r="AB257">
        <v>0</v>
      </c>
      <c r="AC257">
        <f>VLOOKUP(A257,[1]Sheet1!$A$2:$Y$43,25,FALSE)</f>
        <v>7.2700000000000001E-2</v>
      </c>
      <c r="AD257">
        <v>1</v>
      </c>
      <c r="AE257">
        <v>0</v>
      </c>
      <c r="AF257">
        <v>1</v>
      </c>
      <c r="AG257">
        <v>0</v>
      </c>
      <c r="AH257">
        <v>0</v>
      </c>
      <c r="AI257">
        <v>0</v>
      </c>
      <c r="AJ257">
        <v>1</v>
      </c>
      <c r="AK257">
        <v>1</v>
      </c>
      <c r="AL257">
        <v>0</v>
      </c>
      <c r="AM257">
        <v>0</v>
      </c>
      <c r="AN257">
        <v>0</v>
      </c>
      <c r="AO257">
        <v>1</v>
      </c>
      <c r="AP257" s="21">
        <f>VLOOKUP(A257,[1]Sheet1!$A$2:$U$43,13,FALSE)</f>
        <v>0</v>
      </c>
      <c r="AQ257">
        <f>VLOOKUP(A257,[1]Sheet1!$A$2:$U$43,12,FALSE)</f>
        <v>9.0909090909090912E-2</v>
      </c>
      <c r="AR257">
        <f t="shared" si="39"/>
        <v>-1.0413926851582249</v>
      </c>
      <c r="AS257">
        <f>VLOOKUP(A257,[1]Sheet1!$A$2:$U$43,14,FALSE)</f>
        <v>0</v>
      </c>
      <c r="AT257">
        <f>VLOOKUP(A257,[1]Sheet1!$A$2:$U$43,8,FALSE)</f>
        <v>0</v>
      </c>
      <c r="AU257">
        <f>VLOOKUP(A257,[1]Sheet1!$A$2:$U$43,9,FALSE)</f>
        <v>0</v>
      </c>
      <c r="AV257">
        <f>VLOOKUP(A257,[1]Sheet1!$A$2:$U$43,15,FALSE)</f>
        <v>0</v>
      </c>
      <c r="AW257" t="str">
        <f>VLOOKUP(A257,[1]Sheet1!$A$2:$U$43,6,FALSE)</f>
        <v>Phd Thesis</v>
      </c>
      <c r="AX257">
        <f>VLOOKUP(A257,[1]Sheet1!$A$2:$U$43,5,FALSE)</f>
        <v>2014</v>
      </c>
      <c r="AY257">
        <f t="shared" si="45"/>
        <v>3.3040594662175993</v>
      </c>
      <c r="AZ257">
        <f t="shared" si="46"/>
        <v>24</v>
      </c>
      <c r="BA257">
        <v>1990</v>
      </c>
      <c r="BB257">
        <v>2002</v>
      </c>
      <c r="BC257" t="s">
        <v>79</v>
      </c>
      <c r="BD257">
        <f>VLOOKUP(BC257,'[2]ID country'!$B$2:$C$14,2,FALSE)</f>
        <v>4</v>
      </c>
      <c r="BE257">
        <f t="shared" si="47"/>
        <v>1996</v>
      </c>
    </row>
    <row r="258" spans="1:57" x14ac:dyDescent="0.2">
      <c r="A258">
        <v>16</v>
      </c>
      <c r="B258">
        <v>20</v>
      </c>
      <c r="C258" t="s">
        <v>78</v>
      </c>
      <c r="D258">
        <v>-0.06</v>
      </c>
      <c r="E258">
        <v>5.0847457627118647E-2</v>
      </c>
      <c r="F258">
        <f t="shared" si="41"/>
        <v>19.666666666666664</v>
      </c>
      <c r="G258">
        <f t="shared" si="40"/>
        <v>-1.18</v>
      </c>
      <c r="H258">
        <f t="shared" si="42"/>
        <v>0.05</v>
      </c>
      <c r="I258">
        <f t="shared" si="43"/>
        <v>0.22360679774997896</v>
      </c>
      <c r="J258">
        <f t="shared" si="48"/>
        <v>5.6613851707229781E-2</v>
      </c>
      <c r="K258">
        <v>312</v>
      </c>
      <c r="L258">
        <f t="shared" si="44"/>
        <v>2.4941545940184429</v>
      </c>
      <c r="M258">
        <v>1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f>VLOOKUP(A258,[1]Sheet1!$A$2:$Y$43,25,FALSE)</f>
        <v>7.2700000000000001E-2</v>
      </c>
      <c r="AD258">
        <v>1</v>
      </c>
      <c r="AE258">
        <v>0</v>
      </c>
      <c r="AF258">
        <v>1</v>
      </c>
      <c r="AG258">
        <v>0</v>
      </c>
      <c r="AH258">
        <v>0</v>
      </c>
      <c r="AI258">
        <v>0</v>
      </c>
      <c r="AJ258">
        <v>1</v>
      </c>
      <c r="AK258" s="14">
        <v>1</v>
      </c>
      <c r="AL258">
        <v>0</v>
      </c>
      <c r="AM258">
        <v>1</v>
      </c>
      <c r="AN258">
        <v>0</v>
      </c>
      <c r="AO258">
        <v>1</v>
      </c>
      <c r="AP258" s="21">
        <f>VLOOKUP(A258,[1]Sheet1!$A$2:$U$43,13,FALSE)</f>
        <v>0</v>
      </c>
      <c r="AQ258">
        <f>VLOOKUP(A258,[1]Sheet1!$A$2:$U$43,12,FALSE)</f>
        <v>9.0909090909090912E-2</v>
      </c>
      <c r="AR258">
        <f t="shared" ref="AR258:AR321" si="49">LOG(AQ258)</f>
        <v>-1.0413926851582249</v>
      </c>
      <c r="AS258">
        <f>VLOOKUP(A258,[1]Sheet1!$A$2:$U$43,14,FALSE)</f>
        <v>0</v>
      </c>
      <c r="AT258">
        <f>VLOOKUP(A258,[1]Sheet1!$A$2:$U$43,8,FALSE)</f>
        <v>0</v>
      </c>
      <c r="AU258">
        <f>VLOOKUP(A258,[1]Sheet1!$A$2:$U$43,9,FALSE)</f>
        <v>0</v>
      </c>
      <c r="AV258">
        <f>VLOOKUP(A258,[1]Sheet1!$A$2:$U$43,15,FALSE)</f>
        <v>0</v>
      </c>
      <c r="AW258" t="str">
        <f>VLOOKUP(A258,[1]Sheet1!$A$2:$U$43,6,FALSE)</f>
        <v>Phd Thesis</v>
      </c>
      <c r="AX258">
        <f>VLOOKUP(A258,[1]Sheet1!$A$2:$U$43,5,FALSE)</f>
        <v>2014</v>
      </c>
      <c r="AY258">
        <f t="shared" si="45"/>
        <v>3.3040594662175993</v>
      </c>
      <c r="AZ258">
        <f t="shared" si="46"/>
        <v>24</v>
      </c>
      <c r="BA258">
        <v>1990</v>
      </c>
      <c r="BB258">
        <v>2002</v>
      </c>
      <c r="BC258" t="s">
        <v>79</v>
      </c>
      <c r="BD258">
        <f>VLOOKUP(BC258,'[2]ID country'!$B$2:$C$14,2,FALSE)</f>
        <v>4</v>
      </c>
      <c r="BE258">
        <f t="shared" si="47"/>
        <v>1996</v>
      </c>
    </row>
    <row r="259" spans="1:57" x14ac:dyDescent="0.2">
      <c r="A259">
        <v>16</v>
      </c>
      <c r="B259">
        <v>20</v>
      </c>
      <c r="C259" t="s">
        <v>78</v>
      </c>
      <c r="D259" s="15">
        <v>-5.0000000000000001E-3</v>
      </c>
      <c r="E259">
        <v>7.1428571428571425E-2</v>
      </c>
      <c r="F259">
        <f t="shared" si="41"/>
        <v>14</v>
      </c>
      <c r="G259">
        <f>-0.07</f>
        <v>-7.0000000000000007E-2</v>
      </c>
      <c r="H259">
        <f t="shared" si="42"/>
        <v>0.05</v>
      </c>
      <c r="I259">
        <f t="shared" si="43"/>
        <v>0.22360679774997896</v>
      </c>
      <c r="J259">
        <f t="shared" si="48"/>
        <v>5.6613851707229781E-2</v>
      </c>
      <c r="K259">
        <v>312</v>
      </c>
      <c r="L259">
        <f t="shared" si="44"/>
        <v>2.4941545940184429</v>
      </c>
      <c r="M259">
        <v>1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1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f>VLOOKUP(A259,[1]Sheet1!$A$2:$Y$43,25,FALSE)</f>
        <v>7.2700000000000001E-2</v>
      </c>
      <c r="AD259">
        <v>1</v>
      </c>
      <c r="AE259">
        <v>0</v>
      </c>
      <c r="AF259">
        <v>1</v>
      </c>
      <c r="AG259">
        <v>0</v>
      </c>
      <c r="AH259">
        <v>0</v>
      </c>
      <c r="AI259">
        <v>0</v>
      </c>
      <c r="AJ259" s="14">
        <v>1</v>
      </c>
      <c r="AK259">
        <v>1</v>
      </c>
      <c r="AL259">
        <v>0</v>
      </c>
      <c r="AM259">
        <v>0</v>
      </c>
      <c r="AN259">
        <v>0</v>
      </c>
      <c r="AO259">
        <v>1</v>
      </c>
      <c r="AP259" s="21">
        <f>VLOOKUP(A259,[1]Sheet1!$A$2:$U$43,13,FALSE)</f>
        <v>0</v>
      </c>
      <c r="AQ259">
        <f>VLOOKUP(A259,[1]Sheet1!$A$2:$U$43,12,FALSE)</f>
        <v>9.0909090909090912E-2</v>
      </c>
      <c r="AR259">
        <f t="shared" si="49"/>
        <v>-1.0413926851582249</v>
      </c>
      <c r="AS259">
        <f>VLOOKUP(A259,[1]Sheet1!$A$2:$U$43,14,FALSE)</f>
        <v>0</v>
      </c>
      <c r="AT259">
        <f>VLOOKUP(A259,[1]Sheet1!$A$2:$U$43,8,FALSE)</f>
        <v>0</v>
      </c>
      <c r="AU259">
        <f>VLOOKUP(A259,[1]Sheet1!$A$2:$U$43,9,FALSE)</f>
        <v>0</v>
      </c>
      <c r="AV259">
        <f>VLOOKUP(A259,[1]Sheet1!$A$2:$U$43,15,FALSE)</f>
        <v>0</v>
      </c>
      <c r="AW259" t="str">
        <f>VLOOKUP(A259,[1]Sheet1!$A$2:$U$43,6,FALSE)</f>
        <v>Phd Thesis</v>
      </c>
      <c r="AX259">
        <f>VLOOKUP(A259,[1]Sheet1!$A$2:$U$43,5,FALSE)</f>
        <v>2014</v>
      </c>
      <c r="AY259">
        <f t="shared" si="45"/>
        <v>3.3040594662175993</v>
      </c>
      <c r="AZ259">
        <f t="shared" si="46"/>
        <v>24</v>
      </c>
      <c r="BA259">
        <v>1990</v>
      </c>
      <c r="BB259">
        <v>2002</v>
      </c>
      <c r="BC259" t="s">
        <v>79</v>
      </c>
      <c r="BD259">
        <f>VLOOKUP(BC259,'[2]ID country'!$B$2:$C$14,2,FALSE)</f>
        <v>4</v>
      </c>
      <c r="BE259">
        <f t="shared" si="47"/>
        <v>1996</v>
      </c>
    </row>
    <row r="260" spans="1:57" x14ac:dyDescent="0.2">
      <c r="A260">
        <v>16</v>
      </c>
      <c r="B260">
        <v>20</v>
      </c>
      <c r="C260" t="s">
        <v>78</v>
      </c>
      <c r="D260">
        <v>-0.03</v>
      </c>
      <c r="E260">
        <v>7.8947368421052627E-2</v>
      </c>
      <c r="F260">
        <f t="shared" si="41"/>
        <v>12.666666666666668</v>
      </c>
      <c r="G260">
        <f t="shared" si="40"/>
        <v>-0.38</v>
      </c>
      <c r="H260">
        <f t="shared" si="42"/>
        <v>0.05</v>
      </c>
      <c r="I260">
        <f t="shared" si="43"/>
        <v>0.22360679774997896</v>
      </c>
      <c r="J260">
        <f t="shared" si="48"/>
        <v>5.6613851707229781E-2</v>
      </c>
      <c r="K260">
        <v>312</v>
      </c>
      <c r="L260">
        <f t="shared" si="44"/>
        <v>2.4941545940184429</v>
      </c>
      <c r="M260">
        <v>1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1</v>
      </c>
      <c r="Y260">
        <v>0</v>
      </c>
      <c r="Z260">
        <v>0</v>
      </c>
      <c r="AA260">
        <v>0</v>
      </c>
      <c r="AB260">
        <v>0</v>
      </c>
      <c r="AC260">
        <f>VLOOKUP(A260,[1]Sheet1!$A$2:$Y$43,25,FALSE)</f>
        <v>7.2700000000000001E-2</v>
      </c>
      <c r="AD260">
        <v>1</v>
      </c>
      <c r="AE260">
        <v>0</v>
      </c>
      <c r="AF260">
        <v>1</v>
      </c>
      <c r="AG260">
        <v>0</v>
      </c>
      <c r="AH260">
        <v>0</v>
      </c>
      <c r="AI260">
        <v>0</v>
      </c>
      <c r="AJ260">
        <v>1</v>
      </c>
      <c r="AK260" s="14">
        <v>1</v>
      </c>
      <c r="AL260">
        <v>0</v>
      </c>
      <c r="AM260">
        <v>1</v>
      </c>
      <c r="AN260">
        <v>0</v>
      </c>
      <c r="AO260">
        <v>1</v>
      </c>
      <c r="AP260" s="21">
        <f>VLOOKUP(A260,[1]Sheet1!$A$2:$U$43,13,FALSE)</f>
        <v>0</v>
      </c>
      <c r="AQ260">
        <f>VLOOKUP(A260,[1]Sheet1!$A$2:$U$43,12,FALSE)</f>
        <v>9.0909090909090912E-2</v>
      </c>
      <c r="AR260">
        <f t="shared" si="49"/>
        <v>-1.0413926851582249</v>
      </c>
      <c r="AS260">
        <f>VLOOKUP(A260,[1]Sheet1!$A$2:$U$43,14,FALSE)</f>
        <v>0</v>
      </c>
      <c r="AT260">
        <f>VLOOKUP(A260,[1]Sheet1!$A$2:$U$43,8,FALSE)</f>
        <v>0</v>
      </c>
      <c r="AU260">
        <f>VLOOKUP(A260,[1]Sheet1!$A$2:$U$43,9,FALSE)</f>
        <v>0</v>
      </c>
      <c r="AV260">
        <f>VLOOKUP(A260,[1]Sheet1!$A$2:$U$43,15,FALSE)</f>
        <v>0</v>
      </c>
      <c r="AW260" t="str">
        <f>VLOOKUP(A260,[1]Sheet1!$A$2:$U$43,6,FALSE)</f>
        <v>Phd Thesis</v>
      </c>
      <c r="AX260">
        <f>VLOOKUP(A260,[1]Sheet1!$A$2:$U$43,5,FALSE)</f>
        <v>2014</v>
      </c>
      <c r="AY260">
        <f t="shared" si="45"/>
        <v>3.3040594662175993</v>
      </c>
      <c r="AZ260">
        <f t="shared" si="46"/>
        <v>24</v>
      </c>
      <c r="BA260">
        <v>1990</v>
      </c>
      <c r="BB260">
        <v>2002</v>
      </c>
      <c r="BC260" t="s">
        <v>79</v>
      </c>
      <c r="BD260">
        <f>VLOOKUP(BC260,'[2]ID country'!$B$2:$C$14,2,FALSE)</f>
        <v>4</v>
      </c>
      <c r="BE260">
        <f t="shared" si="47"/>
        <v>1996</v>
      </c>
    </row>
    <row r="261" spans="1:57" x14ac:dyDescent="0.2">
      <c r="A261">
        <v>16</v>
      </c>
      <c r="B261">
        <v>20</v>
      </c>
      <c r="C261" t="s">
        <v>78</v>
      </c>
      <c r="D261">
        <v>0.09</v>
      </c>
      <c r="E261">
        <v>0.10843373493975904</v>
      </c>
      <c r="F261">
        <f t="shared" si="41"/>
        <v>9.2222222222222214</v>
      </c>
      <c r="G261">
        <f t="shared" si="40"/>
        <v>0.83</v>
      </c>
      <c r="H261">
        <f t="shared" si="42"/>
        <v>0.05</v>
      </c>
      <c r="I261">
        <f t="shared" si="43"/>
        <v>0.22360679774997896</v>
      </c>
      <c r="J261">
        <f t="shared" si="48"/>
        <v>5.6613851707229781E-2</v>
      </c>
      <c r="K261">
        <v>312</v>
      </c>
      <c r="L261">
        <f t="shared" si="44"/>
        <v>2.4941545940184429</v>
      </c>
      <c r="M261">
        <v>1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1</v>
      </c>
      <c r="X261">
        <v>1</v>
      </c>
      <c r="Y261">
        <v>0</v>
      </c>
      <c r="Z261">
        <v>0</v>
      </c>
      <c r="AA261">
        <v>0</v>
      </c>
      <c r="AB261">
        <v>0</v>
      </c>
      <c r="AC261">
        <f>VLOOKUP(A261,[1]Sheet1!$A$2:$Y$43,25,FALSE)</f>
        <v>7.2700000000000001E-2</v>
      </c>
      <c r="AD261">
        <v>1</v>
      </c>
      <c r="AE261">
        <v>0</v>
      </c>
      <c r="AF261">
        <v>1</v>
      </c>
      <c r="AG261">
        <v>0</v>
      </c>
      <c r="AH261">
        <v>0</v>
      </c>
      <c r="AI261">
        <v>0</v>
      </c>
      <c r="AJ261">
        <v>1</v>
      </c>
      <c r="AK261">
        <v>1</v>
      </c>
      <c r="AL261">
        <v>0</v>
      </c>
      <c r="AM261">
        <v>1</v>
      </c>
      <c r="AN261">
        <v>0</v>
      </c>
      <c r="AO261">
        <v>1</v>
      </c>
      <c r="AP261" s="21">
        <f>VLOOKUP(A261,[1]Sheet1!$A$2:$U$43,13,FALSE)</f>
        <v>0</v>
      </c>
      <c r="AQ261">
        <f>VLOOKUP(A261,[1]Sheet1!$A$2:$U$43,12,FALSE)</f>
        <v>9.0909090909090912E-2</v>
      </c>
      <c r="AR261">
        <f t="shared" si="49"/>
        <v>-1.0413926851582249</v>
      </c>
      <c r="AS261">
        <f>VLOOKUP(A261,[1]Sheet1!$A$2:$U$43,14,FALSE)</f>
        <v>0</v>
      </c>
      <c r="AT261">
        <f>VLOOKUP(A261,[1]Sheet1!$A$2:$U$43,8,FALSE)</f>
        <v>0</v>
      </c>
      <c r="AU261">
        <f>VLOOKUP(A261,[1]Sheet1!$A$2:$U$43,9,FALSE)</f>
        <v>0</v>
      </c>
      <c r="AV261">
        <f>VLOOKUP(A261,[1]Sheet1!$A$2:$U$43,15,FALSE)</f>
        <v>0</v>
      </c>
      <c r="AW261" t="str">
        <f>VLOOKUP(A261,[1]Sheet1!$A$2:$U$43,6,FALSE)</f>
        <v>Phd Thesis</v>
      </c>
      <c r="AX261">
        <f>VLOOKUP(A261,[1]Sheet1!$A$2:$U$43,5,FALSE)</f>
        <v>2014</v>
      </c>
      <c r="AY261">
        <f t="shared" si="45"/>
        <v>3.3040594662175993</v>
      </c>
      <c r="AZ261">
        <f t="shared" si="46"/>
        <v>24</v>
      </c>
      <c r="BA261">
        <v>1990</v>
      </c>
      <c r="BB261">
        <v>2002</v>
      </c>
      <c r="BC261" t="s">
        <v>79</v>
      </c>
      <c r="BD261">
        <f>VLOOKUP(BC261,'[2]ID country'!$B$2:$C$14,2,FALSE)</f>
        <v>4</v>
      </c>
      <c r="BE261">
        <f t="shared" si="47"/>
        <v>1996</v>
      </c>
    </row>
    <row r="262" spans="1:57" x14ac:dyDescent="0.2">
      <c r="A262">
        <v>16</v>
      </c>
      <c r="B262">
        <v>20</v>
      </c>
      <c r="C262" t="s">
        <v>78</v>
      </c>
      <c r="D262">
        <v>-0.09</v>
      </c>
      <c r="E262">
        <v>6.1643835616438353E-2</v>
      </c>
      <c r="F262">
        <f t="shared" si="41"/>
        <v>16.222222222222221</v>
      </c>
      <c r="G262">
        <f t="shared" si="40"/>
        <v>-1.46</v>
      </c>
      <c r="H262">
        <f t="shared" si="42"/>
        <v>0.05</v>
      </c>
      <c r="I262">
        <f t="shared" si="43"/>
        <v>0.22360679774997896</v>
      </c>
      <c r="J262">
        <f t="shared" si="48"/>
        <v>8.0064076902543566E-2</v>
      </c>
      <c r="K262">
        <v>156</v>
      </c>
      <c r="L262">
        <f t="shared" si="44"/>
        <v>2.1931245983544616</v>
      </c>
      <c r="M262">
        <v>0</v>
      </c>
      <c r="N262">
        <v>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1</v>
      </c>
      <c r="Y262">
        <v>0</v>
      </c>
      <c r="Z262">
        <v>0</v>
      </c>
      <c r="AA262">
        <v>0</v>
      </c>
      <c r="AB262">
        <v>0</v>
      </c>
      <c r="AC262">
        <f>VLOOKUP(A262,[1]Sheet1!$A$2:$Y$43,25,FALSE)</f>
        <v>7.2700000000000001E-2</v>
      </c>
      <c r="AD262">
        <v>1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 s="14">
        <v>1</v>
      </c>
      <c r="AL262">
        <v>0</v>
      </c>
      <c r="AM262">
        <v>0</v>
      </c>
      <c r="AN262">
        <v>0</v>
      </c>
      <c r="AO262">
        <v>1</v>
      </c>
      <c r="AP262" s="21">
        <f>VLOOKUP(A262,[1]Sheet1!$A$2:$U$43,13,FALSE)</f>
        <v>0</v>
      </c>
      <c r="AQ262">
        <f>VLOOKUP(A262,[1]Sheet1!$A$2:$U$43,12,FALSE)</f>
        <v>9.0909090909090912E-2</v>
      </c>
      <c r="AR262">
        <f t="shared" si="49"/>
        <v>-1.0413926851582249</v>
      </c>
      <c r="AS262">
        <f>VLOOKUP(A262,[1]Sheet1!$A$2:$U$43,14,FALSE)</f>
        <v>0</v>
      </c>
      <c r="AT262">
        <f>VLOOKUP(A262,[1]Sheet1!$A$2:$U$43,8,FALSE)</f>
        <v>0</v>
      </c>
      <c r="AU262">
        <f>VLOOKUP(A262,[1]Sheet1!$A$2:$U$43,9,FALSE)</f>
        <v>0</v>
      </c>
      <c r="AV262">
        <f>VLOOKUP(A262,[1]Sheet1!$A$2:$U$43,15,FALSE)</f>
        <v>0</v>
      </c>
      <c r="AW262" t="str">
        <f>VLOOKUP(A262,[1]Sheet1!$A$2:$U$43,6,FALSE)</f>
        <v>Phd Thesis</v>
      </c>
      <c r="AX262">
        <f>VLOOKUP(A262,[1]Sheet1!$A$2:$U$43,5,FALSE)</f>
        <v>2014</v>
      </c>
      <c r="AY262">
        <f t="shared" si="45"/>
        <v>3.3040594662175993</v>
      </c>
      <c r="AZ262">
        <f t="shared" si="46"/>
        <v>24</v>
      </c>
      <c r="BA262">
        <v>1990</v>
      </c>
      <c r="BB262">
        <v>2002</v>
      </c>
      <c r="BC262" t="s">
        <v>79</v>
      </c>
      <c r="BD262">
        <f>VLOOKUP(BC262,'[2]ID country'!$B$2:$C$14,2,FALSE)</f>
        <v>4</v>
      </c>
      <c r="BE262">
        <f t="shared" si="47"/>
        <v>1996</v>
      </c>
    </row>
    <row r="263" spans="1:57" x14ac:dyDescent="0.2">
      <c r="A263">
        <v>16</v>
      </c>
      <c r="B263">
        <v>20</v>
      </c>
      <c r="C263" t="s">
        <v>78</v>
      </c>
      <c r="D263">
        <v>-0.12</v>
      </c>
      <c r="E263">
        <v>7.3170731707317069E-2</v>
      </c>
      <c r="F263">
        <f t="shared" si="41"/>
        <v>13.666666666666668</v>
      </c>
      <c r="G263">
        <f t="shared" si="40"/>
        <v>-1.6400000000000001</v>
      </c>
      <c r="H263">
        <f t="shared" si="42"/>
        <v>0.05</v>
      </c>
      <c r="I263">
        <f t="shared" si="43"/>
        <v>0.22360679774997896</v>
      </c>
      <c r="J263">
        <f t="shared" si="48"/>
        <v>8.0064076902543566E-2</v>
      </c>
      <c r="K263">
        <v>156</v>
      </c>
      <c r="L263">
        <f t="shared" si="44"/>
        <v>2.1931245983544616</v>
      </c>
      <c r="M263">
        <v>0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1</v>
      </c>
      <c r="X263">
        <v>1</v>
      </c>
      <c r="Y263">
        <v>0</v>
      </c>
      <c r="Z263">
        <v>0</v>
      </c>
      <c r="AA263">
        <v>0</v>
      </c>
      <c r="AB263">
        <v>0</v>
      </c>
      <c r="AC263">
        <f>VLOOKUP(A263,[1]Sheet1!$A$2:$Y$43,25,FALSE)</f>
        <v>7.2700000000000001E-2</v>
      </c>
      <c r="AD263">
        <v>1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0</v>
      </c>
      <c r="AM263">
        <v>1</v>
      </c>
      <c r="AN263">
        <v>0</v>
      </c>
      <c r="AO263">
        <v>1</v>
      </c>
      <c r="AP263" s="21">
        <f>VLOOKUP(A263,[1]Sheet1!$A$2:$U$43,13,FALSE)</f>
        <v>0</v>
      </c>
      <c r="AQ263">
        <f>VLOOKUP(A263,[1]Sheet1!$A$2:$U$43,12,FALSE)</f>
        <v>9.0909090909090912E-2</v>
      </c>
      <c r="AR263">
        <f t="shared" si="49"/>
        <v>-1.0413926851582249</v>
      </c>
      <c r="AS263">
        <f>VLOOKUP(A263,[1]Sheet1!$A$2:$U$43,14,FALSE)</f>
        <v>0</v>
      </c>
      <c r="AT263">
        <f>VLOOKUP(A263,[1]Sheet1!$A$2:$U$43,8,FALSE)</f>
        <v>0</v>
      </c>
      <c r="AU263">
        <f>VLOOKUP(A263,[1]Sheet1!$A$2:$U$43,9,FALSE)</f>
        <v>0</v>
      </c>
      <c r="AV263">
        <f>VLOOKUP(A263,[1]Sheet1!$A$2:$U$43,15,FALSE)</f>
        <v>0</v>
      </c>
      <c r="AW263" t="str">
        <f>VLOOKUP(A263,[1]Sheet1!$A$2:$U$43,6,FALSE)</f>
        <v>Phd Thesis</v>
      </c>
      <c r="AX263">
        <f>VLOOKUP(A263,[1]Sheet1!$A$2:$U$43,5,FALSE)</f>
        <v>2014</v>
      </c>
      <c r="AY263">
        <f t="shared" si="45"/>
        <v>3.3040594662175993</v>
      </c>
      <c r="AZ263">
        <f t="shared" si="46"/>
        <v>24</v>
      </c>
      <c r="BA263">
        <v>1990</v>
      </c>
      <c r="BB263">
        <v>2002</v>
      </c>
      <c r="BC263" t="s">
        <v>79</v>
      </c>
      <c r="BD263">
        <f>VLOOKUP(BC263,'[2]ID country'!$B$2:$C$14,2,FALSE)</f>
        <v>4</v>
      </c>
      <c r="BE263">
        <f t="shared" si="47"/>
        <v>1996</v>
      </c>
    </row>
    <row r="264" spans="1:57" x14ac:dyDescent="0.2">
      <c r="A264">
        <v>16</v>
      </c>
      <c r="B264">
        <v>20</v>
      </c>
      <c r="C264" t="s">
        <v>78</v>
      </c>
      <c r="D264">
        <v>-0.06</v>
      </c>
      <c r="E264">
        <v>7.6923076923076913E-2</v>
      </c>
      <c r="F264">
        <f t="shared" si="41"/>
        <v>13.000000000000002</v>
      </c>
      <c r="G264">
        <f t="shared" si="40"/>
        <v>-0.78</v>
      </c>
      <c r="H264">
        <f t="shared" si="42"/>
        <v>0.05</v>
      </c>
      <c r="I264">
        <f t="shared" si="43"/>
        <v>0.22360679774997896</v>
      </c>
      <c r="J264">
        <f t="shared" si="48"/>
        <v>8.0064076902543566E-2</v>
      </c>
      <c r="K264">
        <v>156</v>
      </c>
      <c r="L264">
        <f t="shared" si="44"/>
        <v>2.1931245983544616</v>
      </c>
      <c r="M264">
        <v>0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1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f>VLOOKUP(A264,[1]Sheet1!$A$2:$Y$43,25,FALSE)</f>
        <v>7.2700000000000001E-2</v>
      </c>
      <c r="AD264">
        <v>1</v>
      </c>
      <c r="AE264">
        <v>0</v>
      </c>
      <c r="AF264">
        <v>0</v>
      </c>
      <c r="AG264">
        <v>0</v>
      </c>
      <c r="AH264">
        <v>0</v>
      </c>
      <c r="AI264">
        <v>1</v>
      </c>
      <c r="AJ264" s="14">
        <v>1</v>
      </c>
      <c r="AK264" s="14">
        <v>1</v>
      </c>
      <c r="AL264">
        <v>0</v>
      </c>
      <c r="AM264">
        <v>0</v>
      </c>
      <c r="AN264">
        <v>0</v>
      </c>
      <c r="AO264">
        <v>1</v>
      </c>
      <c r="AP264" s="21">
        <f>VLOOKUP(A264,[1]Sheet1!$A$2:$U$43,13,FALSE)</f>
        <v>0</v>
      </c>
      <c r="AQ264">
        <f>VLOOKUP(A264,[1]Sheet1!$A$2:$U$43,12,FALSE)</f>
        <v>9.0909090909090912E-2</v>
      </c>
      <c r="AR264">
        <f t="shared" si="49"/>
        <v>-1.0413926851582249</v>
      </c>
      <c r="AS264">
        <f>VLOOKUP(A264,[1]Sheet1!$A$2:$U$43,14,FALSE)</f>
        <v>0</v>
      </c>
      <c r="AT264">
        <f>VLOOKUP(A264,[1]Sheet1!$A$2:$U$43,8,FALSE)</f>
        <v>0</v>
      </c>
      <c r="AU264">
        <f>VLOOKUP(A264,[1]Sheet1!$A$2:$U$43,9,FALSE)</f>
        <v>0</v>
      </c>
      <c r="AV264">
        <f>VLOOKUP(A264,[1]Sheet1!$A$2:$U$43,15,FALSE)</f>
        <v>0</v>
      </c>
      <c r="AW264" t="str">
        <f>VLOOKUP(A264,[1]Sheet1!$A$2:$U$43,6,FALSE)</f>
        <v>Phd Thesis</v>
      </c>
      <c r="AX264">
        <f>VLOOKUP(A264,[1]Sheet1!$A$2:$U$43,5,FALSE)</f>
        <v>2014</v>
      </c>
      <c r="AY264">
        <f t="shared" si="45"/>
        <v>3.3040594662175993</v>
      </c>
      <c r="AZ264">
        <f t="shared" si="46"/>
        <v>24</v>
      </c>
      <c r="BA264">
        <v>1990</v>
      </c>
      <c r="BB264">
        <v>2002</v>
      </c>
      <c r="BC264" t="s">
        <v>79</v>
      </c>
      <c r="BD264">
        <f>VLOOKUP(BC264,'[2]ID country'!$B$2:$C$14,2,FALSE)</f>
        <v>4</v>
      </c>
      <c r="BE264">
        <f t="shared" si="47"/>
        <v>1996</v>
      </c>
    </row>
    <row r="265" spans="1:57" x14ac:dyDescent="0.2">
      <c r="A265">
        <v>16</v>
      </c>
      <c r="B265">
        <v>20</v>
      </c>
      <c r="C265" t="s">
        <v>78</v>
      </c>
      <c r="D265">
        <v>-0.12</v>
      </c>
      <c r="E265">
        <v>9.6000000000000002E-2</v>
      </c>
      <c r="F265">
        <f t="shared" si="41"/>
        <v>10.416666666666666</v>
      </c>
      <c r="G265">
        <f t="shared" si="40"/>
        <v>-1.25</v>
      </c>
      <c r="H265">
        <f t="shared" si="42"/>
        <v>0.05</v>
      </c>
      <c r="I265">
        <f t="shared" si="43"/>
        <v>0.22360679774997896</v>
      </c>
      <c r="J265">
        <f t="shared" si="48"/>
        <v>8.0064076902543566E-2</v>
      </c>
      <c r="K265">
        <v>156</v>
      </c>
      <c r="L265">
        <f t="shared" si="44"/>
        <v>2.1931245983544616</v>
      </c>
      <c r="M265">
        <v>0</v>
      </c>
      <c r="N265">
        <v>1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</v>
      </c>
      <c r="X265">
        <v>1</v>
      </c>
      <c r="Y265">
        <v>0</v>
      </c>
      <c r="Z265">
        <v>0</v>
      </c>
      <c r="AA265">
        <v>0</v>
      </c>
      <c r="AB265">
        <v>0</v>
      </c>
      <c r="AC265">
        <f>VLOOKUP(A265,[1]Sheet1!$A$2:$Y$43,25,FALSE)</f>
        <v>7.2700000000000001E-2</v>
      </c>
      <c r="AD265">
        <v>1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0</v>
      </c>
      <c r="AM265">
        <v>1</v>
      </c>
      <c r="AN265">
        <v>0</v>
      </c>
      <c r="AO265">
        <v>1</v>
      </c>
      <c r="AP265" s="21">
        <f>VLOOKUP(A265,[1]Sheet1!$A$2:$U$43,13,FALSE)</f>
        <v>0</v>
      </c>
      <c r="AQ265">
        <f>VLOOKUP(A265,[1]Sheet1!$A$2:$U$43,12,FALSE)</f>
        <v>9.0909090909090912E-2</v>
      </c>
      <c r="AR265">
        <f t="shared" si="49"/>
        <v>-1.0413926851582249</v>
      </c>
      <c r="AS265">
        <f>VLOOKUP(A265,[1]Sheet1!$A$2:$U$43,14,FALSE)</f>
        <v>0</v>
      </c>
      <c r="AT265">
        <f>VLOOKUP(A265,[1]Sheet1!$A$2:$U$43,8,FALSE)</f>
        <v>0</v>
      </c>
      <c r="AU265">
        <f>VLOOKUP(A265,[1]Sheet1!$A$2:$U$43,9,FALSE)</f>
        <v>0</v>
      </c>
      <c r="AV265">
        <f>VLOOKUP(A265,[1]Sheet1!$A$2:$U$43,15,FALSE)</f>
        <v>0</v>
      </c>
      <c r="AW265" t="str">
        <f>VLOOKUP(A265,[1]Sheet1!$A$2:$U$43,6,FALSE)</f>
        <v>Phd Thesis</v>
      </c>
      <c r="AX265">
        <f>VLOOKUP(A265,[1]Sheet1!$A$2:$U$43,5,FALSE)</f>
        <v>2014</v>
      </c>
      <c r="AY265">
        <f t="shared" si="45"/>
        <v>3.3040594662175993</v>
      </c>
      <c r="AZ265">
        <f t="shared" si="46"/>
        <v>24</v>
      </c>
      <c r="BA265">
        <v>1990</v>
      </c>
      <c r="BB265">
        <v>2002</v>
      </c>
      <c r="BC265" t="s">
        <v>79</v>
      </c>
      <c r="BD265">
        <f>VLOOKUP(BC265,'[2]ID country'!$B$2:$C$14,2,FALSE)</f>
        <v>4</v>
      </c>
      <c r="BE265">
        <f t="shared" si="47"/>
        <v>1996</v>
      </c>
    </row>
    <row r="266" spans="1:57" x14ac:dyDescent="0.2">
      <c r="A266">
        <v>16</v>
      </c>
      <c r="B266">
        <v>20</v>
      </c>
      <c r="C266" t="s">
        <v>78</v>
      </c>
      <c r="D266">
        <v>-0.11</v>
      </c>
      <c r="E266">
        <v>0.13580246913580246</v>
      </c>
      <c r="F266">
        <f t="shared" si="41"/>
        <v>7.3636363636363642</v>
      </c>
      <c r="G266">
        <f t="shared" ref="G266:G329" si="50">D266/E266</f>
        <v>-0.81</v>
      </c>
      <c r="H266">
        <f t="shared" si="42"/>
        <v>0.05</v>
      </c>
      <c r="I266">
        <f t="shared" si="43"/>
        <v>0.22360679774997896</v>
      </c>
      <c r="J266">
        <f t="shared" si="48"/>
        <v>8.0064076902543566E-2</v>
      </c>
      <c r="K266">
        <v>156</v>
      </c>
      <c r="L266">
        <f t="shared" si="44"/>
        <v>2.1931245983544616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1</v>
      </c>
      <c r="X266">
        <v>1</v>
      </c>
      <c r="Y266">
        <v>0</v>
      </c>
      <c r="Z266">
        <v>0</v>
      </c>
      <c r="AA266">
        <v>0</v>
      </c>
      <c r="AB266">
        <v>0</v>
      </c>
      <c r="AC266">
        <f>VLOOKUP(A266,[1]Sheet1!$A$2:$Y$43,25,FALSE)</f>
        <v>7.2700000000000001E-2</v>
      </c>
      <c r="AD266">
        <v>1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 s="14">
        <v>1</v>
      </c>
      <c r="AL266">
        <v>0</v>
      </c>
      <c r="AM266">
        <v>1</v>
      </c>
      <c r="AN266">
        <v>0</v>
      </c>
      <c r="AO266">
        <v>1</v>
      </c>
      <c r="AP266" s="21">
        <f>VLOOKUP(A266,[1]Sheet1!$A$2:$U$43,13,FALSE)</f>
        <v>0</v>
      </c>
      <c r="AQ266">
        <f>VLOOKUP(A266,[1]Sheet1!$A$2:$U$43,12,FALSE)</f>
        <v>9.0909090909090912E-2</v>
      </c>
      <c r="AR266">
        <f t="shared" si="49"/>
        <v>-1.0413926851582249</v>
      </c>
      <c r="AS266">
        <f>VLOOKUP(A266,[1]Sheet1!$A$2:$U$43,14,FALSE)</f>
        <v>0</v>
      </c>
      <c r="AT266">
        <f>VLOOKUP(A266,[1]Sheet1!$A$2:$U$43,8,FALSE)</f>
        <v>0</v>
      </c>
      <c r="AU266">
        <f>VLOOKUP(A266,[1]Sheet1!$A$2:$U$43,9,FALSE)</f>
        <v>0</v>
      </c>
      <c r="AV266">
        <f>VLOOKUP(A266,[1]Sheet1!$A$2:$U$43,15,FALSE)</f>
        <v>0</v>
      </c>
      <c r="AW266" t="str">
        <f>VLOOKUP(A266,[1]Sheet1!$A$2:$U$43,6,FALSE)</f>
        <v>Phd Thesis</v>
      </c>
      <c r="AX266">
        <f>VLOOKUP(A266,[1]Sheet1!$A$2:$U$43,5,FALSE)</f>
        <v>2014</v>
      </c>
      <c r="AY266">
        <f t="shared" si="45"/>
        <v>3.3040594662175993</v>
      </c>
      <c r="AZ266">
        <f t="shared" si="46"/>
        <v>24</v>
      </c>
      <c r="BA266">
        <v>1990</v>
      </c>
      <c r="BB266">
        <v>2002</v>
      </c>
      <c r="BC266" t="s">
        <v>79</v>
      </c>
      <c r="BD266">
        <f>VLOOKUP(BC266,'[2]ID country'!$B$2:$C$14,2,FALSE)</f>
        <v>4</v>
      </c>
      <c r="BE266">
        <f t="shared" si="47"/>
        <v>1996</v>
      </c>
    </row>
    <row r="267" spans="1:57" x14ac:dyDescent="0.2">
      <c r="A267">
        <v>16</v>
      </c>
      <c r="B267">
        <v>20</v>
      </c>
      <c r="C267" t="s">
        <v>78</v>
      </c>
      <c r="D267">
        <v>-0.04</v>
      </c>
      <c r="E267">
        <v>4.301075268817204E-2</v>
      </c>
      <c r="F267">
        <f t="shared" si="41"/>
        <v>23.250000000000004</v>
      </c>
      <c r="G267">
        <f t="shared" si="50"/>
        <v>-0.93</v>
      </c>
      <c r="H267">
        <f t="shared" si="42"/>
        <v>0.05</v>
      </c>
      <c r="I267">
        <f t="shared" si="43"/>
        <v>0.22360679774997896</v>
      </c>
      <c r="J267">
        <f t="shared" si="48"/>
        <v>5.6613851707229781E-2</v>
      </c>
      <c r="K267">
        <v>312</v>
      </c>
      <c r="L267">
        <f t="shared" si="44"/>
        <v>2.4941545940184429</v>
      </c>
      <c r="M267">
        <v>1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1</v>
      </c>
      <c r="X267">
        <v>1</v>
      </c>
      <c r="Y267">
        <v>0</v>
      </c>
      <c r="Z267">
        <v>0</v>
      </c>
      <c r="AA267">
        <v>0</v>
      </c>
      <c r="AB267">
        <v>0</v>
      </c>
      <c r="AC267">
        <f>VLOOKUP(A267,[1]Sheet1!$A$2:$Y$43,25,FALSE)</f>
        <v>7.2700000000000001E-2</v>
      </c>
      <c r="AD267">
        <v>1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0</v>
      </c>
      <c r="AM267">
        <v>0</v>
      </c>
      <c r="AN267">
        <v>0</v>
      </c>
      <c r="AO267">
        <v>1</v>
      </c>
      <c r="AP267" s="21">
        <f>VLOOKUP(A267,[1]Sheet1!$A$2:$U$43,13,FALSE)</f>
        <v>0</v>
      </c>
      <c r="AQ267">
        <f>VLOOKUP(A267,[1]Sheet1!$A$2:$U$43,12,FALSE)</f>
        <v>9.0909090909090912E-2</v>
      </c>
      <c r="AR267">
        <f t="shared" si="49"/>
        <v>-1.0413926851582249</v>
      </c>
      <c r="AS267">
        <f>VLOOKUP(A267,[1]Sheet1!$A$2:$U$43,14,FALSE)</f>
        <v>0</v>
      </c>
      <c r="AT267">
        <f>VLOOKUP(A267,[1]Sheet1!$A$2:$U$43,8,FALSE)</f>
        <v>0</v>
      </c>
      <c r="AU267">
        <f>VLOOKUP(A267,[1]Sheet1!$A$2:$U$43,9,FALSE)</f>
        <v>0</v>
      </c>
      <c r="AV267">
        <f>VLOOKUP(A267,[1]Sheet1!$A$2:$U$43,15,FALSE)</f>
        <v>0</v>
      </c>
      <c r="AW267" t="str">
        <f>VLOOKUP(A267,[1]Sheet1!$A$2:$U$43,6,FALSE)</f>
        <v>Phd Thesis</v>
      </c>
      <c r="AX267">
        <f>VLOOKUP(A267,[1]Sheet1!$A$2:$U$43,5,FALSE)</f>
        <v>2014</v>
      </c>
      <c r="AY267">
        <f t="shared" si="45"/>
        <v>3.3040594662175993</v>
      </c>
      <c r="AZ267">
        <f t="shared" si="46"/>
        <v>24</v>
      </c>
      <c r="BA267">
        <v>1990</v>
      </c>
      <c r="BB267">
        <v>2002</v>
      </c>
      <c r="BC267" t="s">
        <v>79</v>
      </c>
      <c r="BD267">
        <f>VLOOKUP(BC267,'[2]ID country'!$B$2:$C$14,2,FALSE)</f>
        <v>4</v>
      </c>
      <c r="BE267">
        <f t="shared" si="47"/>
        <v>1996</v>
      </c>
    </row>
    <row r="268" spans="1:57" x14ac:dyDescent="0.2">
      <c r="A268">
        <v>16</v>
      </c>
      <c r="B268">
        <v>20</v>
      </c>
      <c r="C268" t="s">
        <v>78</v>
      </c>
      <c r="D268">
        <v>-7.0000000000000007E-2</v>
      </c>
      <c r="E268">
        <v>5.1470588235294122E-2</v>
      </c>
      <c r="F268">
        <f t="shared" si="41"/>
        <v>19.428571428571427</v>
      </c>
      <c r="G268">
        <f t="shared" si="50"/>
        <v>-1.36</v>
      </c>
      <c r="H268">
        <f t="shared" si="42"/>
        <v>0.05</v>
      </c>
      <c r="I268">
        <f t="shared" si="43"/>
        <v>0.22360679774997896</v>
      </c>
      <c r="J268">
        <f t="shared" si="48"/>
        <v>5.6613851707229781E-2</v>
      </c>
      <c r="K268">
        <v>312</v>
      </c>
      <c r="L268">
        <f t="shared" si="44"/>
        <v>2.4941545940184429</v>
      </c>
      <c r="M268">
        <v>1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1</v>
      </c>
      <c r="X268">
        <v>1</v>
      </c>
      <c r="Y268">
        <v>0</v>
      </c>
      <c r="Z268">
        <v>0</v>
      </c>
      <c r="AA268">
        <v>0</v>
      </c>
      <c r="AB268">
        <v>0</v>
      </c>
      <c r="AC268">
        <f>VLOOKUP(A268,[1]Sheet1!$A$2:$Y$43,25,FALSE)</f>
        <v>7.2700000000000001E-2</v>
      </c>
      <c r="AD268">
        <v>1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 s="14">
        <v>1</v>
      </c>
      <c r="AL268">
        <v>0</v>
      </c>
      <c r="AM268">
        <v>1</v>
      </c>
      <c r="AN268">
        <v>0</v>
      </c>
      <c r="AO268">
        <v>1</v>
      </c>
      <c r="AP268" s="21">
        <f>VLOOKUP(A268,[1]Sheet1!$A$2:$U$43,13,FALSE)</f>
        <v>0</v>
      </c>
      <c r="AQ268">
        <f>VLOOKUP(A268,[1]Sheet1!$A$2:$U$43,12,FALSE)</f>
        <v>9.0909090909090912E-2</v>
      </c>
      <c r="AR268">
        <f t="shared" si="49"/>
        <v>-1.0413926851582249</v>
      </c>
      <c r="AS268">
        <f>VLOOKUP(A268,[1]Sheet1!$A$2:$U$43,14,FALSE)</f>
        <v>0</v>
      </c>
      <c r="AT268">
        <f>VLOOKUP(A268,[1]Sheet1!$A$2:$U$43,8,FALSE)</f>
        <v>0</v>
      </c>
      <c r="AU268">
        <f>VLOOKUP(A268,[1]Sheet1!$A$2:$U$43,9,FALSE)</f>
        <v>0</v>
      </c>
      <c r="AV268">
        <f>VLOOKUP(A268,[1]Sheet1!$A$2:$U$43,15,FALSE)</f>
        <v>0</v>
      </c>
      <c r="AW268" t="str">
        <f>VLOOKUP(A268,[1]Sheet1!$A$2:$U$43,6,FALSE)</f>
        <v>Phd Thesis</v>
      </c>
      <c r="AX268">
        <f>VLOOKUP(A268,[1]Sheet1!$A$2:$U$43,5,FALSE)</f>
        <v>2014</v>
      </c>
      <c r="AY268">
        <f t="shared" si="45"/>
        <v>3.3040594662175993</v>
      </c>
      <c r="AZ268">
        <f t="shared" si="46"/>
        <v>24</v>
      </c>
      <c r="BA268">
        <v>1990</v>
      </c>
      <c r="BB268">
        <v>2002</v>
      </c>
      <c r="BC268" t="s">
        <v>79</v>
      </c>
      <c r="BD268">
        <f>VLOOKUP(BC268,'[2]ID country'!$B$2:$C$14,2,FALSE)</f>
        <v>4</v>
      </c>
      <c r="BE268">
        <f t="shared" si="47"/>
        <v>1996</v>
      </c>
    </row>
    <row r="269" spans="1:57" x14ac:dyDescent="0.2">
      <c r="A269">
        <v>16</v>
      </c>
      <c r="B269">
        <v>20</v>
      </c>
      <c r="C269" t="s">
        <v>78</v>
      </c>
      <c r="D269">
        <v>-0.03</v>
      </c>
      <c r="E269">
        <v>0.05</v>
      </c>
      <c r="F269">
        <f t="shared" si="41"/>
        <v>20</v>
      </c>
      <c r="G269">
        <f t="shared" si="50"/>
        <v>-0.6</v>
      </c>
      <c r="H269">
        <f t="shared" si="42"/>
        <v>0.05</v>
      </c>
      <c r="I269">
        <f t="shared" si="43"/>
        <v>0.22360679774997896</v>
      </c>
      <c r="J269">
        <f t="shared" si="48"/>
        <v>5.6613851707229781E-2</v>
      </c>
      <c r="K269">
        <v>312</v>
      </c>
      <c r="L269">
        <f t="shared" si="44"/>
        <v>2.4941545940184429</v>
      </c>
      <c r="M269">
        <v>1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</v>
      </c>
      <c r="X269">
        <v>1</v>
      </c>
      <c r="Y269">
        <v>0</v>
      </c>
      <c r="Z269">
        <v>0</v>
      </c>
      <c r="AA269">
        <v>0</v>
      </c>
      <c r="AB269">
        <v>0</v>
      </c>
      <c r="AC269">
        <f>VLOOKUP(A269,[1]Sheet1!$A$2:$Y$43,25,FALSE)</f>
        <v>7.2700000000000001E-2</v>
      </c>
      <c r="AD269">
        <v>1</v>
      </c>
      <c r="AE269">
        <v>0</v>
      </c>
      <c r="AF269">
        <v>0</v>
      </c>
      <c r="AG269">
        <v>0</v>
      </c>
      <c r="AH269">
        <v>0</v>
      </c>
      <c r="AI269">
        <v>1</v>
      </c>
      <c r="AJ269" s="14">
        <v>1</v>
      </c>
      <c r="AK269">
        <v>1</v>
      </c>
      <c r="AL269">
        <v>0</v>
      </c>
      <c r="AM269">
        <v>0</v>
      </c>
      <c r="AN269">
        <v>0</v>
      </c>
      <c r="AO269">
        <v>1</v>
      </c>
      <c r="AP269" s="21">
        <f>VLOOKUP(A269,[1]Sheet1!$A$2:$U$43,13,FALSE)</f>
        <v>0</v>
      </c>
      <c r="AQ269">
        <f>VLOOKUP(A269,[1]Sheet1!$A$2:$U$43,12,FALSE)</f>
        <v>9.0909090909090912E-2</v>
      </c>
      <c r="AR269">
        <f t="shared" si="49"/>
        <v>-1.0413926851582249</v>
      </c>
      <c r="AS269">
        <f>VLOOKUP(A269,[1]Sheet1!$A$2:$U$43,14,FALSE)</f>
        <v>0</v>
      </c>
      <c r="AT269">
        <f>VLOOKUP(A269,[1]Sheet1!$A$2:$U$43,8,FALSE)</f>
        <v>0</v>
      </c>
      <c r="AU269">
        <f>VLOOKUP(A269,[1]Sheet1!$A$2:$U$43,9,FALSE)</f>
        <v>0</v>
      </c>
      <c r="AV269">
        <f>VLOOKUP(A269,[1]Sheet1!$A$2:$U$43,15,FALSE)</f>
        <v>0</v>
      </c>
      <c r="AW269" t="str">
        <f>VLOOKUP(A269,[1]Sheet1!$A$2:$U$43,6,FALSE)</f>
        <v>Phd Thesis</v>
      </c>
      <c r="AX269">
        <f>VLOOKUP(A269,[1]Sheet1!$A$2:$U$43,5,FALSE)</f>
        <v>2014</v>
      </c>
      <c r="AY269">
        <f t="shared" si="45"/>
        <v>3.3040594662175993</v>
      </c>
      <c r="AZ269">
        <f t="shared" si="46"/>
        <v>24</v>
      </c>
      <c r="BA269">
        <v>1990</v>
      </c>
      <c r="BB269">
        <v>2002</v>
      </c>
      <c r="BC269" t="s">
        <v>79</v>
      </c>
      <c r="BD269">
        <f>VLOOKUP(BC269,'[2]ID country'!$B$2:$C$14,2,FALSE)</f>
        <v>4</v>
      </c>
      <c r="BE269">
        <f t="shared" si="47"/>
        <v>1996</v>
      </c>
    </row>
    <row r="270" spans="1:57" x14ac:dyDescent="0.2">
      <c r="A270">
        <v>16</v>
      </c>
      <c r="B270">
        <v>20</v>
      </c>
      <c r="C270" t="s">
        <v>78</v>
      </c>
      <c r="D270">
        <v>-0.1</v>
      </c>
      <c r="E270">
        <v>8.3333333333333343E-2</v>
      </c>
      <c r="F270">
        <f t="shared" si="41"/>
        <v>11.999999999999998</v>
      </c>
      <c r="G270">
        <f t="shared" si="50"/>
        <v>-1.2</v>
      </c>
      <c r="H270">
        <f t="shared" si="42"/>
        <v>0.05</v>
      </c>
      <c r="I270">
        <f t="shared" si="43"/>
        <v>0.22360679774997896</v>
      </c>
      <c r="J270">
        <f t="shared" si="48"/>
        <v>5.6613851707229781E-2</v>
      </c>
      <c r="K270">
        <v>312</v>
      </c>
      <c r="L270">
        <f t="shared" si="44"/>
        <v>2.4941545940184429</v>
      </c>
      <c r="M270">
        <v>1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f>VLOOKUP(A270,[1]Sheet1!$A$2:$Y$43,25,FALSE)</f>
        <v>7.2700000000000001E-2</v>
      </c>
      <c r="AD270">
        <v>1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 s="14">
        <v>1</v>
      </c>
      <c r="AL270">
        <v>0</v>
      </c>
      <c r="AM270">
        <v>1</v>
      </c>
      <c r="AN270">
        <v>0</v>
      </c>
      <c r="AO270">
        <v>1</v>
      </c>
      <c r="AP270" s="21">
        <f>VLOOKUP(A270,[1]Sheet1!$A$2:$U$43,13,FALSE)</f>
        <v>0</v>
      </c>
      <c r="AQ270">
        <f>VLOOKUP(A270,[1]Sheet1!$A$2:$U$43,12,FALSE)</f>
        <v>9.0909090909090912E-2</v>
      </c>
      <c r="AR270">
        <f t="shared" si="49"/>
        <v>-1.0413926851582249</v>
      </c>
      <c r="AS270">
        <f>VLOOKUP(A270,[1]Sheet1!$A$2:$U$43,14,FALSE)</f>
        <v>0</v>
      </c>
      <c r="AT270">
        <f>VLOOKUP(A270,[1]Sheet1!$A$2:$U$43,8,FALSE)</f>
        <v>0</v>
      </c>
      <c r="AU270">
        <f>VLOOKUP(A270,[1]Sheet1!$A$2:$U$43,9,FALSE)</f>
        <v>0</v>
      </c>
      <c r="AV270">
        <f>VLOOKUP(A270,[1]Sheet1!$A$2:$U$43,15,FALSE)</f>
        <v>0</v>
      </c>
      <c r="AW270" t="str">
        <f>VLOOKUP(A270,[1]Sheet1!$A$2:$U$43,6,FALSE)</f>
        <v>Phd Thesis</v>
      </c>
      <c r="AX270">
        <f>VLOOKUP(A270,[1]Sheet1!$A$2:$U$43,5,FALSE)</f>
        <v>2014</v>
      </c>
      <c r="AY270">
        <f t="shared" si="45"/>
        <v>3.3040594662175993</v>
      </c>
      <c r="AZ270">
        <f t="shared" si="46"/>
        <v>24</v>
      </c>
      <c r="BA270">
        <v>1990</v>
      </c>
      <c r="BB270">
        <v>2002</v>
      </c>
      <c r="BC270" t="s">
        <v>79</v>
      </c>
      <c r="BD270">
        <f>VLOOKUP(BC270,'[2]ID country'!$B$2:$C$14,2,FALSE)</f>
        <v>4</v>
      </c>
      <c r="BE270">
        <f t="shared" si="47"/>
        <v>1996</v>
      </c>
    </row>
    <row r="271" spans="1:57" x14ac:dyDescent="0.2">
      <c r="A271">
        <v>16</v>
      </c>
      <c r="B271">
        <v>20</v>
      </c>
      <c r="C271" t="s">
        <v>78</v>
      </c>
      <c r="D271">
        <v>-0.06</v>
      </c>
      <c r="E271">
        <v>0.11538461538461538</v>
      </c>
      <c r="F271">
        <f t="shared" si="41"/>
        <v>8.6666666666666679</v>
      </c>
      <c r="G271">
        <f t="shared" si="50"/>
        <v>-0.52</v>
      </c>
      <c r="H271">
        <f t="shared" si="42"/>
        <v>0.05</v>
      </c>
      <c r="I271">
        <f t="shared" si="43"/>
        <v>0.22360679774997896</v>
      </c>
      <c r="J271">
        <f t="shared" si="48"/>
        <v>5.6613851707229781E-2</v>
      </c>
      <c r="K271">
        <v>312</v>
      </c>
      <c r="L271">
        <f t="shared" si="44"/>
        <v>2.4941545940184429</v>
      </c>
      <c r="M271">
        <v>1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1</v>
      </c>
      <c r="X271">
        <v>1</v>
      </c>
      <c r="Y271">
        <v>0</v>
      </c>
      <c r="Z271">
        <v>0</v>
      </c>
      <c r="AA271">
        <v>0</v>
      </c>
      <c r="AB271">
        <v>0</v>
      </c>
      <c r="AC271">
        <f>VLOOKUP(A271,[1]Sheet1!$A$2:$Y$43,25,FALSE)</f>
        <v>7.2700000000000001E-2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0</v>
      </c>
      <c r="AM271">
        <v>1</v>
      </c>
      <c r="AN271">
        <v>0</v>
      </c>
      <c r="AO271">
        <v>1</v>
      </c>
      <c r="AP271" s="21">
        <f>VLOOKUP(A271,[1]Sheet1!$A$2:$U$43,13,FALSE)</f>
        <v>0</v>
      </c>
      <c r="AQ271">
        <f>VLOOKUP(A271,[1]Sheet1!$A$2:$U$43,12,FALSE)</f>
        <v>9.0909090909090912E-2</v>
      </c>
      <c r="AR271">
        <f t="shared" si="49"/>
        <v>-1.0413926851582249</v>
      </c>
      <c r="AS271">
        <f>VLOOKUP(A271,[1]Sheet1!$A$2:$U$43,14,FALSE)</f>
        <v>0</v>
      </c>
      <c r="AT271">
        <f>VLOOKUP(A271,[1]Sheet1!$A$2:$U$43,8,FALSE)</f>
        <v>0</v>
      </c>
      <c r="AU271">
        <f>VLOOKUP(A271,[1]Sheet1!$A$2:$U$43,9,FALSE)</f>
        <v>0</v>
      </c>
      <c r="AV271">
        <f>VLOOKUP(A271,[1]Sheet1!$A$2:$U$43,15,FALSE)</f>
        <v>0</v>
      </c>
      <c r="AW271" t="str">
        <f>VLOOKUP(A271,[1]Sheet1!$A$2:$U$43,6,FALSE)</f>
        <v>Phd Thesis</v>
      </c>
      <c r="AX271">
        <f>VLOOKUP(A271,[1]Sheet1!$A$2:$U$43,5,FALSE)</f>
        <v>2014</v>
      </c>
      <c r="AY271">
        <f t="shared" si="45"/>
        <v>3.3040594662175993</v>
      </c>
      <c r="AZ271">
        <f t="shared" si="46"/>
        <v>24</v>
      </c>
      <c r="BA271">
        <v>1990</v>
      </c>
      <c r="BB271">
        <v>2002</v>
      </c>
      <c r="BC271" t="s">
        <v>79</v>
      </c>
      <c r="BD271">
        <f>VLOOKUP(BC271,'[2]ID country'!$B$2:$C$14,2,FALSE)</f>
        <v>4</v>
      </c>
      <c r="BE271">
        <f t="shared" si="47"/>
        <v>1996</v>
      </c>
    </row>
    <row r="272" spans="1:57" x14ac:dyDescent="0.2">
      <c r="A272">
        <v>17</v>
      </c>
      <c r="B272">
        <v>56</v>
      </c>
      <c r="C272" t="s">
        <v>80</v>
      </c>
      <c r="D272">
        <v>-0.01</v>
      </c>
      <c r="E272">
        <v>3.125E-2</v>
      </c>
      <c r="F272">
        <f t="shared" si="41"/>
        <v>32</v>
      </c>
      <c r="G272">
        <f t="shared" si="50"/>
        <v>-0.32</v>
      </c>
      <c r="H272">
        <f t="shared" si="42"/>
        <v>1.7857142857142856E-2</v>
      </c>
      <c r="I272">
        <f t="shared" si="43"/>
        <v>0.1336306209562122</v>
      </c>
      <c r="J272">
        <f t="shared" si="48"/>
        <v>4.4543540318737397E-2</v>
      </c>
      <c r="K272">
        <v>504</v>
      </c>
      <c r="L272">
        <f t="shared" si="44"/>
        <v>2.7024305364455254</v>
      </c>
      <c r="M272">
        <v>1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1</v>
      </c>
      <c r="Y272">
        <v>0</v>
      </c>
      <c r="Z272">
        <v>0</v>
      </c>
      <c r="AA272">
        <v>0</v>
      </c>
      <c r="AB272">
        <v>0</v>
      </c>
      <c r="AC272">
        <f>VLOOKUP(A272,[1]Sheet1!$A$2:$Y$43,25,FALSE)</f>
        <v>0.10100000000000001</v>
      </c>
      <c r="AD272">
        <v>1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0</v>
      </c>
      <c r="AM272">
        <v>0</v>
      </c>
      <c r="AN272">
        <v>0</v>
      </c>
      <c r="AO272">
        <v>1</v>
      </c>
      <c r="AP272" s="21">
        <f>VLOOKUP(A272,[1]Sheet1!$A$2:$U$43,13,FALSE)</f>
        <v>0.21299999999999999</v>
      </c>
      <c r="AQ272">
        <f>VLOOKUP(A272,[1]Sheet1!$A$2:$U$43,12,FALSE)</f>
        <v>4.9000000000000004</v>
      </c>
      <c r="AR272">
        <f t="shared" si="49"/>
        <v>0.69019608002851374</v>
      </c>
      <c r="AS272">
        <f>VLOOKUP(A272,[1]Sheet1!$A$2:$U$43,14,FALSE)</f>
        <v>1</v>
      </c>
      <c r="AT272">
        <f>VLOOKUP(A272,[1]Sheet1!$A$2:$U$43,8,FALSE)</f>
        <v>0</v>
      </c>
      <c r="AU272">
        <f>VLOOKUP(A272,[1]Sheet1!$A$2:$U$43,9,FALSE)</f>
        <v>0</v>
      </c>
      <c r="AV272">
        <f>VLOOKUP(A272,[1]Sheet1!$A$2:$U$43,15,FALSE)</f>
        <v>0</v>
      </c>
      <c r="AW272" t="str">
        <f>VLOOKUP(A272,[1]Sheet1!$A$2:$U$43,6,FALSE)</f>
        <v xml:space="preserve">Review of International Economics </v>
      </c>
      <c r="AX272">
        <f>VLOOKUP(A272,[1]Sheet1!$A$2:$U$43,5,FALSE)</f>
        <v>2015</v>
      </c>
      <c r="AY272">
        <f t="shared" si="45"/>
        <v>3.3042750504771283</v>
      </c>
      <c r="AZ272">
        <f t="shared" si="46"/>
        <v>25</v>
      </c>
      <c r="BA272">
        <v>1990</v>
      </c>
      <c r="BB272">
        <v>2010</v>
      </c>
      <c r="BC272" t="s">
        <v>79</v>
      </c>
      <c r="BD272">
        <f>VLOOKUP(BC272,'[2]ID country'!$B$2:$C$14,2,FALSE)</f>
        <v>4</v>
      </c>
      <c r="BE272">
        <f t="shared" si="47"/>
        <v>2000</v>
      </c>
    </row>
    <row r="273" spans="1:57" x14ac:dyDescent="0.2">
      <c r="A273">
        <v>17</v>
      </c>
      <c r="B273">
        <v>56</v>
      </c>
      <c r="C273" t="s">
        <v>80</v>
      </c>
      <c r="D273">
        <v>-0.03</v>
      </c>
      <c r="E273">
        <v>3.5714285714285712E-2</v>
      </c>
      <c r="F273">
        <f t="shared" si="41"/>
        <v>28</v>
      </c>
      <c r="G273">
        <f t="shared" si="50"/>
        <v>-0.84</v>
      </c>
      <c r="H273">
        <f t="shared" si="42"/>
        <v>1.7857142857142856E-2</v>
      </c>
      <c r="I273">
        <f t="shared" si="43"/>
        <v>0.1336306209562122</v>
      </c>
      <c r="J273">
        <f t="shared" si="48"/>
        <v>4.4543540318737397E-2</v>
      </c>
      <c r="K273">
        <v>504</v>
      </c>
      <c r="L273">
        <f t="shared" si="44"/>
        <v>2.7024305364455254</v>
      </c>
      <c r="M273">
        <v>1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f>VLOOKUP(A273,[1]Sheet1!$A$2:$Y$43,25,FALSE)</f>
        <v>0.10100000000000001</v>
      </c>
      <c r="AD273">
        <v>1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0</v>
      </c>
      <c r="AM273">
        <v>0</v>
      </c>
      <c r="AN273">
        <v>0</v>
      </c>
      <c r="AO273">
        <v>1</v>
      </c>
      <c r="AP273" s="21">
        <f>VLOOKUP(A273,[1]Sheet1!$A$2:$U$43,13,FALSE)</f>
        <v>0.21299999999999999</v>
      </c>
      <c r="AQ273">
        <f>VLOOKUP(A273,[1]Sheet1!$A$2:$U$43,12,FALSE)</f>
        <v>4.9000000000000004</v>
      </c>
      <c r="AR273">
        <f t="shared" si="49"/>
        <v>0.69019608002851374</v>
      </c>
      <c r="AS273">
        <f>VLOOKUP(A273,[1]Sheet1!$A$2:$U$43,14,FALSE)</f>
        <v>1</v>
      </c>
      <c r="AT273">
        <f>VLOOKUP(A273,[1]Sheet1!$A$2:$U$43,8,FALSE)</f>
        <v>0</v>
      </c>
      <c r="AU273">
        <f>VLOOKUP(A273,[1]Sheet1!$A$2:$U$43,9,FALSE)</f>
        <v>0</v>
      </c>
      <c r="AV273">
        <f>VLOOKUP(A273,[1]Sheet1!$A$2:$U$43,15,FALSE)</f>
        <v>0</v>
      </c>
      <c r="AW273" t="str">
        <f>VLOOKUP(A273,[1]Sheet1!$A$2:$U$43,6,FALSE)</f>
        <v xml:space="preserve">Review of International Economics </v>
      </c>
      <c r="AX273">
        <f>VLOOKUP(A273,[1]Sheet1!$A$2:$U$43,5,FALSE)</f>
        <v>2015</v>
      </c>
      <c r="AY273">
        <f t="shared" si="45"/>
        <v>3.3042750504771283</v>
      </c>
      <c r="AZ273">
        <f t="shared" si="46"/>
        <v>25</v>
      </c>
      <c r="BA273">
        <v>1990</v>
      </c>
      <c r="BB273">
        <v>2010</v>
      </c>
      <c r="BC273" t="s">
        <v>79</v>
      </c>
      <c r="BD273">
        <f>VLOOKUP(BC273,'[2]ID country'!$B$2:$C$14,2,FALSE)</f>
        <v>4</v>
      </c>
      <c r="BE273">
        <f t="shared" si="47"/>
        <v>2000</v>
      </c>
    </row>
    <row r="274" spans="1:57" x14ac:dyDescent="0.2">
      <c r="A274">
        <v>17</v>
      </c>
      <c r="B274">
        <v>56</v>
      </c>
      <c r="C274" t="s">
        <v>80</v>
      </c>
      <c r="D274">
        <v>-0.05</v>
      </c>
      <c r="E274">
        <v>4.2016806722689079E-2</v>
      </c>
      <c r="F274">
        <f t="shared" si="41"/>
        <v>23.799999999999997</v>
      </c>
      <c r="G274">
        <f t="shared" si="50"/>
        <v>-1.19</v>
      </c>
      <c r="H274">
        <f t="shared" si="42"/>
        <v>1.7857142857142856E-2</v>
      </c>
      <c r="I274">
        <f t="shared" si="43"/>
        <v>0.1336306209562122</v>
      </c>
      <c r="J274">
        <f t="shared" si="48"/>
        <v>4.4543540318737397E-2</v>
      </c>
      <c r="K274">
        <v>504</v>
      </c>
      <c r="L274">
        <f t="shared" si="44"/>
        <v>2.7024305364455254</v>
      </c>
      <c r="M274">
        <v>1</v>
      </c>
      <c r="N274">
        <v>1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1</v>
      </c>
      <c r="X274">
        <v>1</v>
      </c>
      <c r="Y274">
        <v>0</v>
      </c>
      <c r="Z274">
        <v>0</v>
      </c>
      <c r="AA274">
        <v>0</v>
      </c>
      <c r="AB274">
        <v>0</v>
      </c>
      <c r="AC274">
        <f>VLOOKUP(A274,[1]Sheet1!$A$2:$Y$43,25,FALSE)</f>
        <v>0.10100000000000001</v>
      </c>
      <c r="AD274">
        <v>1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0</v>
      </c>
      <c r="AM274">
        <v>1</v>
      </c>
      <c r="AN274">
        <v>0</v>
      </c>
      <c r="AO274">
        <v>1</v>
      </c>
      <c r="AP274" s="21">
        <f>VLOOKUP(A274,[1]Sheet1!$A$2:$U$43,13,FALSE)</f>
        <v>0.21299999999999999</v>
      </c>
      <c r="AQ274">
        <f>VLOOKUP(A274,[1]Sheet1!$A$2:$U$43,12,FALSE)</f>
        <v>4.9000000000000004</v>
      </c>
      <c r="AR274">
        <f t="shared" si="49"/>
        <v>0.69019608002851374</v>
      </c>
      <c r="AS274">
        <f>VLOOKUP(A274,[1]Sheet1!$A$2:$U$43,14,FALSE)</f>
        <v>1</v>
      </c>
      <c r="AT274">
        <f>VLOOKUP(A274,[1]Sheet1!$A$2:$U$43,8,FALSE)</f>
        <v>0</v>
      </c>
      <c r="AU274">
        <f>VLOOKUP(A274,[1]Sheet1!$A$2:$U$43,9,FALSE)</f>
        <v>0</v>
      </c>
      <c r="AV274">
        <f>VLOOKUP(A274,[1]Sheet1!$A$2:$U$43,15,FALSE)</f>
        <v>0</v>
      </c>
      <c r="AW274" t="str">
        <f>VLOOKUP(A274,[1]Sheet1!$A$2:$U$43,6,FALSE)</f>
        <v xml:space="preserve">Review of International Economics </v>
      </c>
      <c r="AX274">
        <f>VLOOKUP(A274,[1]Sheet1!$A$2:$U$43,5,FALSE)</f>
        <v>2015</v>
      </c>
      <c r="AY274">
        <f t="shared" si="45"/>
        <v>3.3042750504771283</v>
      </c>
      <c r="AZ274">
        <f t="shared" si="46"/>
        <v>25</v>
      </c>
      <c r="BA274">
        <v>1990</v>
      </c>
      <c r="BB274">
        <v>2010</v>
      </c>
      <c r="BC274" t="s">
        <v>79</v>
      </c>
      <c r="BD274">
        <f>VLOOKUP(BC274,'[2]ID country'!$B$2:$C$14,2,FALSE)</f>
        <v>4</v>
      </c>
      <c r="BE274">
        <f t="shared" si="47"/>
        <v>2000</v>
      </c>
    </row>
    <row r="275" spans="1:57" x14ac:dyDescent="0.2">
      <c r="A275">
        <v>17</v>
      </c>
      <c r="B275">
        <v>56</v>
      </c>
      <c r="C275" t="s">
        <v>80</v>
      </c>
      <c r="D275">
        <v>-0.04</v>
      </c>
      <c r="E275">
        <v>5.128205128205128E-2</v>
      </c>
      <c r="F275">
        <f t="shared" ref="F275:F338" si="51">1/E275</f>
        <v>19.5</v>
      </c>
      <c r="G275">
        <f t="shared" si="50"/>
        <v>-0.78</v>
      </c>
      <c r="H275">
        <f t="shared" ref="H275:H338" si="52">1/B275</f>
        <v>1.7857142857142856E-2</v>
      </c>
      <c r="I275">
        <f t="shared" ref="I275:I338" si="53">SQRT(H275)</f>
        <v>0.1336306209562122</v>
      </c>
      <c r="J275">
        <f t="shared" si="48"/>
        <v>4.4543540318737397E-2</v>
      </c>
      <c r="K275">
        <v>504</v>
      </c>
      <c r="L275">
        <f t="shared" ref="L275:L338" si="54">LOG(K275)</f>
        <v>2.7024305364455254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1</v>
      </c>
      <c r="X275">
        <v>1</v>
      </c>
      <c r="Y275">
        <v>0</v>
      </c>
      <c r="Z275">
        <v>0</v>
      </c>
      <c r="AA275">
        <v>0</v>
      </c>
      <c r="AB275">
        <v>0</v>
      </c>
      <c r="AC275">
        <f>VLOOKUP(A275,[1]Sheet1!$A$2:$Y$43,25,FALSE)</f>
        <v>0.10100000000000001</v>
      </c>
      <c r="AD275">
        <v>1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0</v>
      </c>
      <c r="AM275">
        <v>1</v>
      </c>
      <c r="AN275">
        <v>0</v>
      </c>
      <c r="AO275">
        <v>1</v>
      </c>
      <c r="AP275" s="21">
        <f>VLOOKUP(A275,[1]Sheet1!$A$2:$U$43,13,FALSE)</f>
        <v>0.21299999999999999</v>
      </c>
      <c r="AQ275">
        <f>VLOOKUP(A275,[1]Sheet1!$A$2:$U$43,12,FALSE)</f>
        <v>4.9000000000000004</v>
      </c>
      <c r="AR275">
        <f t="shared" si="49"/>
        <v>0.69019608002851374</v>
      </c>
      <c r="AS275">
        <f>VLOOKUP(A275,[1]Sheet1!$A$2:$U$43,14,FALSE)</f>
        <v>1</v>
      </c>
      <c r="AT275">
        <f>VLOOKUP(A275,[1]Sheet1!$A$2:$U$43,8,FALSE)</f>
        <v>0</v>
      </c>
      <c r="AU275">
        <f>VLOOKUP(A275,[1]Sheet1!$A$2:$U$43,9,FALSE)</f>
        <v>0</v>
      </c>
      <c r="AV275">
        <f>VLOOKUP(A275,[1]Sheet1!$A$2:$U$43,15,FALSE)</f>
        <v>0</v>
      </c>
      <c r="AW275" t="str">
        <f>VLOOKUP(A275,[1]Sheet1!$A$2:$U$43,6,FALSE)</f>
        <v xml:space="preserve">Review of International Economics </v>
      </c>
      <c r="AX275">
        <f>VLOOKUP(A275,[1]Sheet1!$A$2:$U$43,5,FALSE)</f>
        <v>2015</v>
      </c>
      <c r="AY275">
        <f t="shared" ref="AY275:AY338" si="55">LOG(AX275)</f>
        <v>3.3042750504771283</v>
      </c>
      <c r="AZ275">
        <f t="shared" ref="AZ275:AZ338" si="56">AX275-BA275</f>
        <v>25</v>
      </c>
      <c r="BA275">
        <v>1990</v>
      </c>
      <c r="BB275">
        <v>2010</v>
      </c>
      <c r="BC275" t="s">
        <v>79</v>
      </c>
      <c r="BD275">
        <f>VLOOKUP(BC275,'[2]ID country'!$B$2:$C$14,2,FALSE)</f>
        <v>4</v>
      </c>
      <c r="BE275">
        <f t="shared" ref="BE275:BE338" si="57">(BA275+BB275)/2</f>
        <v>2000</v>
      </c>
    </row>
    <row r="276" spans="1:57" x14ac:dyDescent="0.2">
      <c r="A276">
        <v>17</v>
      </c>
      <c r="B276">
        <v>56</v>
      </c>
      <c r="C276" t="s">
        <v>80</v>
      </c>
      <c r="D276">
        <v>-0.02</v>
      </c>
      <c r="E276">
        <v>6.0606060606060608E-2</v>
      </c>
      <c r="F276">
        <f t="shared" si="51"/>
        <v>16.5</v>
      </c>
      <c r="G276">
        <f t="shared" si="50"/>
        <v>-0.33</v>
      </c>
      <c r="H276">
        <f t="shared" si="52"/>
        <v>1.7857142857142856E-2</v>
      </c>
      <c r="I276">
        <f t="shared" si="53"/>
        <v>0.1336306209562122</v>
      </c>
      <c r="J276">
        <f t="shared" ref="J276:J339" si="58">1/SQRT(K276)</f>
        <v>4.4543540318737397E-2</v>
      </c>
      <c r="K276">
        <v>504</v>
      </c>
      <c r="L276">
        <f t="shared" si="54"/>
        <v>2.7024305364455254</v>
      </c>
      <c r="M276">
        <v>1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f>VLOOKUP(A276,[1]Sheet1!$A$2:$Y$43,25,FALSE)</f>
        <v>0.10100000000000001</v>
      </c>
      <c r="AD276">
        <v>1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0</v>
      </c>
      <c r="AM276">
        <v>1</v>
      </c>
      <c r="AN276">
        <v>0</v>
      </c>
      <c r="AO276">
        <v>1</v>
      </c>
      <c r="AP276" s="21">
        <f>VLOOKUP(A276,[1]Sheet1!$A$2:$U$43,13,FALSE)</f>
        <v>0.21299999999999999</v>
      </c>
      <c r="AQ276">
        <f>VLOOKUP(A276,[1]Sheet1!$A$2:$U$43,12,FALSE)</f>
        <v>4.9000000000000004</v>
      </c>
      <c r="AR276">
        <f t="shared" si="49"/>
        <v>0.69019608002851374</v>
      </c>
      <c r="AS276">
        <f>VLOOKUP(A276,[1]Sheet1!$A$2:$U$43,14,FALSE)</f>
        <v>1</v>
      </c>
      <c r="AT276">
        <f>VLOOKUP(A276,[1]Sheet1!$A$2:$U$43,8,FALSE)</f>
        <v>0</v>
      </c>
      <c r="AU276">
        <f>VLOOKUP(A276,[1]Sheet1!$A$2:$U$43,9,FALSE)</f>
        <v>0</v>
      </c>
      <c r="AV276">
        <f>VLOOKUP(A276,[1]Sheet1!$A$2:$U$43,15,FALSE)</f>
        <v>0</v>
      </c>
      <c r="AW276" t="str">
        <f>VLOOKUP(A276,[1]Sheet1!$A$2:$U$43,6,FALSE)</f>
        <v xml:space="preserve">Review of International Economics </v>
      </c>
      <c r="AX276">
        <f>VLOOKUP(A276,[1]Sheet1!$A$2:$U$43,5,FALSE)</f>
        <v>2015</v>
      </c>
      <c r="AY276">
        <f t="shared" si="55"/>
        <v>3.3042750504771283</v>
      </c>
      <c r="AZ276">
        <f t="shared" si="56"/>
        <v>25</v>
      </c>
      <c r="BA276">
        <v>1990</v>
      </c>
      <c r="BB276">
        <v>2010</v>
      </c>
      <c r="BC276" t="s">
        <v>79</v>
      </c>
      <c r="BD276">
        <f>VLOOKUP(BC276,'[2]ID country'!$B$2:$C$14,2,FALSE)</f>
        <v>4</v>
      </c>
      <c r="BE276">
        <f t="shared" si="57"/>
        <v>2000</v>
      </c>
    </row>
    <row r="277" spans="1:57" x14ac:dyDescent="0.2">
      <c r="A277">
        <v>17</v>
      </c>
      <c r="B277">
        <v>56</v>
      </c>
      <c r="C277" t="s">
        <v>80</v>
      </c>
      <c r="D277">
        <v>-0.01</v>
      </c>
      <c r="E277">
        <v>0.11111111111111112</v>
      </c>
      <c r="F277">
        <f t="shared" si="51"/>
        <v>9</v>
      </c>
      <c r="G277">
        <f t="shared" si="50"/>
        <v>-0.09</v>
      </c>
      <c r="H277">
        <f t="shared" si="52"/>
        <v>1.7857142857142856E-2</v>
      </c>
      <c r="I277">
        <f t="shared" si="53"/>
        <v>0.1336306209562122</v>
      </c>
      <c r="J277">
        <f t="shared" si="58"/>
        <v>4.4543540318737397E-2</v>
      </c>
      <c r="K277">
        <v>504</v>
      </c>
      <c r="L277">
        <f t="shared" si="54"/>
        <v>2.7024305364455254</v>
      </c>
      <c r="M277">
        <v>1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</v>
      </c>
      <c r="X277">
        <v>1</v>
      </c>
      <c r="Y277">
        <v>0</v>
      </c>
      <c r="Z277">
        <v>0</v>
      </c>
      <c r="AA277">
        <v>0</v>
      </c>
      <c r="AB277">
        <v>0</v>
      </c>
      <c r="AC277">
        <f>VLOOKUP(A277,[1]Sheet1!$A$2:$Y$43,25,FALSE)</f>
        <v>0.10100000000000001</v>
      </c>
      <c r="AD277">
        <v>1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0</v>
      </c>
      <c r="AM277">
        <v>1</v>
      </c>
      <c r="AN277">
        <v>0</v>
      </c>
      <c r="AO277">
        <v>1</v>
      </c>
      <c r="AP277" s="21">
        <f>VLOOKUP(A277,[1]Sheet1!$A$2:$U$43,13,FALSE)</f>
        <v>0.21299999999999999</v>
      </c>
      <c r="AQ277">
        <f>VLOOKUP(A277,[1]Sheet1!$A$2:$U$43,12,FALSE)</f>
        <v>4.9000000000000004</v>
      </c>
      <c r="AR277">
        <f t="shared" si="49"/>
        <v>0.69019608002851374</v>
      </c>
      <c r="AS277">
        <f>VLOOKUP(A277,[1]Sheet1!$A$2:$U$43,14,FALSE)</f>
        <v>1</v>
      </c>
      <c r="AT277">
        <f>VLOOKUP(A277,[1]Sheet1!$A$2:$U$43,8,FALSE)</f>
        <v>0</v>
      </c>
      <c r="AU277">
        <f>VLOOKUP(A277,[1]Sheet1!$A$2:$U$43,9,FALSE)</f>
        <v>0</v>
      </c>
      <c r="AV277">
        <f>VLOOKUP(A277,[1]Sheet1!$A$2:$U$43,15,FALSE)</f>
        <v>0</v>
      </c>
      <c r="AW277" t="str">
        <f>VLOOKUP(A277,[1]Sheet1!$A$2:$U$43,6,FALSE)</f>
        <v xml:space="preserve">Review of International Economics </v>
      </c>
      <c r="AX277">
        <f>VLOOKUP(A277,[1]Sheet1!$A$2:$U$43,5,FALSE)</f>
        <v>2015</v>
      </c>
      <c r="AY277">
        <f t="shared" si="55"/>
        <v>3.3042750504771283</v>
      </c>
      <c r="AZ277">
        <f t="shared" si="56"/>
        <v>25</v>
      </c>
      <c r="BA277">
        <v>1990</v>
      </c>
      <c r="BB277">
        <v>2010</v>
      </c>
      <c r="BC277" t="s">
        <v>79</v>
      </c>
      <c r="BD277">
        <f>VLOOKUP(BC277,'[2]ID country'!$B$2:$C$14,2,FALSE)</f>
        <v>4</v>
      </c>
      <c r="BE277">
        <f t="shared" si="57"/>
        <v>2000</v>
      </c>
    </row>
    <row r="278" spans="1:57" x14ac:dyDescent="0.2">
      <c r="A278">
        <v>17</v>
      </c>
      <c r="B278">
        <v>56</v>
      </c>
      <c r="C278" t="s">
        <v>80</v>
      </c>
      <c r="D278">
        <v>-0.04</v>
      </c>
      <c r="E278">
        <v>4.7058823529411764E-2</v>
      </c>
      <c r="F278">
        <f t="shared" si="51"/>
        <v>21.25</v>
      </c>
      <c r="G278">
        <f t="shared" si="50"/>
        <v>-0.85</v>
      </c>
      <c r="H278">
        <f t="shared" si="52"/>
        <v>1.7857142857142856E-2</v>
      </c>
      <c r="I278">
        <f t="shared" si="53"/>
        <v>0.1336306209562122</v>
      </c>
      <c r="J278">
        <f t="shared" si="58"/>
        <v>4.4543540318737397E-2</v>
      </c>
      <c r="K278">
        <v>504</v>
      </c>
      <c r="L278">
        <f t="shared" si="54"/>
        <v>2.7024305364455254</v>
      </c>
      <c r="M278">
        <v>1</v>
      </c>
      <c r="N278">
        <v>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1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f>VLOOKUP(A278,[1]Sheet1!$A$2:$Y$43,25,FALSE)</f>
        <v>0.10100000000000001</v>
      </c>
      <c r="AD278">
        <v>1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0</v>
      </c>
      <c r="AM278">
        <v>1</v>
      </c>
      <c r="AN278">
        <v>0</v>
      </c>
      <c r="AO278">
        <v>1</v>
      </c>
      <c r="AP278" s="21">
        <f>VLOOKUP(A278,[1]Sheet1!$A$2:$U$43,13,FALSE)</f>
        <v>0.21299999999999999</v>
      </c>
      <c r="AQ278">
        <f>VLOOKUP(A278,[1]Sheet1!$A$2:$U$43,12,FALSE)</f>
        <v>4.9000000000000004</v>
      </c>
      <c r="AR278">
        <f t="shared" si="49"/>
        <v>0.69019608002851374</v>
      </c>
      <c r="AS278">
        <f>VLOOKUP(A278,[1]Sheet1!$A$2:$U$43,14,FALSE)</f>
        <v>1</v>
      </c>
      <c r="AT278">
        <f>VLOOKUP(A278,[1]Sheet1!$A$2:$U$43,8,FALSE)</f>
        <v>0</v>
      </c>
      <c r="AU278">
        <f>VLOOKUP(A278,[1]Sheet1!$A$2:$U$43,9,FALSE)</f>
        <v>0</v>
      </c>
      <c r="AV278">
        <f>VLOOKUP(A278,[1]Sheet1!$A$2:$U$43,15,FALSE)</f>
        <v>0</v>
      </c>
      <c r="AW278" t="str">
        <f>VLOOKUP(A278,[1]Sheet1!$A$2:$U$43,6,FALSE)</f>
        <v xml:space="preserve">Review of International Economics </v>
      </c>
      <c r="AX278">
        <f>VLOOKUP(A278,[1]Sheet1!$A$2:$U$43,5,FALSE)</f>
        <v>2015</v>
      </c>
      <c r="AY278">
        <f t="shared" si="55"/>
        <v>3.3042750504771283</v>
      </c>
      <c r="AZ278">
        <f t="shared" si="56"/>
        <v>25</v>
      </c>
      <c r="BA278">
        <v>1990</v>
      </c>
      <c r="BB278">
        <v>2010</v>
      </c>
      <c r="BC278" t="s">
        <v>79</v>
      </c>
      <c r="BD278">
        <f>VLOOKUP(BC278,'[2]ID country'!$B$2:$C$14,2,FALSE)</f>
        <v>4</v>
      </c>
      <c r="BE278">
        <f t="shared" si="57"/>
        <v>2000</v>
      </c>
    </row>
    <row r="279" spans="1:57" x14ac:dyDescent="0.2">
      <c r="A279">
        <v>17</v>
      </c>
      <c r="B279">
        <v>56</v>
      </c>
      <c r="C279" t="s">
        <v>80</v>
      </c>
      <c r="D279">
        <v>-0.05</v>
      </c>
      <c r="E279">
        <v>0.14285714285714288</v>
      </c>
      <c r="F279">
        <f t="shared" si="51"/>
        <v>6.9999999999999991</v>
      </c>
      <c r="G279">
        <f t="shared" si="50"/>
        <v>-0.35</v>
      </c>
      <c r="H279">
        <f t="shared" si="52"/>
        <v>1.7857142857142856E-2</v>
      </c>
      <c r="I279">
        <f t="shared" si="53"/>
        <v>0.1336306209562122</v>
      </c>
      <c r="J279">
        <f t="shared" si="58"/>
        <v>6.1545745489666362E-2</v>
      </c>
      <c r="K279">
        <v>264</v>
      </c>
      <c r="L279">
        <f t="shared" si="54"/>
        <v>2.4216039268698313</v>
      </c>
      <c r="M279">
        <v>1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1</v>
      </c>
      <c r="X279">
        <v>1</v>
      </c>
      <c r="Y279">
        <v>0</v>
      </c>
      <c r="Z279">
        <v>0</v>
      </c>
      <c r="AA279">
        <v>0</v>
      </c>
      <c r="AB279">
        <v>0</v>
      </c>
      <c r="AC279">
        <f>VLOOKUP(A279,[1]Sheet1!$A$2:$Y$43,25,FALSE)</f>
        <v>0.10100000000000001</v>
      </c>
      <c r="AD279">
        <v>1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0</v>
      </c>
      <c r="AL279">
        <v>0</v>
      </c>
      <c r="AM279">
        <v>0</v>
      </c>
      <c r="AN279">
        <v>0</v>
      </c>
      <c r="AO279">
        <v>1</v>
      </c>
      <c r="AP279" s="21">
        <f>VLOOKUP(A279,[1]Sheet1!$A$2:$U$43,13,FALSE)</f>
        <v>0.21299999999999999</v>
      </c>
      <c r="AQ279">
        <f>VLOOKUP(A279,[1]Sheet1!$A$2:$U$43,12,FALSE)</f>
        <v>4.9000000000000004</v>
      </c>
      <c r="AR279">
        <f t="shared" si="49"/>
        <v>0.69019608002851374</v>
      </c>
      <c r="AS279">
        <f>VLOOKUP(A279,[1]Sheet1!$A$2:$U$43,14,FALSE)</f>
        <v>1</v>
      </c>
      <c r="AT279">
        <f>VLOOKUP(A279,[1]Sheet1!$A$2:$U$43,8,FALSE)</f>
        <v>0</v>
      </c>
      <c r="AU279">
        <f>VLOOKUP(A279,[1]Sheet1!$A$2:$U$43,9,FALSE)</f>
        <v>0</v>
      </c>
      <c r="AV279">
        <f>VLOOKUP(A279,[1]Sheet1!$A$2:$U$43,15,FALSE)</f>
        <v>0</v>
      </c>
      <c r="AW279" t="str">
        <f>VLOOKUP(A279,[1]Sheet1!$A$2:$U$43,6,FALSE)</f>
        <v xml:space="preserve">Review of International Economics </v>
      </c>
      <c r="AX279">
        <f>VLOOKUP(A279,[1]Sheet1!$A$2:$U$43,5,FALSE)</f>
        <v>2015</v>
      </c>
      <c r="AY279">
        <f t="shared" si="55"/>
        <v>3.3042750504771283</v>
      </c>
      <c r="AZ279">
        <f t="shared" si="56"/>
        <v>25</v>
      </c>
      <c r="BA279">
        <v>1990</v>
      </c>
      <c r="BB279">
        <v>2010</v>
      </c>
      <c r="BC279" t="s">
        <v>79</v>
      </c>
      <c r="BD279">
        <f>VLOOKUP(BC279,'[2]ID country'!$B$2:$C$14,2,FALSE)</f>
        <v>4</v>
      </c>
      <c r="BE279">
        <f t="shared" si="57"/>
        <v>2000</v>
      </c>
    </row>
    <row r="280" spans="1:57" x14ac:dyDescent="0.2">
      <c r="A280">
        <v>17</v>
      </c>
      <c r="B280">
        <v>56</v>
      </c>
      <c r="C280" t="s">
        <v>80</v>
      </c>
      <c r="D280">
        <v>-0.1</v>
      </c>
      <c r="E280">
        <v>9.0909090909090912E-2</v>
      </c>
      <c r="F280">
        <f t="shared" si="51"/>
        <v>11</v>
      </c>
      <c r="G280">
        <f t="shared" si="50"/>
        <v>-1.1000000000000001</v>
      </c>
      <c r="H280">
        <f t="shared" si="52"/>
        <v>1.7857142857142856E-2</v>
      </c>
      <c r="I280">
        <f t="shared" si="53"/>
        <v>0.1336306209562122</v>
      </c>
      <c r="J280">
        <f t="shared" si="58"/>
        <v>6.1545745489666362E-2</v>
      </c>
      <c r="K280">
        <v>264</v>
      </c>
      <c r="L280">
        <f t="shared" si="54"/>
        <v>2.4216039268698313</v>
      </c>
      <c r="M280">
        <v>1</v>
      </c>
      <c r="N280">
        <v>1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</v>
      </c>
      <c r="X280">
        <v>1</v>
      </c>
      <c r="Y280">
        <v>0</v>
      </c>
      <c r="Z280">
        <v>0</v>
      </c>
      <c r="AA280">
        <v>0</v>
      </c>
      <c r="AB280">
        <v>0</v>
      </c>
      <c r="AC280">
        <f>VLOOKUP(A280,[1]Sheet1!$A$2:$Y$43,25,FALSE)</f>
        <v>0.10100000000000001</v>
      </c>
      <c r="AD280">
        <v>1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0</v>
      </c>
      <c r="AL280">
        <v>0</v>
      </c>
      <c r="AM280">
        <v>0</v>
      </c>
      <c r="AN280">
        <v>0</v>
      </c>
      <c r="AO280">
        <v>1</v>
      </c>
      <c r="AP280" s="21">
        <f>VLOOKUP(A280,[1]Sheet1!$A$2:$U$43,13,FALSE)</f>
        <v>0.21299999999999999</v>
      </c>
      <c r="AQ280">
        <f>VLOOKUP(A280,[1]Sheet1!$A$2:$U$43,12,FALSE)</f>
        <v>4.9000000000000004</v>
      </c>
      <c r="AR280">
        <f t="shared" si="49"/>
        <v>0.69019608002851374</v>
      </c>
      <c r="AS280">
        <f>VLOOKUP(A280,[1]Sheet1!$A$2:$U$43,14,FALSE)</f>
        <v>1</v>
      </c>
      <c r="AT280">
        <f>VLOOKUP(A280,[1]Sheet1!$A$2:$U$43,8,FALSE)</f>
        <v>0</v>
      </c>
      <c r="AU280">
        <f>VLOOKUP(A280,[1]Sheet1!$A$2:$U$43,9,FALSE)</f>
        <v>0</v>
      </c>
      <c r="AV280">
        <f>VLOOKUP(A280,[1]Sheet1!$A$2:$U$43,15,FALSE)</f>
        <v>0</v>
      </c>
      <c r="AW280" t="str">
        <f>VLOOKUP(A280,[1]Sheet1!$A$2:$U$43,6,FALSE)</f>
        <v xml:space="preserve">Review of International Economics </v>
      </c>
      <c r="AX280">
        <f>VLOOKUP(A280,[1]Sheet1!$A$2:$U$43,5,FALSE)</f>
        <v>2015</v>
      </c>
      <c r="AY280">
        <f t="shared" si="55"/>
        <v>3.3042750504771283</v>
      </c>
      <c r="AZ280">
        <f t="shared" si="56"/>
        <v>25</v>
      </c>
      <c r="BA280">
        <v>1990</v>
      </c>
      <c r="BB280">
        <v>2010</v>
      </c>
      <c r="BC280" t="s">
        <v>79</v>
      </c>
      <c r="BD280">
        <f>VLOOKUP(BC280,'[2]ID country'!$B$2:$C$14,2,FALSE)</f>
        <v>4</v>
      </c>
      <c r="BE280">
        <f t="shared" si="57"/>
        <v>2000</v>
      </c>
    </row>
    <row r="281" spans="1:57" x14ac:dyDescent="0.2">
      <c r="A281">
        <v>17</v>
      </c>
      <c r="B281">
        <v>56</v>
      </c>
      <c r="C281" t="s">
        <v>80</v>
      </c>
      <c r="D281">
        <v>-0.19</v>
      </c>
      <c r="E281">
        <v>0.11242603550295859</v>
      </c>
      <c r="F281">
        <f t="shared" si="51"/>
        <v>8.8947368421052619</v>
      </c>
      <c r="G281">
        <f t="shared" si="50"/>
        <v>-1.69</v>
      </c>
      <c r="H281">
        <f t="shared" si="52"/>
        <v>1.7857142857142856E-2</v>
      </c>
      <c r="I281">
        <f t="shared" si="53"/>
        <v>0.1336306209562122</v>
      </c>
      <c r="J281">
        <f t="shared" si="58"/>
        <v>6.1545745489666362E-2</v>
      </c>
      <c r="K281">
        <v>264</v>
      </c>
      <c r="L281">
        <f t="shared" si="54"/>
        <v>2.4216039268698313</v>
      </c>
      <c r="M281">
        <v>1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</v>
      </c>
      <c r="X281">
        <v>1</v>
      </c>
      <c r="Y281">
        <v>0</v>
      </c>
      <c r="Z281">
        <v>0</v>
      </c>
      <c r="AA281">
        <v>0</v>
      </c>
      <c r="AB281">
        <v>0</v>
      </c>
      <c r="AC281">
        <f>VLOOKUP(A281,[1]Sheet1!$A$2:$Y$43,25,FALSE)</f>
        <v>0.10100000000000001</v>
      </c>
      <c r="AD281">
        <v>1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0</v>
      </c>
      <c r="AL281">
        <v>0</v>
      </c>
      <c r="AM281">
        <v>1</v>
      </c>
      <c r="AN281">
        <v>0</v>
      </c>
      <c r="AO281">
        <v>1</v>
      </c>
      <c r="AP281" s="21">
        <f>VLOOKUP(A281,[1]Sheet1!$A$2:$U$43,13,FALSE)</f>
        <v>0.21299999999999999</v>
      </c>
      <c r="AQ281">
        <f>VLOOKUP(A281,[1]Sheet1!$A$2:$U$43,12,FALSE)</f>
        <v>4.9000000000000004</v>
      </c>
      <c r="AR281">
        <f t="shared" si="49"/>
        <v>0.69019608002851374</v>
      </c>
      <c r="AS281">
        <f>VLOOKUP(A281,[1]Sheet1!$A$2:$U$43,14,FALSE)</f>
        <v>1</v>
      </c>
      <c r="AT281">
        <f>VLOOKUP(A281,[1]Sheet1!$A$2:$U$43,8,FALSE)</f>
        <v>0</v>
      </c>
      <c r="AU281">
        <f>VLOOKUP(A281,[1]Sheet1!$A$2:$U$43,9,FALSE)</f>
        <v>0</v>
      </c>
      <c r="AV281">
        <f>VLOOKUP(A281,[1]Sheet1!$A$2:$U$43,15,FALSE)</f>
        <v>0</v>
      </c>
      <c r="AW281" t="str">
        <f>VLOOKUP(A281,[1]Sheet1!$A$2:$U$43,6,FALSE)</f>
        <v xml:space="preserve">Review of International Economics </v>
      </c>
      <c r="AX281">
        <f>VLOOKUP(A281,[1]Sheet1!$A$2:$U$43,5,FALSE)</f>
        <v>2015</v>
      </c>
      <c r="AY281">
        <f t="shared" si="55"/>
        <v>3.3042750504771283</v>
      </c>
      <c r="AZ281">
        <f t="shared" si="56"/>
        <v>25</v>
      </c>
      <c r="BA281">
        <v>1990</v>
      </c>
      <c r="BB281">
        <v>2010</v>
      </c>
      <c r="BC281" t="s">
        <v>79</v>
      </c>
      <c r="BD281">
        <f>VLOOKUP(BC281,'[2]ID country'!$B$2:$C$14,2,FALSE)</f>
        <v>4</v>
      </c>
      <c r="BE281">
        <f t="shared" si="57"/>
        <v>2000</v>
      </c>
    </row>
    <row r="282" spans="1:57" x14ac:dyDescent="0.2">
      <c r="A282">
        <v>17</v>
      </c>
      <c r="B282">
        <v>56</v>
      </c>
      <c r="C282" t="s">
        <v>80</v>
      </c>
      <c r="D282">
        <v>-0.41</v>
      </c>
      <c r="E282">
        <v>0.33064516129032256</v>
      </c>
      <c r="F282">
        <f t="shared" si="51"/>
        <v>3.024390243902439</v>
      </c>
      <c r="G282">
        <f t="shared" si="50"/>
        <v>-1.24</v>
      </c>
      <c r="H282">
        <f t="shared" si="52"/>
        <v>1.7857142857142856E-2</v>
      </c>
      <c r="I282">
        <f t="shared" si="53"/>
        <v>0.1336306209562122</v>
      </c>
      <c r="J282">
        <f t="shared" si="58"/>
        <v>6.1545745489666362E-2</v>
      </c>
      <c r="K282">
        <v>264</v>
      </c>
      <c r="L282">
        <f t="shared" si="54"/>
        <v>2.4216039268698313</v>
      </c>
      <c r="M282">
        <v>1</v>
      </c>
      <c r="N282">
        <v>1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1</v>
      </c>
      <c r="X282">
        <v>1</v>
      </c>
      <c r="Y282">
        <v>0</v>
      </c>
      <c r="Z282">
        <v>0</v>
      </c>
      <c r="AA282">
        <v>0</v>
      </c>
      <c r="AB282">
        <v>0</v>
      </c>
      <c r="AC282">
        <f>VLOOKUP(A282,[1]Sheet1!$A$2:$Y$43,25,FALSE)</f>
        <v>0.10100000000000001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1</v>
      </c>
      <c r="AP282" s="21">
        <f>VLOOKUP(A282,[1]Sheet1!$A$2:$U$43,13,FALSE)</f>
        <v>0.21299999999999999</v>
      </c>
      <c r="AQ282">
        <f>VLOOKUP(A282,[1]Sheet1!$A$2:$U$43,12,FALSE)</f>
        <v>4.9000000000000004</v>
      </c>
      <c r="AR282">
        <f t="shared" si="49"/>
        <v>0.69019608002851374</v>
      </c>
      <c r="AS282">
        <f>VLOOKUP(A282,[1]Sheet1!$A$2:$U$43,14,FALSE)</f>
        <v>1</v>
      </c>
      <c r="AT282">
        <f>VLOOKUP(A282,[1]Sheet1!$A$2:$U$43,8,FALSE)</f>
        <v>0</v>
      </c>
      <c r="AU282">
        <f>VLOOKUP(A282,[1]Sheet1!$A$2:$U$43,9,FALSE)</f>
        <v>0</v>
      </c>
      <c r="AV282">
        <f>VLOOKUP(A282,[1]Sheet1!$A$2:$U$43,15,FALSE)</f>
        <v>0</v>
      </c>
      <c r="AW282" t="str">
        <f>VLOOKUP(A282,[1]Sheet1!$A$2:$U$43,6,FALSE)</f>
        <v xml:space="preserve">Review of International Economics </v>
      </c>
      <c r="AX282">
        <f>VLOOKUP(A282,[1]Sheet1!$A$2:$U$43,5,FALSE)</f>
        <v>2015</v>
      </c>
      <c r="AY282">
        <f t="shared" si="55"/>
        <v>3.3042750504771283</v>
      </c>
      <c r="AZ282">
        <f t="shared" si="56"/>
        <v>25</v>
      </c>
      <c r="BA282">
        <v>1990</v>
      </c>
      <c r="BB282">
        <v>2010</v>
      </c>
      <c r="BC282" t="s">
        <v>79</v>
      </c>
      <c r="BD282">
        <f>VLOOKUP(BC282,'[2]ID country'!$B$2:$C$14,2,FALSE)</f>
        <v>4</v>
      </c>
      <c r="BE282">
        <f t="shared" si="57"/>
        <v>2000</v>
      </c>
    </row>
    <row r="283" spans="1:57" x14ac:dyDescent="0.2">
      <c r="A283">
        <v>17</v>
      </c>
      <c r="B283">
        <v>56</v>
      </c>
      <c r="C283" t="s">
        <v>80</v>
      </c>
      <c r="D283">
        <v>-0.1</v>
      </c>
      <c r="E283">
        <v>0.45454545454545459</v>
      </c>
      <c r="F283">
        <f t="shared" si="51"/>
        <v>2.1999999999999997</v>
      </c>
      <c r="G283">
        <f t="shared" si="50"/>
        <v>-0.22</v>
      </c>
      <c r="H283">
        <f t="shared" si="52"/>
        <v>1.7857142857142856E-2</v>
      </c>
      <c r="I283">
        <f t="shared" si="53"/>
        <v>0.1336306209562122</v>
      </c>
      <c r="J283">
        <f t="shared" si="58"/>
        <v>6.1545745489666362E-2</v>
      </c>
      <c r="K283">
        <v>264</v>
      </c>
      <c r="L283">
        <f t="shared" si="54"/>
        <v>2.4216039268698313</v>
      </c>
      <c r="M283">
        <v>1</v>
      </c>
      <c r="N283">
        <v>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1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f>VLOOKUP(A283,[1]Sheet1!$A$2:$Y$43,25,FALSE)</f>
        <v>0.10100000000000001</v>
      </c>
      <c r="AD283">
        <v>1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0</v>
      </c>
      <c r="AL283">
        <v>0</v>
      </c>
      <c r="AM283">
        <v>1</v>
      </c>
      <c r="AN283">
        <v>0</v>
      </c>
      <c r="AO283">
        <v>1</v>
      </c>
      <c r="AP283" s="21">
        <f>VLOOKUP(A283,[1]Sheet1!$A$2:$U$43,13,FALSE)</f>
        <v>0.21299999999999999</v>
      </c>
      <c r="AQ283">
        <f>VLOOKUP(A283,[1]Sheet1!$A$2:$U$43,12,FALSE)</f>
        <v>4.9000000000000004</v>
      </c>
      <c r="AR283">
        <f t="shared" si="49"/>
        <v>0.69019608002851374</v>
      </c>
      <c r="AS283">
        <f>VLOOKUP(A283,[1]Sheet1!$A$2:$U$43,14,FALSE)</f>
        <v>1</v>
      </c>
      <c r="AT283">
        <f>VLOOKUP(A283,[1]Sheet1!$A$2:$U$43,8,FALSE)</f>
        <v>0</v>
      </c>
      <c r="AU283">
        <f>VLOOKUP(A283,[1]Sheet1!$A$2:$U$43,9,FALSE)</f>
        <v>0</v>
      </c>
      <c r="AV283">
        <f>VLOOKUP(A283,[1]Sheet1!$A$2:$U$43,15,FALSE)</f>
        <v>0</v>
      </c>
      <c r="AW283" t="str">
        <f>VLOOKUP(A283,[1]Sheet1!$A$2:$U$43,6,FALSE)</f>
        <v xml:space="preserve">Review of International Economics </v>
      </c>
      <c r="AX283">
        <f>VLOOKUP(A283,[1]Sheet1!$A$2:$U$43,5,FALSE)</f>
        <v>2015</v>
      </c>
      <c r="AY283">
        <f t="shared" si="55"/>
        <v>3.3042750504771283</v>
      </c>
      <c r="AZ283">
        <f t="shared" si="56"/>
        <v>25</v>
      </c>
      <c r="BA283">
        <v>1990</v>
      </c>
      <c r="BB283">
        <v>2010</v>
      </c>
      <c r="BC283" t="s">
        <v>79</v>
      </c>
      <c r="BD283">
        <f>VLOOKUP(BC283,'[2]ID country'!$B$2:$C$14,2,FALSE)</f>
        <v>4</v>
      </c>
      <c r="BE283">
        <f t="shared" si="57"/>
        <v>2000</v>
      </c>
    </row>
    <row r="284" spans="1:57" x14ac:dyDescent="0.2">
      <c r="A284">
        <v>17</v>
      </c>
      <c r="B284">
        <v>56</v>
      </c>
      <c r="C284" t="s">
        <v>80</v>
      </c>
      <c r="D284">
        <v>-0.52</v>
      </c>
      <c r="E284">
        <v>0.51485148514851486</v>
      </c>
      <c r="F284">
        <f t="shared" si="51"/>
        <v>1.9423076923076923</v>
      </c>
      <c r="G284">
        <f t="shared" si="50"/>
        <v>-1.01</v>
      </c>
      <c r="H284">
        <f t="shared" si="52"/>
        <v>1.7857142857142856E-2</v>
      </c>
      <c r="I284">
        <f t="shared" si="53"/>
        <v>0.1336306209562122</v>
      </c>
      <c r="J284">
        <f t="shared" si="58"/>
        <v>6.1545745489666362E-2</v>
      </c>
      <c r="K284">
        <v>264</v>
      </c>
      <c r="L284">
        <f t="shared" si="54"/>
        <v>2.4216039268698313</v>
      </c>
      <c r="M284">
        <v>1</v>
      </c>
      <c r="N284">
        <v>1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f>VLOOKUP(A284,[1]Sheet1!$A$2:$Y$43,25,FALSE)</f>
        <v>0.10100000000000001</v>
      </c>
      <c r="AD284">
        <v>1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 s="21">
        <f>VLOOKUP(A284,[1]Sheet1!$A$2:$U$43,13,FALSE)</f>
        <v>0.21299999999999999</v>
      </c>
      <c r="AQ284">
        <f>VLOOKUP(A284,[1]Sheet1!$A$2:$U$43,12,FALSE)</f>
        <v>4.9000000000000004</v>
      </c>
      <c r="AR284">
        <f t="shared" si="49"/>
        <v>0.69019608002851374</v>
      </c>
      <c r="AS284">
        <f>VLOOKUP(A284,[1]Sheet1!$A$2:$U$43,14,FALSE)</f>
        <v>1</v>
      </c>
      <c r="AT284">
        <f>VLOOKUP(A284,[1]Sheet1!$A$2:$U$43,8,FALSE)</f>
        <v>0</v>
      </c>
      <c r="AU284">
        <f>VLOOKUP(A284,[1]Sheet1!$A$2:$U$43,9,FALSE)</f>
        <v>0</v>
      </c>
      <c r="AV284">
        <f>VLOOKUP(A284,[1]Sheet1!$A$2:$U$43,15,FALSE)</f>
        <v>0</v>
      </c>
      <c r="AW284" t="str">
        <f>VLOOKUP(A284,[1]Sheet1!$A$2:$U$43,6,FALSE)</f>
        <v xml:space="preserve">Review of International Economics </v>
      </c>
      <c r="AX284">
        <f>VLOOKUP(A284,[1]Sheet1!$A$2:$U$43,5,FALSE)</f>
        <v>2015</v>
      </c>
      <c r="AY284">
        <f t="shared" si="55"/>
        <v>3.3042750504771283</v>
      </c>
      <c r="AZ284">
        <f t="shared" si="56"/>
        <v>25</v>
      </c>
      <c r="BA284">
        <v>1990</v>
      </c>
      <c r="BB284">
        <v>2010</v>
      </c>
      <c r="BC284" t="s">
        <v>79</v>
      </c>
      <c r="BD284">
        <f>VLOOKUP(BC284,'[2]ID country'!$B$2:$C$14,2,FALSE)</f>
        <v>4</v>
      </c>
      <c r="BE284">
        <f t="shared" si="57"/>
        <v>2000</v>
      </c>
    </row>
    <row r="285" spans="1:57" x14ac:dyDescent="0.2">
      <c r="A285">
        <v>17</v>
      </c>
      <c r="B285">
        <v>56</v>
      </c>
      <c r="C285" t="s">
        <v>80</v>
      </c>
      <c r="D285">
        <v>-0.09</v>
      </c>
      <c r="E285">
        <v>0.12162162162162161</v>
      </c>
      <c r="F285">
        <f t="shared" si="51"/>
        <v>8.2222222222222232</v>
      </c>
      <c r="G285">
        <f t="shared" si="50"/>
        <v>-0.74</v>
      </c>
      <c r="H285">
        <f t="shared" si="52"/>
        <v>1.7857142857142856E-2</v>
      </c>
      <c r="I285">
        <f t="shared" si="53"/>
        <v>0.1336306209562122</v>
      </c>
      <c r="J285">
        <f t="shared" si="58"/>
        <v>6.1545745489666362E-2</v>
      </c>
      <c r="K285">
        <v>264</v>
      </c>
      <c r="L285">
        <f t="shared" si="54"/>
        <v>2.4216039268698313</v>
      </c>
      <c r="M285">
        <v>1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1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f>VLOOKUP(A285,[1]Sheet1!$A$2:$Y$43,25,FALSE)</f>
        <v>0.10100000000000001</v>
      </c>
      <c r="AD285">
        <v>1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0</v>
      </c>
      <c r="AL285">
        <v>0</v>
      </c>
      <c r="AM285">
        <v>1</v>
      </c>
      <c r="AN285">
        <v>0</v>
      </c>
      <c r="AO285">
        <v>1</v>
      </c>
      <c r="AP285" s="21">
        <f>VLOOKUP(A285,[1]Sheet1!$A$2:$U$43,13,FALSE)</f>
        <v>0.21299999999999999</v>
      </c>
      <c r="AQ285">
        <f>VLOOKUP(A285,[1]Sheet1!$A$2:$U$43,12,FALSE)</f>
        <v>4.9000000000000004</v>
      </c>
      <c r="AR285">
        <f t="shared" si="49"/>
        <v>0.69019608002851374</v>
      </c>
      <c r="AS285">
        <f>VLOOKUP(A285,[1]Sheet1!$A$2:$U$43,14,FALSE)</f>
        <v>1</v>
      </c>
      <c r="AT285">
        <f>VLOOKUP(A285,[1]Sheet1!$A$2:$U$43,8,FALSE)</f>
        <v>0</v>
      </c>
      <c r="AU285">
        <f>VLOOKUP(A285,[1]Sheet1!$A$2:$U$43,9,FALSE)</f>
        <v>0</v>
      </c>
      <c r="AV285">
        <f>VLOOKUP(A285,[1]Sheet1!$A$2:$U$43,15,FALSE)</f>
        <v>0</v>
      </c>
      <c r="AW285" t="str">
        <f>VLOOKUP(A285,[1]Sheet1!$A$2:$U$43,6,FALSE)</f>
        <v xml:space="preserve">Review of International Economics </v>
      </c>
      <c r="AX285">
        <f>VLOOKUP(A285,[1]Sheet1!$A$2:$U$43,5,FALSE)</f>
        <v>2015</v>
      </c>
      <c r="AY285">
        <f t="shared" si="55"/>
        <v>3.3042750504771283</v>
      </c>
      <c r="AZ285">
        <f t="shared" si="56"/>
        <v>25</v>
      </c>
      <c r="BA285">
        <v>1990</v>
      </c>
      <c r="BB285">
        <v>2010</v>
      </c>
      <c r="BC285" t="s">
        <v>79</v>
      </c>
      <c r="BD285">
        <f>VLOOKUP(BC285,'[2]ID country'!$B$2:$C$14,2,FALSE)</f>
        <v>4</v>
      </c>
      <c r="BE285">
        <f t="shared" si="57"/>
        <v>2000</v>
      </c>
    </row>
    <row r="286" spans="1:57" x14ac:dyDescent="0.2">
      <c r="A286">
        <v>17</v>
      </c>
      <c r="B286">
        <v>56</v>
      </c>
      <c r="C286" t="s">
        <v>80</v>
      </c>
      <c r="D286">
        <v>-0.01</v>
      </c>
      <c r="E286">
        <v>5.8823529411764705E-2</v>
      </c>
      <c r="F286">
        <f t="shared" si="51"/>
        <v>17</v>
      </c>
      <c r="G286">
        <f t="shared" si="50"/>
        <v>-0.17</v>
      </c>
      <c r="H286">
        <f t="shared" si="52"/>
        <v>1.7857142857142856E-2</v>
      </c>
      <c r="I286">
        <f t="shared" si="53"/>
        <v>0.1336306209562122</v>
      </c>
      <c r="J286">
        <f t="shared" si="58"/>
        <v>4.4543540318737397E-2</v>
      </c>
      <c r="K286">
        <v>504</v>
      </c>
      <c r="L286">
        <f t="shared" si="54"/>
        <v>2.7024305364455254</v>
      </c>
      <c r="M286">
        <v>1</v>
      </c>
      <c r="N286">
        <v>1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f>VLOOKUP(A286,[1]Sheet1!$A$2:$Y$43,25,FALSE)</f>
        <v>0.10100000000000001</v>
      </c>
      <c r="AD286">
        <v>1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0</v>
      </c>
      <c r="AM286">
        <v>0</v>
      </c>
      <c r="AN286">
        <v>0</v>
      </c>
      <c r="AO286">
        <v>1</v>
      </c>
      <c r="AP286" s="21">
        <f>VLOOKUP(A286,[1]Sheet1!$A$2:$U$43,13,FALSE)</f>
        <v>0.21299999999999999</v>
      </c>
      <c r="AQ286">
        <f>VLOOKUP(A286,[1]Sheet1!$A$2:$U$43,12,FALSE)</f>
        <v>4.9000000000000004</v>
      </c>
      <c r="AR286">
        <f t="shared" si="49"/>
        <v>0.69019608002851374</v>
      </c>
      <c r="AS286">
        <f>VLOOKUP(A286,[1]Sheet1!$A$2:$U$43,14,FALSE)</f>
        <v>1</v>
      </c>
      <c r="AT286">
        <f>VLOOKUP(A286,[1]Sheet1!$A$2:$U$43,8,FALSE)</f>
        <v>0</v>
      </c>
      <c r="AU286">
        <f>VLOOKUP(A286,[1]Sheet1!$A$2:$U$43,9,FALSE)</f>
        <v>0</v>
      </c>
      <c r="AV286">
        <f>VLOOKUP(A286,[1]Sheet1!$A$2:$U$43,15,FALSE)</f>
        <v>0</v>
      </c>
      <c r="AW286" t="str">
        <f>VLOOKUP(A286,[1]Sheet1!$A$2:$U$43,6,FALSE)</f>
        <v xml:space="preserve">Review of International Economics </v>
      </c>
      <c r="AX286">
        <f>VLOOKUP(A286,[1]Sheet1!$A$2:$U$43,5,FALSE)</f>
        <v>2015</v>
      </c>
      <c r="AY286">
        <f t="shared" si="55"/>
        <v>3.3042750504771283</v>
      </c>
      <c r="AZ286">
        <f t="shared" si="56"/>
        <v>25</v>
      </c>
      <c r="BA286">
        <v>1990</v>
      </c>
      <c r="BB286">
        <v>2010</v>
      </c>
      <c r="BC286" t="s">
        <v>79</v>
      </c>
      <c r="BD286">
        <f>VLOOKUP(BC286,'[2]ID country'!$B$2:$C$14,2,FALSE)</f>
        <v>4</v>
      </c>
      <c r="BE286">
        <f t="shared" si="57"/>
        <v>2000</v>
      </c>
    </row>
    <row r="287" spans="1:57" x14ac:dyDescent="0.2">
      <c r="A287">
        <v>17</v>
      </c>
      <c r="B287">
        <v>56</v>
      </c>
      <c r="C287" t="s">
        <v>80</v>
      </c>
      <c r="D287">
        <v>-0.01</v>
      </c>
      <c r="E287">
        <v>3.4482758620689662E-2</v>
      </c>
      <c r="F287">
        <f t="shared" si="51"/>
        <v>28.999999999999993</v>
      </c>
      <c r="G287">
        <f t="shared" si="50"/>
        <v>-0.28999999999999992</v>
      </c>
      <c r="H287">
        <f t="shared" si="52"/>
        <v>1.7857142857142856E-2</v>
      </c>
      <c r="I287">
        <f t="shared" si="53"/>
        <v>0.1336306209562122</v>
      </c>
      <c r="J287">
        <f t="shared" si="58"/>
        <v>4.4543540318737397E-2</v>
      </c>
      <c r="K287">
        <v>504</v>
      </c>
      <c r="L287">
        <f t="shared" si="54"/>
        <v>2.7024305364455254</v>
      </c>
      <c r="M287">
        <v>1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1</v>
      </c>
      <c r="Y287">
        <v>0</v>
      </c>
      <c r="Z287">
        <v>0</v>
      </c>
      <c r="AA287">
        <v>0</v>
      </c>
      <c r="AB287">
        <v>0</v>
      </c>
      <c r="AC287">
        <f>VLOOKUP(A287,[1]Sheet1!$A$2:$Y$43,25,FALSE)</f>
        <v>0.10100000000000001</v>
      </c>
      <c r="AD287">
        <v>1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0</v>
      </c>
      <c r="AM287">
        <v>0</v>
      </c>
      <c r="AN287">
        <v>0</v>
      </c>
      <c r="AO287">
        <v>1</v>
      </c>
      <c r="AP287" s="21">
        <f>VLOOKUP(A287,[1]Sheet1!$A$2:$U$43,13,FALSE)</f>
        <v>0.21299999999999999</v>
      </c>
      <c r="AQ287">
        <f>VLOOKUP(A287,[1]Sheet1!$A$2:$U$43,12,FALSE)</f>
        <v>4.9000000000000004</v>
      </c>
      <c r="AR287">
        <f t="shared" si="49"/>
        <v>0.69019608002851374</v>
      </c>
      <c r="AS287">
        <f>VLOOKUP(A287,[1]Sheet1!$A$2:$U$43,14,FALSE)</f>
        <v>1</v>
      </c>
      <c r="AT287">
        <f>VLOOKUP(A287,[1]Sheet1!$A$2:$U$43,8,FALSE)</f>
        <v>0</v>
      </c>
      <c r="AU287">
        <f>VLOOKUP(A287,[1]Sheet1!$A$2:$U$43,9,FALSE)</f>
        <v>0</v>
      </c>
      <c r="AV287">
        <f>VLOOKUP(A287,[1]Sheet1!$A$2:$U$43,15,FALSE)</f>
        <v>0</v>
      </c>
      <c r="AW287" t="str">
        <f>VLOOKUP(A287,[1]Sheet1!$A$2:$U$43,6,FALSE)</f>
        <v xml:space="preserve">Review of International Economics </v>
      </c>
      <c r="AX287">
        <f>VLOOKUP(A287,[1]Sheet1!$A$2:$U$43,5,FALSE)</f>
        <v>2015</v>
      </c>
      <c r="AY287">
        <f t="shared" si="55"/>
        <v>3.3042750504771283</v>
      </c>
      <c r="AZ287">
        <f t="shared" si="56"/>
        <v>25</v>
      </c>
      <c r="BA287">
        <v>1990</v>
      </c>
      <c r="BB287">
        <v>2010</v>
      </c>
      <c r="BC287" t="s">
        <v>79</v>
      </c>
      <c r="BD287">
        <f>VLOOKUP(BC287,'[2]ID country'!$B$2:$C$14,2,FALSE)</f>
        <v>4</v>
      </c>
      <c r="BE287">
        <f t="shared" si="57"/>
        <v>2000</v>
      </c>
    </row>
    <row r="288" spans="1:57" x14ac:dyDescent="0.2">
      <c r="A288">
        <v>17</v>
      </c>
      <c r="B288">
        <v>56</v>
      </c>
      <c r="C288" t="s">
        <v>80</v>
      </c>
      <c r="D288">
        <v>-0.03</v>
      </c>
      <c r="E288">
        <v>6.3829787234042548E-2</v>
      </c>
      <c r="F288">
        <f t="shared" si="51"/>
        <v>15.666666666666668</v>
      </c>
      <c r="G288">
        <f t="shared" si="50"/>
        <v>-0.47000000000000003</v>
      </c>
      <c r="H288">
        <f t="shared" si="52"/>
        <v>1.7857142857142856E-2</v>
      </c>
      <c r="I288">
        <f t="shared" si="53"/>
        <v>0.1336306209562122</v>
      </c>
      <c r="J288">
        <f t="shared" si="58"/>
        <v>4.4543540318737397E-2</v>
      </c>
      <c r="K288">
        <v>504</v>
      </c>
      <c r="L288">
        <f t="shared" si="54"/>
        <v>2.7024305364455254</v>
      </c>
      <c r="M288">
        <v>1</v>
      </c>
      <c r="N288">
        <v>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</v>
      </c>
      <c r="X288">
        <v>1</v>
      </c>
      <c r="Y288">
        <v>0</v>
      </c>
      <c r="Z288">
        <v>0</v>
      </c>
      <c r="AA288">
        <v>0</v>
      </c>
      <c r="AB288">
        <v>0</v>
      </c>
      <c r="AC288">
        <f>VLOOKUP(A288,[1]Sheet1!$A$2:$Y$43,25,FALSE)</f>
        <v>0.10100000000000001</v>
      </c>
      <c r="AD288">
        <v>1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0</v>
      </c>
      <c r="AM288">
        <v>1</v>
      </c>
      <c r="AN288">
        <v>0</v>
      </c>
      <c r="AO288">
        <v>1</v>
      </c>
      <c r="AP288" s="21">
        <f>VLOOKUP(A288,[1]Sheet1!$A$2:$U$43,13,FALSE)</f>
        <v>0.21299999999999999</v>
      </c>
      <c r="AQ288">
        <f>VLOOKUP(A288,[1]Sheet1!$A$2:$U$43,12,FALSE)</f>
        <v>4.9000000000000004</v>
      </c>
      <c r="AR288">
        <f t="shared" si="49"/>
        <v>0.69019608002851374</v>
      </c>
      <c r="AS288">
        <f>VLOOKUP(A288,[1]Sheet1!$A$2:$U$43,14,FALSE)</f>
        <v>1</v>
      </c>
      <c r="AT288">
        <f>VLOOKUP(A288,[1]Sheet1!$A$2:$U$43,8,FALSE)</f>
        <v>0</v>
      </c>
      <c r="AU288">
        <f>VLOOKUP(A288,[1]Sheet1!$A$2:$U$43,9,FALSE)</f>
        <v>0</v>
      </c>
      <c r="AV288">
        <f>VLOOKUP(A288,[1]Sheet1!$A$2:$U$43,15,FALSE)</f>
        <v>0</v>
      </c>
      <c r="AW288" t="str">
        <f>VLOOKUP(A288,[1]Sheet1!$A$2:$U$43,6,FALSE)</f>
        <v xml:space="preserve">Review of International Economics </v>
      </c>
      <c r="AX288">
        <f>VLOOKUP(A288,[1]Sheet1!$A$2:$U$43,5,FALSE)</f>
        <v>2015</v>
      </c>
      <c r="AY288">
        <f t="shared" si="55"/>
        <v>3.3042750504771283</v>
      </c>
      <c r="AZ288">
        <f t="shared" si="56"/>
        <v>25</v>
      </c>
      <c r="BA288">
        <v>1990</v>
      </c>
      <c r="BB288">
        <v>2010</v>
      </c>
      <c r="BC288" t="s">
        <v>79</v>
      </c>
      <c r="BD288">
        <f>VLOOKUP(BC288,'[2]ID country'!$B$2:$C$14,2,FALSE)</f>
        <v>4</v>
      </c>
      <c r="BE288">
        <f t="shared" si="57"/>
        <v>2000</v>
      </c>
    </row>
    <row r="289" spans="1:57" x14ac:dyDescent="0.2">
      <c r="A289">
        <v>17</v>
      </c>
      <c r="B289">
        <v>56</v>
      </c>
      <c r="C289" t="s">
        <v>80</v>
      </c>
      <c r="D289">
        <v>-0.01</v>
      </c>
      <c r="E289">
        <v>9.0909090909090912E-2</v>
      </c>
      <c r="F289">
        <f t="shared" si="51"/>
        <v>11</v>
      </c>
      <c r="G289">
        <f t="shared" si="50"/>
        <v>-0.11</v>
      </c>
      <c r="H289">
        <f t="shared" si="52"/>
        <v>1.7857142857142856E-2</v>
      </c>
      <c r="I289">
        <f t="shared" si="53"/>
        <v>0.1336306209562122</v>
      </c>
      <c r="J289">
        <f t="shared" si="58"/>
        <v>4.4543540318737397E-2</v>
      </c>
      <c r="K289">
        <v>504</v>
      </c>
      <c r="L289">
        <f t="shared" si="54"/>
        <v>2.7024305364455254</v>
      </c>
      <c r="M289">
        <v>1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1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f>VLOOKUP(A289,[1]Sheet1!$A$2:$Y$43,25,FALSE)</f>
        <v>0.10100000000000001</v>
      </c>
      <c r="AD289">
        <v>1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0</v>
      </c>
      <c r="AM289">
        <v>1</v>
      </c>
      <c r="AN289">
        <v>0</v>
      </c>
      <c r="AO289">
        <v>1</v>
      </c>
      <c r="AP289" s="21">
        <f>VLOOKUP(A289,[1]Sheet1!$A$2:$U$43,13,FALSE)</f>
        <v>0.21299999999999999</v>
      </c>
      <c r="AQ289">
        <f>VLOOKUP(A289,[1]Sheet1!$A$2:$U$43,12,FALSE)</f>
        <v>4.9000000000000004</v>
      </c>
      <c r="AR289">
        <f t="shared" si="49"/>
        <v>0.69019608002851374</v>
      </c>
      <c r="AS289">
        <f>VLOOKUP(A289,[1]Sheet1!$A$2:$U$43,14,FALSE)</f>
        <v>1</v>
      </c>
      <c r="AT289">
        <f>VLOOKUP(A289,[1]Sheet1!$A$2:$U$43,8,FALSE)</f>
        <v>0</v>
      </c>
      <c r="AU289">
        <f>VLOOKUP(A289,[1]Sheet1!$A$2:$U$43,9,FALSE)</f>
        <v>0</v>
      </c>
      <c r="AV289">
        <f>VLOOKUP(A289,[1]Sheet1!$A$2:$U$43,15,FALSE)</f>
        <v>0</v>
      </c>
      <c r="AW289" t="str">
        <f>VLOOKUP(A289,[1]Sheet1!$A$2:$U$43,6,FALSE)</f>
        <v xml:space="preserve">Review of International Economics </v>
      </c>
      <c r="AX289">
        <f>VLOOKUP(A289,[1]Sheet1!$A$2:$U$43,5,FALSE)</f>
        <v>2015</v>
      </c>
      <c r="AY289">
        <f t="shared" si="55"/>
        <v>3.3042750504771283</v>
      </c>
      <c r="AZ289">
        <f t="shared" si="56"/>
        <v>25</v>
      </c>
      <c r="BA289">
        <v>1990</v>
      </c>
      <c r="BB289">
        <v>2010</v>
      </c>
      <c r="BC289" t="s">
        <v>79</v>
      </c>
      <c r="BD289">
        <f>VLOOKUP(BC289,'[2]ID country'!$B$2:$C$14,2,FALSE)</f>
        <v>4</v>
      </c>
      <c r="BE289">
        <f t="shared" si="57"/>
        <v>2000</v>
      </c>
    </row>
    <row r="290" spans="1:57" x14ac:dyDescent="0.2">
      <c r="A290">
        <v>17</v>
      </c>
      <c r="B290">
        <v>56</v>
      </c>
      <c r="C290" t="s">
        <v>80</v>
      </c>
      <c r="D290">
        <v>-0.01</v>
      </c>
      <c r="E290">
        <v>8.3333333333333343E-2</v>
      </c>
      <c r="F290">
        <f t="shared" si="51"/>
        <v>11.999999999999998</v>
      </c>
      <c r="G290">
        <f t="shared" si="50"/>
        <v>-0.12</v>
      </c>
      <c r="H290">
        <f t="shared" si="52"/>
        <v>1.7857142857142856E-2</v>
      </c>
      <c r="I290">
        <f t="shared" si="53"/>
        <v>0.1336306209562122</v>
      </c>
      <c r="J290">
        <f t="shared" si="58"/>
        <v>4.4543540318737397E-2</v>
      </c>
      <c r="K290">
        <v>504</v>
      </c>
      <c r="L290">
        <f t="shared" si="54"/>
        <v>2.7024305364455254</v>
      </c>
      <c r="M290">
        <v>1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1</v>
      </c>
      <c r="X290">
        <v>1</v>
      </c>
      <c r="Y290">
        <v>0</v>
      </c>
      <c r="Z290">
        <v>0</v>
      </c>
      <c r="AA290">
        <v>0</v>
      </c>
      <c r="AB290">
        <v>0</v>
      </c>
      <c r="AC290">
        <f>VLOOKUP(A290,[1]Sheet1!$A$2:$Y$43,25,FALSE)</f>
        <v>0.10100000000000001</v>
      </c>
      <c r="AD290">
        <v>1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0</v>
      </c>
      <c r="AM290">
        <v>1</v>
      </c>
      <c r="AN290">
        <v>0</v>
      </c>
      <c r="AO290">
        <v>1</v>
      </c>
      <c r="AP290" s="21">
        <f>VLOOKUP(A290,[1]Sheet1!$A$2:$U$43,13,FALSE)</f>
        <v>0.21299999999999999</v>
      </c>
      <c r="AQ290">
        <f>VLOOKUP(A290,[1]Sheet1!$A$2:$U$43,12,FALSE)</f>
        <v>4.9000000000000004</v>
      </c>
      <c r="AR290">
        <f t="shared" si="49"/>
        <v>0.69019608002851374</v>
      </c>
      <c r="AS290">
        <f>VLOOKUP(A290,[1]Sheet1!$A$2:$U$43,14,FALSE)</f>
        <v>1</v>
      </c>
      <c r="AT290">
        <f>VLOOKUP(A290,[1]Sheet1!$A$2:$U$43,8,FALSE)</f>
        <v>0</v>
      </c>
      <c r="AU290">
        <f>VLOOKUP(A290,[1]Sheet1!$A$2:$U$43,9,FALSE)</f>
        <v>0</v>
      </c>
      <c r="AV290">
        <f>VLOOKUP(A290,[1]Sheet1!$A$2:$U$43,15,FALSE)</f>
        <v>0</v>
      </c>
      <c r="AW290" t="str">
        <f>VLOOKUP(A290,[1]Sheet1!$A$2:$U$43,6,FALSE)</f>
        <v xml:space="preserve">Review of International Economics </v>
      </c>
      <c r="AX290">
        <f>VLOOKUP(A290,[1]Sheet1!$A$2:$U$43,5,FALSE)</f>
        <v>2015</v>
      </c>
      <c r="AY290">
        <f t="shared" si="55"/>
        <v>3.3042750504771283</v>
      </c>
      <c r="AZ290">
        <f t="shared" si="56"/>
        <v>25</v>
      </c>
      <c r="BA290">
        <v>1990</v>
      </c>
      <c r="BB290">
        <v>2010</v>
      </c>
      <c r="BC290" t="s">
        <v>79</v>
      </c>
      <c r="BD290">
        <f>VLOOKUP(BC290,'[2]ID country'!$B$2:$C$14,2,FALSE)</f>
        <v>4</v>
      </c>
      <c r="BE290">
        <f t="shared" si="57"/>
        <v>2000</v>
      </c>
    </row>
    <row r="291" spans="1:57" x14ac:dyDescent="0.2">
      <c r="A291">
        <v>17</v>
      </c>
      <c r="B291">
        <v>56</v>
      </c>
      <c r="C291" t="s">
        <v>80</v>
      </c>
      <c r="D291">
        <v>-0.01</v>
      </c>
      <c r="E291">
        <v>0.11111111111111112</v>
      </c>
      <c r="F291">
        <f t="shared" si="51"/>
        <v>9</v>
      </c>
      <c r="G291">
        <f t="shared" si="50"/>
        <v>-0.09</v>
      </c>
      <c r="H291">
        <f t="shared" si="52"/>
        <v>1.7857142857142856E-2</v>
      </c>
      <c r="I291">
        <f t="shared" si="53"/>
        <v>0.1336306209562122</v>
      </c>
      <c r="J291">
        <f t="shared" si="58"/>
        <v>4.4543540318737397E-2</v>
      </c>
      <c r="K291">
        <v>504</v>
      </c>
      <c r="L291">
        <f t="shared" si="54"/>
        <v>2.7024305364455254</v>
      </c>
      <c r="M291">
        <v>1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1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f>VLOOKUP(A291,[1]Sheet1!$A$2:$Y$43,25,FALSE)</f>
        <v>0.10100000000000001</v>
      </c>
      <c r="AD291">
        <v>1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0</v>
      </c>
      <c r="AM291">
        <v>1</v>
      </c>
      <c r="AN291">
        <v>0</v>
      </c>
      <c r="AO291">
        <v>1</v>
      </c>
      <c r="AP291" s="21">
        <f>VLOOKUP(A291,[1]Sheet1!$A$2:$U$43,13,FALSE)</f>
        <v>0.21299999999999999</v>
      </c>
      <c r="AQ291">
        <f>VLOOKUP(A291,[1]Sheet1!$A$2:$U$43,12,FALSE)</f>
        <v>4.9000000000000004</v>
      </c>
      <c r="AR291">
        <f t="shared" si="49"/>
        <v>0.69019608002851374</v>
      </c>
      <c r="AS291">
        <f>VLOOKUP(A291,[1]Sheet1!$A$2:$U$43,14,FALSE)</f>
        <v>1</v>
      </c>
      <c r="AT291">
        <f>VLOOKUP(A291,[1]Sheet1!$A$2:$U$43,8,FALSE)</f>
        <v>0</v>
      </c>
      <c r="AU291">
        <f>VLOOKUP(A291,[1]Sheet1!$A$2:$U$43,9,FALSE)</f>
        <v>0</v>
      </c>
      <c r="AV291">
        <f>VLOOKUP(A291,[1]Sheet1!$A$2:$U$43,15,FALSE)</f>
        <v>0</v>
      </c>
      <c r="AW291" t="str">
        <f>VLOOKUP(A291,[1]Sheet1!$A$2:$U$43,6,FALSE)</f>
        <v xml:space="preserve">Review of International Economics </v>
      </c>
      <c r="AX291">
        <f>VLOOKUP(A291,[1]Sheet1!$A$2:$U$43,5,FALSE)</f>
        <v>2015</v>
      </c>
      <c r="AY291">
        <f t="shared" si="55"/>
        <v>3.3042750504771283</v>
      </c>
      <c r="AZ291">
        <f t="shared" si="56"/>
        <v>25</v>
      </c>
      <c r="BA291">
        <v>1990</v>
      </c>
      <c r="BB291">
        <v>2010</v>
      </c>
      <c r="BC291" t="s">
        <v>79</v>
      </c>
      <c r="BD291">
        <f>VLOOKUP(BC291,'[2]ID country'!$B$2:$C$14,2,FALSE)</f>
        <v>4</v>
      </c>
      <c r="BE291">
        <f t="shared" si="57"/>
        <v>2000</v>
      </c>
    </row>
    <row r="292" spans="1:57" x14ac:dyDescent="0.2">
      <c r="A292">
        <v>17</v>
      </c>
      <c r="B292">
        <v>56</v>
      </c>
      <c r="C292" t="s">
        <v>80</v>
      </c>
      <c r="D292">
        <v>-0.04</v>
      </c>
      <c r="E292">
        <v>4.7058823529411764E-2</v>
      </c>
      <c r="F292">
        <f t="shared" si="51"/>
        <v>21.25</v>
      </c>
      <c r="G292">
        <f t="shared" si="50"/>
        <v>-0.85</v>
      </c>
      <c r="H292">
        <f t="shared" si="52"/>
        <v>1.7857142857142856E-2</v>
      </c>
      <c r="I292">
        <f t="shared" si="53"/>
        <v>0.1336306209562122</v>
      </c>
      <c r="J292">
        <f t="shared" si="58"/>
        <v>4.4543540318737397E-2</v>
      </c>
      <c r="K292">
        <v>504</v>
      </c>
      <c r="L292">
        <f t="shared" si="54"/>
        <v>2.7024305364455254</v>
      </c>
      <c r="M292">
        <v>1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1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f>VLOOKUP(A292,[1]Sheet1!$A$2:$Y$43,25,FALSE)</f>
        <v>0.10100000000000001</v>
      </c>
      <c r="AD292">
        <v>1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0</v>
      </c>
      <c r="AM292">
        <v>1</v>
      </c>
      <c r="AN292">
        <v>0</v>
      </c>
      <c r="AO292">
        <v>1</v>
      </c>
      <c r="AP292" s="21">
        <f>VLOOKUP(A292,[1]Sheet1!$A$2:$U$43,13,FALSE)</f>
        <v>0.21299999999999999</v>
      </c>
      <c r="AQ292">
        <f>VLOOKUP(A292,[1]Sheet1!$A$2:$U$43,12,FALSE)</f>
        <v>4.9000000000000004</v>
      </c>
      <c r="AR292">
        <f t="shared" si="49"/>
        <v>0.69019608002851374</v>
      </c>
      <c r="AS292">
        <f>VLOOKUP(A292,[1]Sheet1!$A$2:$U$43,14,FALSE)</f>
        <v>1</v>
      </c>
      <c r="AT292">
        <f>VLOOKUP(A292,[1]Sheet1!$A$2:$U$43,8,FALSE)</f>
        <v>0</v>
      </c>
      <c r="AU292">
        <f>VLOOKUP(A292,[1]Sheet1!$A$2:$U$43,9,FALSE)</f>
        <v>0</v>
      </c>
      <c r="AV292">
        <f>VLOOKUP(A292,[1]Sheet1!$A$2:$U$43,15,FALSE)</f>
        <v>0</v>
      </c>
      <c r="AW292" t="str">
        <f>VLOOKUP(A292,[1]Sheet1!$A$2:$U$43,6,FALSE)</f>
        <v xml:space="preserve">Review of International Economics </v>
      </c>
      <c r="AX292">
        <f>VLOOKUP(A292,[1]Sheet1!$A$2:$U$43,5,FALSE)</f>
        <v>2015</v>
      </c>
      <c r="AY292">
        <f t="shared" si="55"/>
        <v>3.3042750504771283</v>
      </c>
      <c r="AZ292">
        <f t="shared" si="56"/>
        <v>25</v>
      </c>
      <c r="BA292">
        <v>1990</v>
      </c>
      <c r="BB292">
        <v>2010</v>
      </c>
      <c r="BC292" t="s">
        <v>79</v>
      </c>
      <c r="BD292">
        <f>VLOOKUP(BC292,'[2]ID country'!$B$2:$C$14,2,FALSE)</f>
        <v>4</v>
      </c>
      <c r="BE292">
        <f t="shared" si="57"/>
        <v>2000</v>
      </c>
    </row>
    <row r="293" spans="1:57" x14ac:dyDescent="0.2">
      <c r="A293">
        <v>17</v>
      </c>
      <c r="B293">
        <v>56</v>
      </c>
      <c r="C293" t="s">
        <v>80</v>
      </c>
      <c r="D293">
        <f>-0.03</f>
        <v>-0.03</v>
      </c>
      <c r="E293">
        <v>3.8461538461538457E-2</v>
      </c>
      <c r="F293">
        <f t="shared" si="51"/>
        <v>26.000000000000004</v>
      </c>
      <c r="G293">
        <f t="shared" si="50"/>
        <v>-0.78</v>
      </c>
      <c r="H293">
        <f t="shared" si="52"/>
        <v>1.7857142857142856E-2</v>
      </c>
      <c r="I293">
        <f t="shared" si="53"/>
        <v>0.1336306209562122</v>
      </c>
      <c r="J293">
        <f t="shared" si="58"/>
        <v>4.4543540318737397E-2</v>
      </c>
      <c r="K293">
        <v>504</v>
      </c>
      <c r="L293">
        <f t="shared" si="54"/>
        <v>2.7024305364455254</v>
      </c>
      <c r="M293">
        <v>1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1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f>VLOOKUP(A293,[1]Sheet1!$A$2:$Y$43,25,FALSE)</f>
        <v>0.10100000000000001</v>
      </c>
      <c r="AD293">
        <v>1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0</v>
      </c>
      <c r="AM293">
        <v>0</v>
      </c>
      <c r="AN293">
        <v>0</v>
      </c>
      <c r="AO293">
        <v>1</v>
      </c>
      <c r="AP293" s="21">
        <f>VLOOKUP(A293,[1]Sheet1!$A$2:$U$43,13,FALSE)</f>
        <v>0.21299999999999999</v>
      </c>
      <c r="AQ293">
        <f>VLOOKUP(A293,[1]Sheet1!$A$2:$U$43,12,FALSE)</f>
        <v>4.9000000000000004</v>
      </c>
      <c r="AR293">
        <f t="shared" si="49"/>
        <v>0.69019608002851374</v>
      </c>
      <c r="AS293">
        <f>VLOOKUP(A293,[1]Sheet1!$A$2:$U$43,14,FALSE)</f>
        <v>1</v>
      </c>
      <c r="AT293">
        <f>VLOOKUP(A293,[1]Sheet1!$A$2:$U$43,8,FALSE)</f>
        <v>0</v>
      </c>
      <c r="AU293">
        <f>VLOOKUP(A293,[1]Sheet1!$A$2:$U$43,9,FALSE)</f>
        <v>0</v>
      </c>
      <c r="AV293">
        <f>VLOOKUP(A293,[1]Sheet1!$A$2:$U$43,15,FALSE)</f>
        <v>0</v>
      </c>
      <c r="AW293" t="str">
        <f>VLOOKUP(A293,[1]Sheet1!$A$2:$U$43,6,FALSE)</f>
        <v xml:space="preserve">Review of International Economics </v>
      </c>
      <c r="AX293">
        <f>VLOOKUP(A293,[1]Sheet1!$A$2:$U$43,5,FALSE)</f>
        <v>2015</v>
      </c>
      <c r="AY293">
        <f t="shared" si="55"/>
        <v>3.3042750504771283</v>
      </c>
      <c r="AZ293">
        <f t="shared" si="56"/>
        <v>25</v>
      </c>
      <c r="BA293">
        <v>1990</v>
      </c>
      <c r="BB293">
        <v>2010</v>
      </c>
      <c r="BC293" t="s">
        <v>79</v>
      </c>
      <c r="BD293">
        <f>VLOOKUP(BC293,'[2]ID country'!$B$2:$C$14,2,FALSE)</f>
        <v>4</v>
      </c>
      <c r="BE293">
        <f t="shared" si="57"/>
        <v>2000</v>
      </c>
    </row>
    <row r="294" spans="1:57" x14ac:dyDescent="0.2">
      <c r="A294">
        <v>17</v>
      </c>
      <c r="B294">
        <v>56</v>
      </c>
      <c r="C294" t="s">
        <v>80</v>
      </c>
      <c r="D294">
        <v>-0.03</v>
      </c>
      <c r="E294">
        <v>2.9702970297029702E-2</v>
      </c>
      <c r="F294">
        <f t="shared" si="51"/>
        <v>33.666666666666671</v>
      </c>
      <c r="G294">
        <f t="shared" si="50"/>
        <v>-1.01</v>
      </c>
      <c r="H294">
        <f t="shared" si="52"/>
        <v>1.7857142857142856E-2</v>
      </c>
      <c r="I294">
        <f t="shared" si="53"/>
        <v>0.1336306209562122</v>
      </c>
      <c r="J294">
        <f t="shared" si="58"/>
        <v>4.4543540318737397E-2</v>
      </c>
      <c r="K294">
        <v>504</v>
      </c>
      <c r="L294">
        <f t="shared" si="54"/>
        <v>2.7024305364455254</v>
      </c>
      <c r="M294">
        <v>1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1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f>VLOOKUP(A294,[1]Sheet1!$A$2:$Y$43,25,FALSE)</f>
        <v>0.10100000000000001</v>
      </c>
      <c r="AD294">
        <v>1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1</v>
      </c>
      <c r="AP294" s="21">
        <f>VLOOKUP(A294,[1]Sheet1!$A$2:$U$43,13,FALSE)</f>
        <v>0.21299999999999999</v>
      </c>
      <c r="AQ294">
        <f>VLOOKUP(A294,[1]Sheet1!$A$2:$U$43,12,FALSE)</f>
        <v>4.9000000000000004</v>
      </c>
      <c r="AR294">
        <f t="shared" si="49"/>
        <v>0.69019608002851374</v>
      </c>
      <c r="AS294">
        <f>VLOOKUP(A294,[1]Sheet1!$A$2:$U$43,14,FALSE)</f>
        <v>1</v>
      </c>
      <c r="AT294">
        <f>VLOOKUP(A294,[1]Sheet1!$A$2:$U$43,8,FALSE)</f>
        <v>0</v>
      </c>
      <c r="AU294">
        <f>VLOOKUP(A294,[1]Sheet1!$A$2:$U$43,9,FALSE)</f>
        <v>0</v>
      </c>
      <c r="AV294">
        <f>VLOOKUP(A294,[1]Sheet1!$A$2:$U$43,15,FALSE)</f>
        <v>0</v>
      </c>
      <c r="AW294" t="str">
        <f>VLOOKUP(A294,[1]Sheet1!$A$2:$U$43,6,FALSE)</f>
        <v xml:space="preserve">Review of International Economics </v>
      </c>
      <c r="AX294">
        <f>VLOOKUP(A294,[1]Sheet1!$A$2:$U$43,5,FALSE)</f>
        <v>2015</v>
      </c>
      <c r="AY294">
        <f t="shared" si="55"/>
        <v>3.3042750504771283</v>
      </c>
      <c r="AZ294">
        <f t="shared" si="56"/>
        <v>25</v>
      </c>
      <c r="BA294">
        <v>1990</v>
      </c>
      <c r="BB294">
        <v>2010</v>
      </c>
      <c r="BC294" t="s">
        <v>79</v>
      </c>
      <c r="BD294">
        <f>VLOOKUP(BC294,'[2]ID country'!$B$2:$C$14,2,FALSE)</f>
        <v>4</v>
      </c>
      <c r="BE294">
        <f t="shared" si="57"/>
        <v>2000</v>
      </c>
    </row>
    <row r="295" spans="1:57" x14ac:dyDescent="0.2">
      <c r="A295">
        <v>17</v>
      </c>
      <c r="B295">
        <v>56</v>
      </c>
      <c r="C295" t="s">
        <v>80</v>
      </c>
      <c r="D295">
        <v>-0.04</v>
      </c>
      <c r="E295">
        <v>4.5454545454545456E-2</v>
      </c>
      <c r="F295">
        <f t="shared" si="51"/>
        <v>22</v>
      </c>
      <c r="G295">
        <f t="shared" si="50"/>
        <v>-0.88</v>
      </c>
      <c r="H295">
        <f t="shared" si="52"/>
        <v>1.7857142857142856E-2</v>
      </c>
      <c r="I295">
        <f t="shared" si="53"/>
        <v>0.1336306209562122</v>
      </c>
      <c r="J295">
        <f t="shared" si="58"/>
        <v>4.4543540318737397E-2</v>
      </c>
      <c r="K295">
        <v>504</v>
      </c>
      <c r="L295">
        <f t="shared" si="54"/>
        <v>2.7024305364455254</v>
      </c>
      <c r="M295">
        <v>1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f>VLOOKUP(A295,[1]Sheet1!$A$2:$Y$43,25,FALSE)</f>
        <v>0.10100000000000001</v>
      </c>
      <c r="AD295">
        <v>1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0</v>
      </c>
      <c r="AM295">
        <v>1</v>
      </c>
      <c r="AN295">
        <v>0</v>
      </c>
      <c r="AO295">
        <v>1</v>
      </c>
      <c r="AP295" s="21">
        <f>VLOOKUP(A295,[1]Sheet1!$A$2:$U$43,13,FALSE)</f>
        <v>0.21299999999999999</v>
      </c>
      <c r="AQ295">
        <f>VLOOKUP(A295,[1]Sheet1!$A$2:$U$43,12,FALSE)</f>
        <v>4.9000000000000004</v>
      </c>
      <c r="AR295">
        <f t="shared" si="49"/>
        <v>0.69019608002851374</v>
      </c>
      <c r="AS295">
        <f>VLOOKUP(A295,[1]Sheet1!$A$2:$U$43,14,FALSE)</f>
        <v>1</v>
      </c>
      <c r="AT295">
        <f>VLOOKUP(A295,[1]Sheet1!$A$2:$U$43,8,FALSE)</f>
        <v>0</v>
      </c>
      <c r="AU295">
        <f>VLOOKUP(A295,[1]Sheet1!$A$2:$U$43,9,FALSE)</f>
        <v>0</v>
      </c>
      <c r="AV295">
        <f>VLOOKUP(A295,[1]Sheet1!$A$2:$U$43,15,FALSE)</f>
        <v>0</v>
      </c>
      <c r="AW295" t="str">
        <f>VLOOKUP(A295,[1]Sheet1!$A$2:$U$43,6,FALSE)</f>
        <v xml:space="preserve">Review of International Economics </v>
      </c>
      <c r="AX295">
        <f>VLOOKUP(A295,[1]Sheet1!$A$2:$U$43,5,FALSE)</f>
        <v>2015</v>
      </c>
      <c r="AY295">
        <f t="shared" si="55"/>
        <v>3.3042750504771283</v>
      </c>
      <c r="AZ295">
        <f t="shared" si="56"/>
        <v>25</v>
      </c>
      <c r="BA295">
        <v>1990</v>
      </c>
      <c r="BB295">
        <v>2010</v>
      </c>
      <c r="BC295" t="s">
        <v>79</v>
      </c>
      <c r="BD295">
        <f>VLOOKUP(BC295,'[2]ID country'!$B$2:$C$14,2,FALSE)</f>
        <v>4</v>
      </c>
      <c r="BE295">
        <f t="shared" si="57"/>
        <v>2000</v>
      </c>
    </row>
    <row r="296" spans="1:57" x14ac:dyDescent="0.2">
      <c r="A296">
        <v>17</v>
      </c>
      <c r="B296">
        <v>56</v>
      </c>
      <c r="C296" t="s">
        <v>80</v>
      </c>
      <c r="D296">
        <v>-0.04</v>
      </c>
      <c r="E296">
        <v>5.8823529411764705E-2</v>
      </c>
      <c r="F296">
        <f t="shared" si="51"/>
        <v>17</v>
      </c>
      <c r="G296">
        <f t="shared" si="50"/>
        <v>-0.68</v>
      </c>
      <c r="H296">
        <f t="shared" si="52"/>
        <v>1.7857142857142856E-2</v>
      </c>
      <c r="I296">
        <f t="shared" si="53"/>
        <v>0.1336306209562122</v>
      </c>
      <c r="J296">
        <f t="shared" si="58"/>
        <v>4.4543540318737397E-2</v>
      </c>
      <c r="K296">
        <v>504</v>
      </c>
      <c r="L296">
        <f t="shared" si="54"/>
        <v>2.7024305364455254</v>
      </c>
      <c r="M296">
        <v>1</v>
      </c>
      <c r="N296">
        <v>1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f>VLOOKUP(A296,[1]Sheet1!$A$2:$Y$43,25,FALSE)</f>
        <v>0.10100000000000001</v>
      </c>
      <c r="AD296">
        <v>1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0</v>
      </c>
      <c r="AM296">
        <v>1</v>
      </c>
      <c r="AN296">
        <v>0</v>
      </c>
      <c r="AO296">
        <v>1</v>
      </c>
      <c r="AP296" s="21">
        <f>VLOOKUP(A296,[1]Sheet1!$A$2:$U$43,13,FALSE)</f>
        <v>0.21299999999999999</v>
      </c>
      <c r="AQ296">
        <f>VLOOKUP(A296,[1]Sheet1!$A$2:$U$43,12,FALSE)</f>
        <v>4.9000000000000004</v>
      </c>
      <c r="AR296">
        <f t="shared" si="49"/>
        <v>0.69019608002851374</v>
      </c>
      <c r="AS296">
        <f>VLOOKUP(A296,[1]Sheet1!$A$2:$U$43,14,FALSE)</f>
        <v>1</v>
      </c>
      <c r="AT296">
        <f>VLOOKUP(A296,[1]Sheet1!$A$2:$U$43,8,FALSE)</f>
        <v>0</v>
      </c>
      <c r="AU296">
        <f>VLOOKUP(A296,[1]Sheet1!$A$2:$U$43,9,FALSE)</f>
        <v>0</v>
      </c>
      <c r="AV296">
        <f>VLOOKUP(A296,[1]Sheet1!$A$2:$U$43,15,FALSE)</f>
        <v>0</v>
      </c>
      <c r="AW296" t="str">
        <f>VLOOKUP(A296,[1]Sheet1!$A$2:$U$43,6,FALSE)</f>
        <v xml:space="preserve">Review of International Economics </v>
      </c>
      <c r="AX296">
        <f>VLOOKUP(A296,[1]Sheet1!$A$2:$U$43,5,FALSE)</f>
        <v>2015</v>
      </c>
      <c r="AY296">
        <f t="shared" si="55"/>
        <v>3.3042750504771283</v>
      </c>
      <c r="AZ296">
        <f t="shared" si="56"/>
        <v>25</v>
      </c>
      <c r="BA296">
        <v>1990</v>
      </c>
      <c r="BB296">
        <v>2010</v>
      </c>
      <c r="BC296" t="s">
        <v>79</v>
      </c>
      <c r="BD296">
        <f>VLOOKUP(BC296,'[2]ID country'!$B$2:$C$14,2,FALSE)</f>
        <v>4</v>
      </c>
      <c r="BE296">
        <f t="shared" si="57"/>
        <v>2000</v>
      </c>
    </row>
    <row r="297" spans="1:57" x14ac:dyDescent="0.2">
      <c r="A297">
        <v>17</v>
      </c>
      <c r="B297">
        <v>56</v>
      </c>
      <c r="C297" t="s">
        <v>80</v>
      </c>
      <c r="D297">
        <v>-0.01</v>
      </c>
      <c r="E297">
        <v>6.6666666666666666E-2</v>
      </c>
      <c r="F297">
        <f t="shared" si="51"/>
        <v>15</v>
      </c>
      <c r="G297">
        <f t="shared" si="50"/>
        <v>-0.15</v>
      </c>
      <c r="H297">
        <f t="shared" si="52"/>
        <v>1.7857142857142856E-2</v>
      </c>
      <c r="I297">
        <f t="shared" si="53"/>
        <v>0.1336306209562122</v>
      </c>
      <c r="J297">
        <f t="shared" si="58"/>
        <v>4.4543540318737397E-2</v>
      </c>
      <c r="K297">
        <v>504</v>
      </c>
      <c r="L297">
        <f t="shared" si="54"/>
        <v>2.7024305364455254</v>
      </c>
      <c r="M297">
        <v>1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1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f>VLOOKUP(A297,[1]Sheet1!$A$2:$Y$43,25,FALSE)</f>
        <v>0.10100000000000001</v>
      </c>
      <c r="AD297">
        <v>1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0</v>
      </c>
      <c r="AM297">
        <v>1</v>
      </c>
      <c r="AN297">
        <v>0</v>
      </c>
      <c r="AO297">
        <v>1</v>
      </c>
      <c r="AP297" s="21">
        <f>VLOOKUP(A297,[1]Sheet1!$A$2:$U$43,13,FALSE)</f>
        <v>0.21299999999999999</v>
      </c>
      <c r="AQ297">
        <f>VLOOKUP(A297,[1]Sheet1!$A$2:$U$43,12,FALSE)</f>
        <v>4.9000000000000004</v>
      </c>
      <c r="AR297">
        <f t="shared" si="49"/>
        <v>0.69019608002851374</v>
      </c>
      <c r="AS297">
        <f>VLOOKUP(A297,[1]Sheet1!$A$2:$U$43,14,FALSE)</f>
        <v>1</v>
      </c>
      <c r="AT297">
        <f>VLOOKUP(A297,[1]Sheet1!$A$2:$U$43,8,FALSE)</f>
        <v>0</v>
      </c>
      <c r="AU297">
        <f>VLOOKUP(A297,[1]Sheet1!$A$2:$U$43,9,FALSE)</f>
        <v>0</v>
      </c>
      <c r="AV297">
        <f>VLOOKUP(A297,[1]Sheet1!$A$2:$U$43,15,FALSE)</f>
        <v>0</v>
      </c>
      <c r="AW297" t="str">
        <f>VLOOKUP(A297,[1]Sheet1!$A$2:$U$43,6,FALSE)</f>
        <v xml:space="preserve">Review of International Economics </v>
      </c>
      <c r="AX297">
        <f>VLOOKUP(A297,[1]Sheet1!$A$2:$U$43,5,FALSE)</f>
        <v>2015</v>
      </c>
      <c r="AY297">
        <f t="shared" si="55"/>
        <v>3.3042750504771283</v>
      </c>
      <c r="AZ297">
        <f t="shared" si="56"/>
        <v>25</v>
      </c>
      <c r="BA297">
        <v>1990</v>
      </c>
      <c r="BB297">
        <v>2010</v>
      </c>
      <c r="BC297" t="s">
        <v>79</v>
      </c>
      <c r="BD297">
        <f>VLOOKUP(BC297,'[2]ID country'!$B$2:$C$14,2,FALSE)</f>
        <v>4</v>
      </c>
      <c r="BE297">
        <f t="shared" si="57"/>
        <v>2000</v>
      </c>
    </row>
    <row r="298" spans="1:57" x14ac:dyDescent="0.2">
      <c r="A298">
        <v>17</v>
      </c>
      <c r="B298">
        <v>56</v>
      </c>
      <c r="C298" t="s">
        <v>80</v>
      </c>
      <c r="D298">
        <v>-0.15</v>
      </c>
      <c r="E298">
        <v>0.11811023622047244</v>
      </c>
      <c r="F298">
        <f t="shared" si="51"/>
        <v>8.4666666666666668</v>
      </c>
      <c r="G298">
        <f t="shared" si="50"/>
        <v>-1.27</v>
      </c>
      <c r="H298">
        <f t="shared" si="52"/>
        <v>1.7857142857142856E-2</v>
      </c>
      <c r="I298">
        <f t="shared" si="53"/>
        <v>0.1336306209562122</v>
      </c>
      <c r="J298">
        <f t="shared" si="58"/>
        <v>4.4543540318737397E-2</v>
      </c>
      <c r="K298">
        <v>504</v>
      </c>
      <c r="L298">
        <f t="shared" si="54"/>
        <v>2.7024305364455254</v>
      </c>
      <c r="M298">
        <v>1</v>
      </c>
      <c r="N298">
        <v>1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1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f>VLOOKUP(A298,[1]Sheet1!$A$2:$Y$43,25,FALSE)</f>
        <v>0.10100000000000001</v>
      </c>
      <c r="AD298">
        <v>1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0</v>
      </c>
      <c r="AM298">
        <v>1</v>
      </c>
      <c r="AN298">
        <v>0</v>
      </c>
      <c r="AO298">
        <v>1</v>
      </c>
      <c r="AP298" s="21">
        <f>VLOOKUP(A298,[1]Sheet1!$A$2:$U$43,13,FALSE)</f>
        <v>0.21299999999999999</v>
      </c>
      <c r="AQ298">
        <f>VLOOKUP(A298,[1]Sheet1!$A$2:$U$43,12,FALSE)</f>
        <v>4.9000000000000004</v>
      </c>
      <c r="AR298">
        <f t="shared" si="49"/>
        <v>0.69019608002851374</v>
      </c>
      <c r="AS298">
        <f>VLOOKUP(A298,[1]Sheet1!$A$2:$U$43,14,FALSE)</f>
        <v>1</v>
      </c>
      <c r="AT298">
        <f>VLOOKUP(A298,[1]Sheet1!$A$2:$U$43,8,FALSE)</f>
        <v>0</v>
      </c>
      <c r="AU298">
        <f>VLOOKUP(A298,[1]Sheet1!$A$2:$U$43,9,FALSE)</f>
        <v>0</v>
      </c>
      <c r="AV298">
        <f>VLOOKUP(A298,[1]Sheet1!$A$2:$U$43,15,FALSE)</f>
        <v>0</v>
      </c>
      <c r="AW298" t="str">
        <f>VLOOKUP(A298,[1]Sheet1!$A$2:$U$43,6,FALSE)</f>
        <v xml:space="preserve">Review of International Economics </v>
      </c>
      <c r="AX298">
        <f>VLOOKUP(A298,[1]Sheet1!$A$2:$U$43,5,FALSE)</f>
        <v>2015</v>
      </c>
      <c r="AY298">
        <f t="shared" si="55"/>
        <v>3.3042750504771283</v>
      </c>
      <c r="AZ298">
        <f t="shared" si="56"/>
        <v>25</v>
      </c>
      <c r="BA298">
        <v>1990</v>
      </c>
      <c r="BB298">
        <v>2010</v>
      </c>
      <c r="BC298" t="s">
        <v>79</v>
      </c>
      <c r="BD298">
        <f>VLOOKUP(BC298,'[2]ID country'!$B$2:$C$14,2,FALSE)</f>
        <v>4</v>
      </c>
      <c r="BE298">
        <f t="shared" si="57"/>
        <v>2000</v>
      </c>
    </row>
    <row r="299" spans="1:57" x14ac:dyDescent="0.2">
      <c r="A299">
        <v>17</v>
      </c>
      <c r="B299">
        <v>56</v>
      </c>
      <c r="C299" t="s">
        <v>80</v>
      </c>
      <c r="D299">
        <v>-0.01</v>
      </c>
      <c r="E299">
        <v>4.1666666666666671E-2</v>
      </c>
      <c r="F299">
        <f t="shared" si="51"/>
        <v>23.999999999999996</v>
      </c>
      <c r="G299">
        <f t="shared" si="50"/>
        <v>-0.24</v>
      </c>
      <c r="H299">
        <f t="shared" si="52"/>
        <v>1.7857142857142856E-2</v>
      </c>
      <c r="I299">
        <f t="shared" si="53"/>
        <v>0.1336306209562122</v>
      </c>
      <c r="J299">
        <f t="shared" si="58"/>
        <v>4.4543540318737397E-2</v>
      </c>
      <c r="K299">
        <v>504</v>
      </c>
      <c r="L299">
        <f t="shared" si="54"/>
        <v>2.7024305364455254</v>
      </c>
      <c r="M299">
        <v>1</v>
      </c>
      <c r="N299">
        <v>1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f>VLOOKUP(A299,[1]Sheet1!$A$2:$Y$43,25,FALSE)</f>
        <v>0.10100000000000001</v>
      </c>
      <c r="AD299">
        <v>1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0</v>
      </c>
      <c r="AM299">
        <v>1</v>
      </c>
      <c r="AN299">
        <v>0</v>
      </c>
      <c r="AO299">
        <v>1</v>
      </c>
      <c r="AP299" s="21">
        <f>VLOOKUP(A299,[1]Sheet1!$A$2:$U$43,13,FALSE)</f>
        <v>0.21299999999999999</v>
      </c>
      <c r="AQ299">
        <f>VLOOKUP(A299,[1]Sheet1!$A$2:$U$43,12,FALSE)</f>
        <v>4.9000000000000004</v>
      </c>
      <c r="AR299">
        <f t="shared" si="49"/>
        <v>0.69019608002851374</v>
      </c>
      <c r="AS299">
        <f>VLOOKUP(A299,[1]Sheet1!$A$2:$U$43,14,FALSE)</f>
        <v>1</v>
      </c>
      <c r="AT299">
        <f>VLOOKUP(A299,[1]Sheet1!$A$2:$U$43,8,FALSE)</f>
        <v>0</v>
      </c>
      <c r="AU299">
        <f>VLOOKUP(A299,[1]Sheet1!$A$2:$U$43,9,FALSE)</f>
        <v>0</v>
      </c>
      <c r="AV299">
        <f>VLOOKUP(A299,[1]Sheet1!$A$2:$U$43,15,FALSE)</f>
        <v>0</v>
      </c>
      <c r="AW299" t="str">
        <f>VLOOKUP(A299,[1]Sheet1!$A$2:$U$43,6,FALSE)</f>
        <v xml:space="preserve">Review of International Economics </v>
      </c>
      <c r="AX299">
        <f>VLOOKUP(A299,[1]Sheet1!$A$2:$U$43,5,FALSE)</f>
        <v>2015</v>
      </c>
      <c r="AY299">
        <f t="shared" si="55"/>
        <v>3.3042750504771283</v>
      </c>
      <c r="AZ299">
        <f t="shared" si="56"/>
        <v>25</v>
      </c>
      <c r="BA299">
        <v>1990</v>
      </c>
      <c r="BB299">
        <v>2010</v>
      </c>
      <c r="BC299" t="s">
        <v>79</v>
      </c>
      <c r="BD299">
        <f>VLOOKUP(BC299,'[2]ID country'!$B$2:$C$14,2,FALSE)</f>
        <v>4</v>
      </c>
      <c r="BE299">
        <f t="shared" si="57"/>
        <v>2000</v>
      </c>
    </row>
    <row r="300" spans="1:57" x14ac:dyDescent="0.2">
      <c r="A300">
        <v>17</v>
      </c>
      <c r="B300">
        <v>56</v>
      </c>
      <c r="C300" t="s">
        <v>80</v>
      </c>
      <c r="D300">
        <v>-0.02</v>
      </c>
      <c r="E300">
        <v>4.4444444444444446E-2</v>
      </c>
      <c r="F300">
        <f t="shared" si="51"/>
        <v>22.5</v>
      </c>
      <c r="G300">
        <f t="shared" si="50"/>
        <v>-0.45</v>
      </c>
      <c r="H300">
        <f t="shared" si="52"/>
        <v>1.7857142857142856E-2</v>
      </c>
      <c r="I300">
        <f t="shared" si="53"/>
        <v>0.1336306209562122</v>
      </c>
      <c r="J300">
        <f t="shared" si="58"/>
        <v>4.4543540318737397E-2</v>
      </c>
      <c r="K300">
        <v>504</v>
      </c>
      <c r="L300">
        <f t="shared" si="54"/>
        <v>2.7024305364455254</v>
      </c>
      <c r="M300">
        <v>1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</v>
      </c>
      <c r="X300">
        <v>1</v>
      </c>
      <c r="Y300">
        <v>0</v>
      </c>
      <c r="Z300">
        <v>0</v>
      </c>
      <c r="AA300">
        <v>0</v>
      </c>
      <c r="AB300">
        <v>0</v>
      </c>
      <c r="AC300">
        <f>VLOOKUP(A300,[1]Sheet1!$A$2:$Y$43,25,FALSE)</f>
        <v>0.10100000000000001</v>
      </c>
      <c r="AD300">
        <v>1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0</v>
      </c>
      <c r="AM300">
        <v>0</v>
      </c>
      <c r="AN300">
        <v>0</v>
      </c>
      <c r="AO300">
        <v>1</v>
      </c>
      <c r="AP300" s="21">
        <f>VLOOKUP(A300,[1]Sheet1!$A$2:$U$43,13,FALSE)</f>
        <v>0.21299999999999999</v>
      </c>
      <c r="AQ300">
        <f>VLOOKUP(A300,[1]Sheet1!$A$2:$U$43,12,FALSE)</f>
        <v>4.9000000000000004</v>
      </c>
      <c r="AR300">
        <f t="shared" si="49"/>
        <v>0.69019608002851374</v>
      </c>
      <c r="AS300">
        <f>VLOOKUP(A300,[1]Sheet1!$A$2:$U$43,14,FALSE)</f>
        <v>1</v>
      </c>
      <c r="AT300">
        <f>VLOOKUP(A300,[1]Sheet1!$A$2:$U$43,8,FALSE)</f>
        <v>0</v>
      </c>
      <c r="AU300">
        <f>VLOOKUP(A300,[1]Sheet1!$A$2:$U$43,9,FALSE)</f>
        <v>0</v>
      </c>
      <c r="AV300">
        <f>VLOOKUP(A300,[1]Sheet1!$A$2:$U$43,15,FALSE)</f>
        <v>0</v>
      </c>
      <c r="AW300" t="str">
        <f>VLOOKUP(A300,[1]Sheet1!$A$2:$U$43,6,FALSE)</f>
        <v xml:space="preserve">Review of International Economics </v>
      </c>
      <c r="AX300">
        <f>VLOOKUP(A300,[1]Sheet1!$A$2:$U$43,5,FALSE)</f>
        <v>2015</v>
      </c>
      <c r="AY300">
        <f t="shared" si="55"/>
        <v>3.3042750504771283</v>
      </c>
      <c r="AZ300">
        <f t="shared" si="56"/>
        <v>25</v>
      </c>
      <c r="BA300">
        <v>1990</v>
      </c>
      <c r="BB300">
        <v>2010</v>
      </c>
      <c r="BC300" t="s">
        <v>79</v>
      </c>
      <c r="BD300">
        <f>VLOOKUP(BC300,'[2]ID country'!$B$2:$C$14,2,FALSE)</f>
        <v>4</v>
      </c>
      <c r="BE300">
        <f t="shared" si="57"/>
        <v>2000</v>
      </c>
    </row>
    <row r="301" spans="1:57" x14ac:dyDescent="0.2">
      <c r="A301">
        <v>17</v>
      </c>
      <c r="B301">
        <v>56</v>
      </c>
      <c r="C301" t="s">
        <v>80</v>
      </c>
      <c r="D301">
        <v>-0.02</v>
      </c>
      <c r="E301">
        <v>2.7027027027027029E-2</v>
      </c>
      <c r="F301">
        <f t="shared" si="51"/>
        <v>37</v>
      </c>
      <c r="G301">
        <f t="shared" si="50"/>
        <v>-0.74</v>
      </c>
      <c r="H301">
        <f t="shared" si="52"/>
        <v>1.7857142857142856E-2</v>
      </c>
      <c r="I301">
        <f t="shared" si="53"/>
        <v>0.1336306209562122</v>
      </c>
      <c r="J301">
        <f t="shared" si="58"/>
        <v>4.4543540318737397E-2</v>
      </c>
      <c r="K301">
        <v>504</v>
      </c>
      <c r="L301">
        <f t="shared" si="54"/>
        <v>2.7024305364455254</v>
      </c>
      <c r="M301">
        <v>1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</v>
      </c>
      <c r="X301">
        <v>1</v>
      </c>
      <c r="Y301">
        <v>0</v>
      </c>
      <c r="Z301">
        <v>0</v>
      </c>
      <c r="AA301">
        <v>0</v>
      </c>
      <c r="AB301">
        <v>0</v>
      </c>
      <c r="AC301">
        <f>VLOOKUP(A301,[1]Sheet1!$A$2:$Y$43,25,FALSE)</f>
        <v>0.10100000000000001</v>
      </c>
      <c r="AD301">
        <v>1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0</v>
      </c>
      <c r="AM301">
        <v>0</v>
      </c>
      <c r="AN301">
        <v>0</v>
      </c>
      <c r="AO301">
        <v>1</v>
      </c>
      <c r="AP301" s="21">
        <f>VLOOKUP(A301,[1]Sheet1!$A$2:$U$43,13,FALSE)</f>
        <v>0.21299999999999999</v>
      </c>
      <c r="AQ301">
        <f>VLOOKUP(A301,[1]Sheet1!$A$2:$U$43,12,FALSE)</f>
        <v>4.9000000000000004</v>
      </c>
      <c r="AR301">
        <f t="shared" si="49"/>
        <v>0.69019608002851374</v>
      </c>
      <c r="AS301">
        <f>VLOOKUP(A301,[1]Sheet1!$A$2:$U$43,14,FALSE)</f>
        <v>1</v>
      </c>
      <c r="AT301">
        <f>VLOOKUP(A301,[1]Sheet1!$A$2:$U$43,8,FALSE)</f>
        <v>0</v>
      </c>
      <c r="AU301">
        <f>VLOOKUP(A301,[1]Sheet1!$A$2:$U$43,9,FALSE)</f>
        <v>0</v>
      </c>
      <c r="AV301">
        <f>VLOOKUP(A301,[1]Sheet1!$A$2:$U$43,15,FALSE)</f>
        <v>0</v>
      </c>
      <c r="AW301" t="str">
        <f>VLOOKUP(A301,[1]Sheet1!$A$2:$U$43,6,FALSE)</f>
        <v xml:space="preserve">Review of International Economics </v>
      </c>
      <c r="AX301">
        <f>VLOOKUP(A301,[1]Sheet1!$A$2:$U$43,5,FALSE)</f>
        <v>2015</v>
      </c>
      <c r="AY301">
        <f t="shared" si="55"/>
        <v>3.3042750504771283</v>
      </c>
      <c r="AZ301">
        <f t="shared" si="56"/>
        <v>25</v>
      </c>
      <c r="BA301">
        <v>1990</v>
      </c>
      <c r="BB301">
        <v>2010</v>
      </c>
      <c r="BC301" t="s">
        <v>79</v>
      </c>
      <c r="BD301">
        <f>VLOOKUP(BC301,'[2]ID country'!$B$2:$C$14,2,FALSE)</f>
        <v>4</v>
      </c>
      <c r="BE301">
        <f t="shared" si="57"/>
        <v>2000</v>
      </c>
    </row>
    <row r="302" spans="1:57" x14ac:dyDescent="0.2">
      <c r="A302">
        <v>17</v>
      </c>
      <c r="B302">
        <v>56</v>
      </c>
      <c r="C302" t="s">
        <v>80</v>
      </c>
      <c r="D302">
        <v>-0.04</v>
      </c>
      <c r="E302">
        <v>3.5087719298245619E-2</v>
      </c>
      <c r="F302">
        <f t="shared" si="51"/>
        <v>28.499999999999996</v>
      </c>
      <c r="G302">
        <f t="shared" si="50"/>
        <v>-1.1399999999999999</v>
      </c>
      <c r="H302">
        <f t="shared" si="52"/>
        <v>1.7857142857142856E-2</v>
      </c>
      <c r="I302">
        <f t="shared" si="53"/>
        <v>0.1336306209562122</v>
      </c>
      <c r="J302">
        <f t="shared" si="58"/>
        <v>4.4543540318737397E-2</v>
      </c>
      <c r="K302">
        <v>504</v>
      </c>
      <c r="L302">
        <f t="shared" si="54"/>
        <v>2.7024305364455254</v>
      </c>
      <c r="M302">
        <v>1</v>
      </c>
      <c r="N302">
        <v>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1</v>
      </c>
      <c r="X302">
        <v>1</v>
      </c>
      <c r="Y302">
        <v>0</v>
      </c>
      <c r="Z302">
        <v>0</v>
      </c>
      <c r="AA302">
        <v>0</v>
      </c>
      <c r="AB302">
        <v>0</v>
      </c>
      <c r="AC302">
        <f>VLOOKUP(A302,[1]Sheet1!$A$2:$Y$43,25,FALSE)</f>
        <v>0.10100000000000001</v>
      </c>
      <c r="AD302">
        <v>1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0</v>
      </c>
      <c r="AM302">
        <v>1</v>
      </c>
      <c r="AN302">
        <v>0</v>
      </c>
      <c r="AO302">
        <v>1</v>
      </c>
      <c r="AP302" s="21">
        <f>VLOOKUP(A302,[1]Sheet1!$A$2:$U$43,13,FALSE)</f>
        <v>0.21299999999999999</v>
      </c>
      <c r="AQ302">
        <f>VLOOKUP(A302,[1]Sheet1!$A$2:$U$43,12,FALSE)</f>
        <v>4.9000000000000004</v>
      </c>
      <c r="AR302">
        <f t="shared" si="49"/>
        <v>0.69019608002851374</v>
      </c>
      <c r="AS302">
        <f>VLOOKUP(A302,[1]Sheet1!$A$2:$U$43,14,FALSE)</f>
        <v>1</v>
      </c>
      <c r="AT302">
        <f>VLOOKUP(A302,[1]Sheet1!$A$2:$U$43,8,FALSE)</f>
        <v>0</v>
      </c>
      <c r="AU302">
        <f>VLOOKUP(A302,[1]Sheet1!$A$2:$U$43,9,FALSE)</f>
        <v>0</v>
      </c>
      <c r="AV302">
        <f>VLOOKUP(A302,[1]Sheet1!$A$2:$U$43,15,FALSE)</f>
        <v>0</v>
      </c>
      <c r="AW302" t="str">
        <f>VLOOKUP(A302,[1]Sheet1!$A$2:$U$43,6,FALSE)</f>
        <v xml:space="preserve">Review of International Economics </v>
      </c>
      <c r="AX302">
        <f>VLOOKUP(A302,[1]Sheet1!$A$2:$U$43,5,FALSE)</f>
        <v>2015</v>
      </c>
      <c r="AY302">
        <f t="shared" si="55"/>
        <v>3.3042750504771283</v>
      </c>
      <c r="AZ302">
        <f t="shared" si="56"/>
        <v>25</v>
      </c>
      <c r="BA302">
        <v>1990</v>
      </c>
      <c r="BB302">
        <v>2010</v>
      </c>
      <c r="BC302" t="s">
        <v>79</v>
      </c>
      <c r="BD302">
        <f>VLOOKUP(BC302,'[2]ID country'!$B$2:$C$14,2,FALSE)</f>
        <v>4</v>
      </c>
      <c r="BE302">
        <f t="shared" si="57"/>
        <v>2000</v>
      </c>
    </row>
    <row r="303" spans="1:57" x14ac:dyDescent="0.2">
      <c r="A303">
        <v>17</v>
      </c>
      <c r="B303">
        <v>56</v>
      </c>
      <c r="C303" t="s">
        <v>80</v>
      </c>
      <c r="D303">
        <v>-0.05</v>
      </c>
      <c r="E303">
        <v>4.9504950495049507E-2</v>
      </c>
      <c r="F303">
        <f t="shared" si="51"/>
        <v>20.2</v>
      </c>
      <c r="G303">
        <f t="shared" si="50"/>
        <v>-1.01</v>
      </c>
      <c r="H303">
        <f t="shared" si="52"/>
        <v>1.7857142857142856E-2</v>
      </c>
      <c r="I303">
        <f t="shared" si="53"/>
        <v>0.1336306209562122</v>
      </c>
      <c r="J303">
        <f t="shared" si="58"/>
        <v>4.4543540318737397E-2</v>
      </c>
      <c r="K303">
        <v>504</v>
      </c>
      <c r="L303">
        <f t="shared" si="54"/>
        <v>2.7024305364455254</v>
      </c>
      <c r="M303">
        <v>1</v>
      </c>
      <c r="N303">
        <v>1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1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f>VLOOKUP(A303,[1]Sheet1!$A$2:$Y$43,25,FALSE)</f>
        <v>0.10100000000000001</v>
      </c>
      <c r="AD303">
        <v>1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0</v>
      </c>
      <c r="AM303">
        <v>1</v>
      </c>
      <c r="AN303">
        <v>0</v>
      </c>
      <c r="AO303">
        <v>1</v>
      </c>
      <c r="AP303" s="21">
        <f>VLOOKUP(A303,[1]Sheet1!$A$2:$U$43,13,FALSE)</f>
        <v>0.21299999999999999</v>
      </c>
      <c r="AQ303">
        <f>VLOOKUP(A303,[1]Sheet1!$A$2:$U$43,12,FALSE)</f>
        <v>4.9000000000000004</v>
      </c>
      <c r="AR303">
        <f t="shared" si="49"/>
        <v>0.69019608002851374</v>
      </c>
      <c r="AS303">
        <f>VLOOKUP(A303,[1]Sheet1!$A$2:$U$43,14,FALSE)</f>
        <v>1</v>
      </c>
      <c r="AT303">
        <f>VLOOKUP(A303,[1]Sheet1!$A$2:$U$43,8,FALSE)</f>
        <v>0</v>
      </c>
      <c r="AU303">
        <f>VLOOKUP(A303,[1]Sheet1!$A$2:$U$43,9,FALSE)</f>
        <v>0</v>
      </c>
      <c r="AV303">
        <f>VLOOKUP(A303,[1]Sheet1!$A$2:$U$43,15,FALSE)</f>
        <v>0</v>
      </c>
      <c r="AW303" t="str">
        <f>VLOOKUP(A303,[1]Sheet1!$A$2:$U$43,6,FALSE)</f>
        <v xml:space="preserve">Review of International Economics </v>
      </c>
      <c r="AX303">
        <f>VLOOKUP(A303,[1]Sheet1!$A$2:$U$43,5,FALSE)</f>
        <v>2015</v>
      </c>
      <c r="AY303">
        <f t="shared" si="55"/>
        <v>3.3042750504771283</v>
      </c>
      <c r="AZ303">
        <f t="shared" si="56"/>
        <v>25</v>
      </c>
      <c r="BA303">
        <v>1990</v>
      </c>
      <c r="BB303">
        <v>2010</v>
      </c>
      <c r="BC303" t="s">
        <v>79</v>
      </c>
      <c r="BD303">
        <f>VLOOKUP(BC303,'[2]ID country'!$B$2:$C$14,2,FALSE)</f>
        <v>4</v>
      </c>
      <c r="BE303">
        <f t="shared" si="57"/>
        <v>2000</v>
      </c>
    </row>
    <row r="304" spans="1:57" x14ac:dyDescent="0.2">
      <c r="A304">
        <v>17</v>
      </c>
      <c r="B304">
        <v>56</v>
      </c>
      <c r="C304" t="s">
        <v>80</v>
      </c>
      <c r="D304">
        <v>-0.02</v>
      </c>
      <c r="E304">
        <v>9.0909090909090912E-2</v>
      </c>
      <c r="F304">
        <f t="shared" si="51"/>
        <v>11</v>
      </c>
      <c r="G304">
        <f t="shared" si="50"/>
        <v>-0.22</v>
      </c>
      <c r="H304">
        <f t="shared" si="52"/>
        <v>1.7857142857142856E-2</v>
      </c>
      <c r="I304">
        <f t="shared" si="53"/>
        <v>0.1336306209562122</v>
      </c>
      <c r="J304">
        <f t="shared" si="58"/>
        <v>4.4543540318737397E-2</v>
      </c>
      <c r="K304">
        <v>504</v>
      </c>
      <c r="L304">
        <f t="shared" si="54"/>
        <v>2.7024305364455254</v>
      </c>
      <c r="M304">
        <v>1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1</v>
      </c>
      <c r="X304">
        <v>1</v>
      </c>
      <c r="Y304">
        <v>0</v>
      </c>
      <c r="Z304">
        <v>0</v>
      </c>
      <c r="AA304">
        <v>0</v>
      </c>
      <c r="AB304">
        <v>0</v>
      </c>
      <c r="AC304">
        <f>VLOOKUP(A304,[1]Sheet1!$A$2:$Y$43,25,FALSE)</f>
        <v>0.10100000000000001</v>
      </c>
      <c r="AD304">
        <v>1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0</v>
      </c>
      <c r="AM304">
        <v>1</v>
      </c>
      <c r="AN304">
        <v>0</v>
      </c>
      <c r="AO304">
        <v>1</v>
      </c>
      <c r="AP304" s="21">
        <f>VLOOKUP(A304,[1]Sheet1!$A$2:$U$43,13,FALSE)</f>
        <v>0.21299999999999999</v>
      </c>
      <c r="AQ304">
        <f>VLOOKUP(A304,[1]Sheet1!$A$2:$U$43,12,FALSE)</f>
        <v>4.9000000000000004</v>
      </c>
      <c r="AR304">
        <f t="shared" si="49"/>
        <v>0.69019608002851374</v>
      </c>
      <c r="AS304">
        <f>VLOOKUP(A304,[1]Sheet1!$A$2:$U$43,14,FALSE)</f>
        <v>1</v>
      </c>
      <c r="AT304">
        <f>VLOOKUP(A304,[1]Sheet1!$A$2:$U$43,8,FALSE)</f>
        <v>0</v>
      </c>
      <c r="AU304">
        <f>VLOOKUP(A304,[1]Sheet1!$A$2:$U$43,9,FALSE)</f>
        <v>0</v>
      </c>
      <c r="AV304">
        <f>VLOOKUP(A304,[1]Sheet1!$A$2:$U$43,15,FALSE)</f>
        <v>0</v>
      </c>
      <c r="AW304" t="str">
        <f>VLOOKUP(A304,[1]Sheet1!$A$2:$U$43,6,FALSE)</f>
        <v xml:space="preserve">Review of International Economics </v>
      </c>
      <c r="AX304">
        <f>VLOOKUP(A304,[1]Sheet1!$A$2:$U$43,5,FALSE)</f>
        <v>2015</v>
      </c>
      <c r="AY304">
        <f t="shared" si="55"/>
        <v>3.3042750504771283</v>
      </c>
      <c r="AZ304">
        <f t="shared" si="56"/>
        <v>25</v>
      </c>
      <c r="BA304">
        <v>1990</v>
      </c>
      <c r="BB304">
        <v>2010</v>
      </c>
      <c r="BC304" t="s">
        <v>79</v>
      </c>
      <c r="BD304">
        <f>VLOOKUP(BC304,'[2]ID country'!$B$2:$C$14,2,FALSE)</f>
        <v>4</v>
      </c>
      <c r="BE304">
        <f t="shared" si="57"/>
        <v>2000</v>
      </c>
    </row>
    <row r="305" spans="1:57" x14ac:dyDescent="0.2">
      <c r="A305">
        <v>17</v>
      </c>
      <c r="B305">
        <v>56</v>
      </c>
      <c r="C305" t="s">
        <v>80</v>
      </c>
      <c r="D305">
        <v>-0.04</v>
      </c>
      <c r="E305">
        <v>0.13793103448275865</v>
      </c>
      <c r="F305">
        <f t="shared" si="51"/>
        <v>7.2499999999999982</v>
      </c>
      <c r="G305">
        <f t="shared" si="50"/>
        <v>-0.28999999999999992</v>
      </c>
      <c r="H305">
        <f t="shared" si="52"/>
        <v>1.7857142857142856E-2</v>
      </c>
      <c r="I305">
        <f t="shared" si="53"/>
        <v>0.1336306209562122</v>
      </c>
      <c r="J305">
        <f t="shared" si="58"/>
        <v>4.4543540318737397E-2</v>
      </c>
      <c r="K305">
        <v>504</v>
      </c>
      <c r="L305">
        <f t="shared" si="54"/>
        <v>2.7024305364455254</v>
      </c>
      <c r="M305">
        <v>1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1</v>
      </c>
      <c r="X305">
        <v>1</v>
      </c>
      <c r="Y305">
        <v>0</v>
      </c>
      <c r="Z305">
        <v>0</v>
      </c>
      <c r="AA305">
        <v>0</v>
      </c>
      <c r="AB305">
        <v>0</v>
      </c>
      <c r="AC305">
        <f>VLOOKUP(A305,[1]Sheet1!$A$2:$Y$43,25,FALSE)</f>
        <v>0.10100000000000001</v>
      </c>
      <c r="AD305">
        <v>1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0</v>
      </c>
      <c r="AM305">
        <v>1</v>
      </c>
      <c r="AN305">
        <v>0</v>
      </c>
      <c r="AO305">
        <v>1</v>
      </c>
      <c r="AP305" s="21">
        <f>VLOOKUP(A305,[1]Sheet1!$A$2:$U$43,13,FALSE)</f>
        <v>0.21299999999999999</v>
      </c>
      <c r="AQ305">
        <f>VLOOKUP(A305,[1]Sheet1!$A$2:$U$43,12,FALSE)</f>
        <v>4.9000000000000004</v>
      </c>
      <c r="AR305">
        <f t="shared" si="49"/>
        <v>0.69019608002851374</v>
      </c>
      <c r="AS305">
        <f>VLOOKUP(A305,[1]Sheet1!$A$2:$U$43,14,FALSE)</f>
        <v>1</v>
      </c>
      <c r="AT305">
        <f>VLOOKUP(A305,[1]Sheet1!$A$2:$U$43,8,FALSE)</f>
        <v>0</v>
      </c>
      <c r="AU305">
        <f>VLOOKUP(A305,[1]Sheet1!$A$2:$U$43,9,FALSE)</f>
        <v>0</v>
      </c>
      <c r="AV305">
        <f>VLOOKUP(A305,[1]Sheet1!$A$2:$U$43,15,FALSE)</f>
        <v>0</v>
      </c>
      <c r="AW305" t="str">
        <f>VLOOKUP(A305,[1]Sheet1!$A$2:$U$43,6,FALSE)</f>
        <v xml:space="preserve">Review of International Economics </v>
      </c>
      <c r="AX305">
        <f>VLOOKUP(A305,[1]Sheet1!$A$2:$U$43,5,FALSE)</f>
        <v>2015</v>
      </c>
      <c r="AY305">
        <f t="shared" si="55"/>
        <v>3.3042750504771283</v>
      </c>
      <c r="AZ305">
        <f t="shared" si="56"/>
        <v>25</v>
      </c>
      <c r="BA305">
        <v>1990</v>
      </c>
      <c r="BB305">
        <v>2010</v>
      </c>
      <c r="BC305" t="s">
        <v>79</v>
      </c>
      <c r="BD305">
        <f>VLOOKUP(BC305,'[2]ID country'!$B$2:$C$14,2,FALSE)</f>
        <v>4</v>
      </c>
      <c r="BE305">
        <f t="shared" si="57"/>
        <v>2000</v>
      </c>
    </row>
    <row r="306" spans="1:57" x14ac:dyDescent="0.2">
      <c r="A306">
        <v>17</v>
      </c>
      <c r="B306">
        <v>56</v>
      </c>
      <c r="C306" t="s">
        <v>80</v>
      </c>
      <c r="D306">
        <v>-0.04</v>
      </c>
      <c r="E306">
        <v>3.8095238095238092E-2</v>
      </c>
      <c r="F306">
        <f t="shared" si="51"/>
        <v>26.250000000000004</v>
      </c>
      <c r="G306">
        <f t="shared" si="50"/>
        <v>-1.05</v>
      </c>
      <c r="H306">
        <f t="shared" si="52"/>
        <v>1.7857142857142856E-2</v>
      </c>
      <c r="I306">
        <f t="shared" si="53"/>
        <v>0.1336306209562122</v>
      </c>
      <c r="J306">
        <f t="shared" si="58"/>
        <v>4.4543540318737397E-2</v>
      </c>
      <c r="K306">
        <v>504</v>
      </c>
      <c r="L306">
        <f t="shared" si="54"/>
        <v>2.7024305364455254</v>
      </c>
      <c r="M306">
        <v>1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1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f>VLOOKUP(A306,[1]Sheet1!$A$2:$Y$43,25,FALSE)</f>
        <v>0.10100000000000001</v>
      </c>
      <c r="AD306">
        <v>1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0</v>
      </c>
      <c r="AM306">
        <v>1</v>
      </c>
      <c r="AN306">
        <v>0</v>
      </c>
      <c r="AO306">
        <v>1</v>
      </c>
      <c r="AP306" s="21">
        <f>VLOOKUP(A306,[1]Sheet1!$A$2:$U$43,13,FALSE)</f>
        <v>0.21299999999999999</v>
      </c>
      <c r="AQ306">
        <f>VLOOKUP(A306,[1]Sheet1!$A$2:$U$43,12,FALSE)</f>
        <v>4.9000000000000004</v>
      </c>
      <c r="AR306">
        <f t="shared" si="49"/>
        <v>0.69019608002851374</v>
      </c>
      <c r="AS306">
        <f>VLOOKUP(A306,[1]Sheet1!$A$2:$U$43,14,FALSE)</f>
        <v>1</v>
      </c>
      <c r="AT306">
        <f>VLOOKUP(A306,[1]Sheet1!$A$2:$U$43,8,FALSE)</f>
        <v>0</v>
      </c>
      <c r="AU306">
        <f>VLOOKUP(A306,[1]Sheet1!$A$2:$U$43,9,FALSE)</f>
        <v>0</v>
      </c>
      <c r="AV306">
        <f>VLOOKUP(A306,[1]Sheet1!$A$2:$U$43,15,FALSE)</f>
        <v>0</v>
      </c>
      <c r="AW306" t="str">
        <f>VLOOKUP(A306,[1]Sheet1!$A$2:$U$43,6,FALSE)</f>
        <v xml:space="preserve">Review of International Economics </v>
      </c>
      <c r="AX306">
        <f>VLOOKUP(A306,[1]Sheet1!$A$2:$U$43,5,FALSE)</f>
        <v>2015</v>
      </c>
      <c r="AY306">
        <f t="shared" si="55"/>
        <v>3.3042750504771283</v>
      </c>
      <c r="AZ306">
        <f t="shared" si="56"/>
        <v>25</v>
      </c>
      <c r="BA306">
        <v>1990</v>
      </c>
      <c r="BB306">
        <v>2010</v>
      </c>
      <c r="BC306" t="s">
        <v>79</v>
      </c>
      <c r="BD306">
        <f>VLOOKUP(BC306,'[2]ID country'!$B$2:$C$14,2,FALSE)</f>
        <v>4</v>
      </c>
      <c r="BE306">
        <f t="shared" si="57"/>
        <v>2000</v>
      </c>
    </row>
    <row r="307" spans="1:57" x14ac:dyDescent="0.2">
      <c r="A307">
        <v>17</v>
      </c>
      <c r="B307">
        <v>56</v>
      </c>
      <c r="C307" t="s">
        <v>80</v>
      </c>
      <c r="D307">
        <v>-0.02</v>
      </c>
      <c r="E307">
        <v>2.8985507246376815E-2</v>
      </c>
      <c r="F307">
        <f t="shared" si="51"/>
        <v>34.499999999999993</v>
      </c>
      <c r="G307">
        <f t="shared" si="50"/>
        <v>-0.69</v>
      </c>
      <c r="H307">
        <f t="shared" si="52"/>
        <v>1.7857142857142856E-2</v>
      </c>
      <c r="I307">
        <f t="shared" si="53"/>
        <v>0.1336306209562122</v>
      </c>
      <c r="J307">
        <f t="shared" si="58"/>
        <v>4.4543540318737397E-2</v>
      </c>
      <c r="K307">
        <v>504</v>
      </c>
      <c r="L307">
        <f t="shared" si="54"/>
        <v>2.7024305364455254</v>
      </c>
      <c r="M307">
        <v>1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1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f>VLOOKUP(A307,[1]Sheet1!$A$2:$Y$43,25,FALSE)</f>
        <v>0.10100000000000001</v>
      </c>
      <c r="AD307">
        <v>1</v>
      </c>
      <c r="AE307">
        <v>0</v>
      </c>
      <c r="AF307">
        <v>1</v>
      </c>
      <c r="AG307">
        <v>0</v>
      </c>
      <c r="AH307">
        <v>0</v>
      </c>
      <c r="AI307">
        <v>0</v>
      </c>
      <c r="AJ307">
        <v>1</v>
      </c>
      <c r="AK307">
        <v>1</v>
      </c>
      <c r="AL307">
        <v>0</v>
      </c>
      <c r="AM307">
        <v>0</v>
      </c>
      <c r="AN307">
        <v>0</v>
      </c>
      <c r="AO307">
        <v>1</v>
      </c>
      <c r="AP307" s="21">
        <f>VLOOKUP(A307,[1]Sheet1!$A$2:$U$43,13,FALSE)</f>
        <v>0.21299999999999999</v>
      </c>
      <c r="AQ307">
        <f>VLOOKUP(A307,[1]Sheet1!$A$2:$U$43,12,FALSE)</f>
        <v>4.9000000000000004</v>
      </c>
      <c r="AR307">
        <f t="shared" si="49"/>
        <v>0.69019608002851374</v>
      </c>
      <c r="AS307">
        <f>VLOOKUP(A307,[1]Sheet1!$A$2:$U$43,14,FALSE)</f>
        <v>1</v>
      </c>
      <c r="AT307">
        <f>VLOOKUP(A307,[1]Sheet1!$A$2:$U$43,8,FALSE)</f>
        <v>0</v>
      </c>
      <c r="AU307">
        <f>VLOOKUP(A307,[1]Sheet1!$A$2:$U$43,9,FALSE)</f>
        <v>0</v>
      </c>
      <c r="AV307">
        <f>VLOOKUP(A307,[1]Sheet1!$A$2:$U$43,15,FALSE)</f>
        <v>0</v>
      </c>
      <c r="AW307" t="str">
        <f>VLOOKUP(A307,[1]Sheet1!$A$2:$U$43,6,FALSE)</f>
        <v xml:space="preserve">Review of International Economics </v>
      </c>
      <c r="AX307">
        <f>VLOOKUP(A307,[1]Sheet1!$A$2:$U$43,5,FALSE)</f>
        <v>2015</v>
      </c>
      <c r="AY307">
        <f t="shared" si="55"/>
        <v>3.3042750504771283</v>
      </c>
      <c r="AZ307">
        <f t="shared" si="56"/>
        <v>25</v>
      </c>
      <c r="BA307">
        <v>1990</v>
      </c>
      <c r="BB307">
        <v>2010</v>
      </c>
      <c r="BC307" t="s">
        <v>79</v>
      </c>
      <c r="BD307">
        <f>VLOOKUP(BC307,'[2]ID country'!$B$2:$C$14,2,FALSE)</f>
        <v>4</v>
      </c>
      <c r="BE307">
        <f t="shared" si="57"/>
        <v>2000</v>
      </c>
    </row>
    <row r="308" spans="1:57" x14ac:dyDescent="0.2">
      <c r="A308">
        <v>17</v>
      </c>
      <c r="B308">
        <v>56</v>
      </c>
      <c r="C308" t="s">
        <v>80</v>
      </c>
      <c r="D308">
        <v>-0.04</v>
      </c>
      <c r="E308">
        <v>3.2520325203252036E-2</v>
      </c>
      <c r="F308">
        <f t="shared" si="51"/>
        <v>30.749999999999996</v>
      </c>
      <c r="G308">
        <f t="shared" si="50"/>
        <v>-1.23</v>
      </c>
      <c r="H308">
        <f t="shared" si="52"/>
        <v>1.7857142857142856E-2</v>
      </c>
      <c r="I308">
        <f t="shared" si="53"/>
        <v>0.1336306209562122</v>
      </c>
      <c r="J308">
        <f t="shared" si="58"/>
        <v>4.4543540318737397E-2</v>
      </c>
      <c r="K308">
        <v>504</v>
      </c>
      <c r="L308">
        <f t="shared" si="54"/>
        <v>2.7024305364455254</v>
      </c>
      <c r="M308">
        <v>1</v>
      </c>
      <c r="N308">
        <v>1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f>VLOOKUP(A308,[1]Sheet1!$A$2:$Y$43,25,FALSE)</f>
        <v>0.10100000000000001</v>
      </c>
      <c r="AD308">
        <v>1</v>
      </c>
      <c r="AE308">
        <v>0</v>
      </c>
      <c r="AF308">
        <v>1</v>
      </c>
      <c r="AG308">
        <v>0</v>
      </c>
      <c r="AH308">
        <v>0</v>
      </c>
      <c r="AI308">
        <v>0</v>
      </c>
      <c r="AJ308">
        <v>1</v>
      </c>
      <c r="AK308">
        <v>1</v>
      </c>
      <c r="AL308">
        <v>0</v>
      </c>
      <c r="AM308">
        <v>0</v>
      </c>
      <c r="AN308">
        <v>0</v>
      </c>
      <c r="AO308">
        <v>1</v>
      </c>
      <c r="AP308" s="21">
        <f>VLOOKUP(A308,[1]Sheet1!$A$2:$U$43,13,FALSE)</f>
        <v>0.21299999999999999</v>
      </c>
      <c r="AQ308">
        <f>VLOOKUP(A308,[1]Sheet1!$A$2:$U$43,12,FALSE)</f>
        <v>4.9000000000000004</v>
      </c>
      <c r="AR308">
        <f t="shared" si="49"/>
        <v>0.69019608002851374</v>
      </c>
      <c r="AS308">
        <f>VLOOKUP(A308,[1]Sheet1!$A$2:$U$43,14,FALSE)</f>
        <v>1</v>
      </c>
      <c r="AT308">
        <f>VLOOKUP(A308,[1]Sheet1!$A$2:$U$43,8,FALSE)</f>
        <v>0</v>
      </c>
      <c r="AU308">
        <f>VLOOKUP(A308,[1]Sheet1!$A$2:$U$43,9,FALSE)</f>
        <v>0</v>
      </c>
      <c r="AV308">
        <f>VLOOKUP(A308,[1]Sheet1!$A$2:$U$43,15,FALSE)</f>
        <v>0</v>
      </c>
      <c r="AW308" t="str">
        <f>VLOOKUP(A308,[1]Sheet1!$A$2:$U$43,6,FALSE)</f>
        <v xml:space="preserve">Review of International Economics </v>
      </c>
      <c r="AX308">
        <f>VLOOKUP(A308,[1]Sheet1!$A$2:$U$43,5,FALSE)</f>
        <v>2015</v>
      </c>
      <c r="AY308">
        <f t="shared" si="55"/>
        <v>3.3042750504771283</v>
      </c>
      <c r="AZ308">
        <f t="shared" si="56"/>
        <v>25</v>
      </c>
      <c r="BA308">
        <v>1990</v>
      </c>
      <c r="BB308">
        <v>2010</v>
      </c>
      <c r="BC308" t="s">
        <v>79</v>
      </c>
      <c r="BD308">
        <f>VLOOKUP(BC308,'[2]ID country'!$B$2:$C$14,2,FALSE)</f>
        <v>4</v>
      </c>
      <c r="BE308">
        <f t="shared" si="57"/>
        <v>2000</v>
      </c>
    </row>
    <row r="309" spans="1:57" x14ac:dyDescent="0.2">
      <c r="A309">
        <v>17</v>
      </c>
      <c r="B309">
        <v>56</v>
      </c>
      <c r="C309" t="s">
        <v>80</v>
      </c>
      <c r="D309">
        <v>-0.06</v>
      </c>
      <c r="E309">
        <v>4.0268456375838924E-2</v>
      </c>
      <c r="F309">
        <f t="shared" si="51"/>
        <v>24.833333333333336</v>
      </c>
      <c r="G309">
        <f t="shared" si="50"/>
        <v>-1.49</v>
      </c>
      <c r="H309">
        <f t="shared" si="52"/>
        <v>1.7857142857142856E-2</v>
      </c>
      <c r="I309">
        <f t="shared" si="53"/>
        <v>0.1336306209562122</v>
      </c>
      <c r="J309">
        <f t="shared" si="58"/>
        <v>4.4543540318737397E-2</v>
      </c>
      <c r="K309">
        <v>504</v>
      </c>
      <c r="L309">
        <f t="shared" si="54"/>
        <v>2.7024305364455254</v>
      </c>
      <c r="M309">
        <v>1</v>
      </c>
      <c r="N309">
        <v>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1</v>
      </c>
      <c r="X309">
        <v>1</v>
      </c>
      <c r="Y309">
        <v>0</v>
      </c>
      <c r="Z309">
        <v>0</v>
      </c>
      <c r="AA309">
        <v>0</v>
      </c>
      <c r="AB309">
        <v>0</v>
      </c>
      <c r="AC309">
        <f>VLOOKUP(A309,[1]Sheet1!$A$2:$Y$43,25,FALSE)</f>
        <v>0.10100000000000001</v>
      </c>
      <c r="AD309">
        <v>1</v>
      </c>
      <c r="AE309">
        <v>0</v>
      </c>
      <c r="AF309">
        <v>1</v>
      </c>
      <c r="AG309">
        <v>0</v>
      </c>
      <c r="AH309">
        <v>0</v>
      </c>
      <c r="AI309">
        <v>0</v>
      </c>
      <c r="AJ309">
        <v>1</v>
      </c>
      <c r="AK309">
        <v>1</v>
      </c>
      <c r="AL309">
        <v>0</v>
      </c>
      <c r="AM309">
        <v>1</v>
      </c>
      <c r="AN309">
        <v>0</v>
      </c>
      <c r="AO309">
        <v>1</v>
      </c>
      <c r="AP309" s="21">
        <f>VLOOKUP(A309,[1]Sheet1!$A$2:$U$43,13,FALSE)</f>
        <v>0.21299999999999999</v>
      </c>
      <c r="AQ309">
        <f>VLOOKUP(A309,[1]Sheet1!$A$2:$U$43,12,FALSE)</f>
        <v>4.9000000000000004</v>
      </c>
      <c r="AR309">
        <f t="shared" si="49"/>
        <v>0.69019608002851374</v>
      </c>
      <c r="AS309">
        <f>VLOOKUP(A309,[1]Sheet1!$A$2:$U$43,14,FALSE)</f>
        <v>1</v>
      </c>
      <c r="AT309">
        <f>VLOOKUP(A309,[1]Sheet1!$A$2:$U$43,8,FALSE)</f>
        <v>0</v>
      </c>
      <c r="AU309">
        <f>VLOOKUP(A309,[1]Sheet1!$A$2:$U$43,9,FALSE)</f>
        <v>0</v>
      </c>
      <c r="AV309">
        <f>VLOOKUP(A309,[1]Sheet1!$A$2:$U$43,15,FALSE)</f>
        <v>0</v>
      </c>
      <c r="AW309" t="str">
        <f>VLOOKUP(A309,[1]Sheet1!$A$2:$U$43,6,FALSE)</f>
        <v xml:space="preserve">Review of International Economics </v>
      </c>
      <c r="AX309">
        <f>VLOOKUP(A309,[1]Sheet1!$A$2:$U$43,5,FALSE)</f>
        <v>2015</v>
      </c>
      <c r="AY309">
        <f t="shared" si="55"/>
        <v>3.3042750504771283</v>
      </c>
      <c r="AZ309">
        <f t="shared" si="56"/>
        <v>25</v>
      </c>
      <c r="BA309">
        <v>1990</v>
      </c>
      <c r="BB309">
        <v>2010</v>
      </c>
      <c r="BC309" t="s">
        <v>79</v>
      </c>
      <c r="BD309">
        <f>VLOOKUP(BC309,'[2]ID country'!$B$2:$C$14,2,FALSE)</f>
        <v>4</v>
      </c>
      <c r="BE309">
        <f t="shared" si="57"/>
        <v>2000</v>
      </c>
    </row>
    <row r="310" spans="1:57" x14ac:dyDescent="0.2">
      <c r="A310">
        <v>17</v>
      </c>
      <c r="B310">
        <v>56</v>
      </c>
      <c r="C310" t="s">
        <v>80</v>
      </c>
      <c r="D310">
        <v>-0.05</v>
      </c>
      <c r="E310">
        <v>5.0505050505050511E-2</v>
      </c>
      <c r="F310">
        <f t="shared" si="51"/>
        <v>19.799999999999997</v>
      </c>
      <c r="G310">
        <f t="shared" si="50"/>
        <v>-0.99</v>
      </c>
      <c r="H310">
        <f t="shared" si="52"/>
        <v>1.7857142857142856E-2</v>
      </c>
      <c r="I310">
        <f t="shared" si="53"/>
        <v>0.1336306209562122</v>
      </c>
      <c r="J310">
        <f t="shared" si="58"/>
        <v>4.4543540318737397E-2</v>
      </c>
      <c r="K310">
        <v>504</v>
      </c>
      <c r="L310">
        <f t="shared" si="54"/>
        <v>2.7024305364455254</v>
      </c>
      <c r="M310">
        <v>1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1</v>
      </c>
      <c r="X310">
        <v>1</v>
      </c>
      <c r="Y310">
        <v>0</v>
      </c>
      <c r="Z310">
        <v>0</v>
      </c>
      <c r="AA310">
        <v>0</v>
      </c>
      <c r="AB310">
        <v>0</v>
      </c>
      <c r="AC310">
        <f>VLOOKUP(A310,[1]Sheet1!$A$2:$Y$43,25,FALSE)</f>
        <v>0.10100000000000001</v>
      </c>
      <c r="AD310">
        <v>1</v>
      </c>
      <c r="AE310">
        <v>0</v>
      </c>
      <c r="AF310">
        <v>1</v>
      </c>
      <c r="AG310">
        <v>0</v>
      </c>
      <c r="AH310">
        <v>0</v>
      </c>
      <c r="AI310">
        <v>0</v>
      </c>
      <c r="AJ310">
        <v>1</v>
      </c>
      <c r="AK310">
        <v>1</v>
      </c>
      <c r="AL310">
        <v>0</v>
      </c>
      <c r="AM310">
        <v>1</v>
      </c>
      <c r="AN310">
        <v>0</v>
      </c>
      <c r="AO310">
        <v>1</v>
      </c>
      <c r="AP310" s="21">
        <f>VLOOKUP(A310,[1]Sheet1!$A$2:$U$43,13,FALSE)</f>
        <v>0.21299999999999999</v>
      </c>
      <c r="AQ310">
        <f>VLOOKUP(A310,[1]Sheet1!$A$2:$U$43,12,FALSE)</f>
        <v>4.9000000000000004</v>
      </c>
      <c r="AR310">
        <f t="shared" si="49"/>
        <v>0.69019608002851374</v>
      </c>
      <c r="AS310">
        <f>VLOOKUP(A310,[1]Sheet1!$A$2:$U$43,14,FALSE)</f>
        <v>1</v>
      </c>
      <c r="AT310">
        <f>VLOOKUP(A310,[1]Sheet1!$A$2:$U$43,8,FALSE)</f>
        <v>0</v>
      </c>
      <c r="AU310">
        <f>VLOOKUP(A310,[1]Sheet1!$A$2:$U$43,9,FALSE)</f>
        <v>0</v>
      </c>
      <c r="AV310">
        <f>VLOOKUP(A310,[1]Sheet1!$A$2:$U$43,15,FALSE)</f>
        <v>0</v>
      </c>
      <c r="AW310" t="str">
        <f>VLOOKUP(A310,[1]Sheet1!$A$2:$U$43,6,FALSE)</f>
        <v xml:space="preserve">Review of International Economics </v>
      </c>
      <c r="AX310">
        <f>VLOOKUP(A310,[1]Sheet1!$A$2:$U$43,5,FALSE)</f>
        <v>2015</v>
      </c>
      <c r="AY310">
        <f t="shared" si="55"/>
        <v>3.3042750504771283</v>
      </c>
      <c r="AZ310">
        <f t="shared" si="56"/>
        <v>25</v>
      </c>
      <c r="BA310">
        <v>1990</v>
      </c>
      <c r="BB310">
        <v>2010</v>
      </c>
      <c r="BC310" t="s">
        <v>79</v>
      </c>
      <c r="BD310">
        <f>VLOOKUP(BC310,'[2]ID country'!$B$2:$C$14,2,FALSE)</f>
        <v>4</v>
      </c>
      <c r="BE310">
        <f t="shared" si="57"/>
        <v>2000</v>
      </c>
    </row>
    <row r="311" spans="1:57" x14ac:dyDescent="0.2">
      <c r="A311">
        <v>17</v>
      </c>
      <c r="B311">
        <v>56</v>
      </c>
      <c r="C311" t="s">
        <v>80</v>
      </c>
      <c r="D311">
        <v>-0.02</v>
      </c>
      <c r="E311">
        <v>6.0606060606060608E-2</v>
      </c>
      <c r="F311">
        <f t="shared" si="51"/>
        <v>16.5</v>
      </c>
      <c r="G311">
        <f t="shared" si="50"/>
        <v>-0.33</v>
      </c>
      <c r="H311">
        <f t="shared" si="52"/>
        <v>1.7857142857142856E-2</v>
      </c>
      <c r="I311">
        <f t="shared" si="53"/>
        <v>0.1336306209562122</v>
      </c>
      <c r="J311">
        <f t="shared" si="58"/>
        <v>4.4543540318737397E-2</v>
      </c>
      <c r="K311">
        <v>504</v>
      </c>
      <c r="L311">
        <f t="shared" si="54"/>
        <v>2.7024305364455254</v>
      </c>
      <c r="M311">
        <v>1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1</v>
      </c>
      <c r="X311">
        <v>1</v>
      </c>
      <c r="Y311">
        <v>0</v>
      </c>
      <c r="Z311">
        <v>0</v>
      </c>
      <c r="AA311">
        <v>0</v>
      </c>
      <c r="AB311">
        <v>0</v>
      </c>
      <c r="AC311">
        <f>VLOOKUP(A311,[1]Sheet1!$A$2:$Y$43,25,FALSE)</f>
        <v>0.10100000000000001</v>
      </c>
      <c r="AD311">
        <v>1</v>
      </c>
      <c r="AE311">
        <v>0</v>
      </c>
      <c r="AF311">
        <v>1</v>
      </c>
      <c r="AG311">
        <v>0</v>
      </c>
      <c r="AH311">
        <v>0</v>
      </c>
      <c r="AI311">
        <v>0</v>
      </c>
      <c r="AJ311">
        <v>1</v>
      </c>
      <c r="AK311">
        <v>1</v>
      </c>
      <c r="AL311">
        <v>0</v>
      </c>
      <c r="AM311">
        <v>1</v>
      </c>
      <c r="AN311">
        <v>0</v>
      </c>
      <c r="AO311">
        <v>1</v>
      </c>
      <c r="AP311" s="21">
        <f>VLOOKUP(A311,[1]Sheet1!$A$2:$U$43,13,FALSE)</f>
        <v>0.21299999999999999</v>
      </c>
      <c r="AQ311">
        <f>VLOOKUP(A311,[1]Sheet1!$A$2:$U$43,12,FALSE)</f>
        <v>4.9000000000000004</v>
      </c>
      <c r="AR311">
        <f t="shared" si="49"/>
        <v>0.69019608002851374</v>
      </c>
      <c r="AS311">
        <f>VLOOKUP(A311,[1]Sheet1!$A$2:$U$43,14,FALSE)</f>
        <v>1</v>
      </c>
      <c r="AT311">
        <f>VLOOKUP(A311,[1]Sheet1!$A$2:$U$43,8,FALSE)</f>
        <v>0</v>
      </c>
      <c r="AU311">
        <f>VLOOKUP(A311,[1]Sheet1!$A$2:$U$43,9,FALSE)</f>
        <v>0</v>
      </c>
      <c r="AV311">
        <f>VLOOKUP(A311,[1]Sheet1!$A$2:$U$43,15,FALSE)</f>
        <v>0</v>
      </c>
      <c r="AW311" t="str">
        <f>VLOOKUP(A311,[1]Sheet1!$A$2:$U$43,6,FALSE)</f>
        <v xml:space="preserve">Review of International Economics </v>
      </c>
      <c r="AX311">
        <f>VLOOKUP(A311,[1]Sheet1!$A$2:$U$43,5,FALSE)</f>
        <v>2015</v>
      </c>
      <c r="AY311">
        <f t="shared" si="55"/>
        <v>3.3042750504771283</v>
      </c>
      <c r="AZ311">
        <f t="shared" si="56"/>
        <v>25</v>
      </c>
      <c r="BA311">
        <v>1990</v>
      </c>
      <c r="BB311">
        <v>2010</v>
      </c>
      <c r="BC311" t="s">
        <v>79</v>
      </c>
      <c r="BD311">
        <f>VLOOKUP(BC311,'[2]ID country'!$B$2:$C$14,2,FALSE)</f>
        <v>4</v>
      </c>
      <c r="BE311">
        <f t="shared" si="57"/>
        <v>2000</v>
      </c>
    </row>
    <row r="312" spans="1:57" x14ac:dyDescent="0.2">
      <c r="A312">
        <v>17</v>
      </c>
      <c r="B312">
        <v>56</v>
      </c>
      <c r="C312" t="s">
        <v>80</v>
      </c>
      <c r="D312">
        <v>-0.01</v>
      </c>
      <c r="E312">
        <v>0.14285714285714285</v>
      </c>
      <c r="F312">
        <f t="shared" si="51"/>
        <v>7</v>
      </c>
      <c r="G312">
        <f t="shared" si="50"/>
        <v>-7.0000000000000007E-2</v>
      </c>
      <c r="H312">
        <f t="shared" si="52"/>
        <v>1.7857142857142856E-2</v>
      </c>
      <c r="I312">
        <f t="shared" si="53"/>
        <v>0.1336306209562122</v>
      </c>
      <c r="J312">
        <f t="shared" si="58"/>
        <v>4.4543540318737397E-2</v>
      </c>
      <c r="K312">
        <v>504</v>
      </c>
      <c r="L312">
        <f t="shared" si="54"/>
        <v>2.7024305364455254</v>
      </c>
      <c r="M312">
        <v>1</v>
      </c>
      <c r="N312">
        <v>1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1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f>VLOOKUP(A312,[1]Sheet1!$A$2:$Y$43,25,FALSE)</f>
        <v>0.10100000000000001</v>
      </c>
      <c r="AD312">
        <v>1</v>
      </c>
      <c r="AE312">
        <v>0</v>
      </c>
      <c r="AF312">
        <v>1</v>
      </c>
      <c r="AG312">
        <v>0</v>
      </c>
      <c r="AH312">
        <v>0</v>
      </c>
      <c r="AI312">
        <v>0</v>
      </c>
      <c r="AJ312">
        <v>1</v>
      </c>
      <c r="AK312">
        <v>1</v>
      </c>
      <c r="AL312">
        <v>0</v>
      </c>
      <c r="AM312">
        <v>1</v>
      </c>
      <c r="AN312">
        <v>0</v>
      </c>
      <c r="AO312">
        <v>1</v>
      </c>
      <c r="AP312" s="21">
        <f>VLOOKUP(A312,[1]Sheet1!$A$2:$U$43,13,FALSE)</f>
        <v>0.21299999999999999</v>
      </c>
      <c r="AQ312">
        <f>VLOOKUP(A312,[1]Sheet1!$A$2:$U$43,12,FALSE)</f>
        <v>4.9000000000000004</v>
      </c>
      <c r="AR312">
        <f t="shared" si="49"/>
        <v>0.69019608002851374</v>
      </c>
      <c r="AS312">
        <f>VLOOKUP(A312,[1]Sheet1!$A$2:$U$43,14,FALSE)</f>
        <v>1</v>
      </c>
      <c r="AT312">
        <f>VLOOKUP(A312,[1]Sheet1!$A$2:$U$43,8,FALSE)</f>
        <v>0</v>
      </c>
      <c r="AU312">
        <f>VLOOKUP(A312,[1]Sheet1!$A$2:$U$43,9,FALSE)</f>
        <v>0</v>
      </c>
      <c r="AV312">
        <f>VLOOKUP(A312,[1]Sheet1!$A$2:$U$43,15,FALSE)</f>
        <v>0</v>
      </c>
      <c r="AW312" t="str">
        <f>VLOOKUP(A312,[1]Sheet1!$A$2:$U$43,6,FALSE)</f>
        <v xml:space="preserve">Review of International Economics </v>
      </c>
      <c r="AX312">
        <f>VLOOKUP(A312,[1]Sheet1!$A$2:$U$43,5,FALSE)</f>
        <v>2015</v>
      </c>
      <c r="AY312">
        <f t="shared" si="55"/>
        <v>3.3042750504771283</v>
      </c>
      <c r="AZ312">
        <f t="shared" si="56"/>
        <v>25</v>
      </c>
      <c r="BA312">
        <v>1990</v>
      </c>
      <c r="BB312">
        <v>2010</v>
      </c>
      <c r="BC312" t="s">
        <v>79</v>
      </c>
      <c r="BD312">
        <f>VLOOKUP(BC312,'[2]ID country'!$B$2:$C$14,2,FALSE)</f>
        <v>4</v>
      </c>
      <c r="BE312">
        <f t="shared" si="57"/>
        <v>2000</v>
      </c>
    </row>
    <row r="313" spans="1:57" x14ac:dyDescent="0.2">
      <c r="A313">
        <v>17</v>
      </c>
      <c r="B313">
        <v>56</v>
      </c>
      <c r="C313" t="s">
        <v>80</v>
      </c>
      <c r="D313">
        <v>-0.05</v>
      </c>
      <c r="E313">
        <v>4.4247787610619475E-2</v>
      </c>
      <c r="F313">
        <f t="shared" si="51"/>
        <v>22.599999999999998</v>
      </c>
      <c r="G313">
        <f t="shared" si="50"/>
        <v>-1.1299999999999999</v>
      </c>
      <c r="H313">
        <f t="shared" si="52"/>
        <v>1.7857142857142856E-2</v>
      </c>
      <c r="I313">
        <f t="shared" si="53"/>
        <v>0.1336306209562122</v>
      </c>
      <c r="J313">
        <f t="shared" si="58"/>
        <v>4.4543540318737397E-2</v>
      </c>
      <c r="K313">
        <v>504</v>
      </c>
      <c r="L313">
        <f t="shared" si="54"/>
        <v>2.7024305364455254</v>
      </c>
      <c r="M313">
        <v>1</v>
      </c>
      <c r="N313">
        <v>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1</v>
      </c>
      <c r="X313">
        <v>1</v>
      </c>
      <c r="Y313">
        <v>0</v>
      </c>
      <c r="Z313">
        <v>0</v>
      </c>
      <c r="AA313">
        <v>0</v>
      </c>
      <c r="AB313">
        <v>0</v>
      </c>
      <c r="AC313">
        <f>VLOOKUP(A313,[1]Sheet1!$A$2:$Y$43,25,FALSE)</f>
        <v>0.10100000000000001</v>
      </c>
      <c r="AD313">
        <v>1</v>
      </c>
      <c r="AE313">
        <v>0</v>
      </c>
      <c r="AF313">
        <v>1</v>
      </c>
      <c r="AG313">
        <v>0</v>
      </c>
      <c r="AH313">
        <v>0</v>
      </c>
      <c r="AI313">
        <v>0</v>
      </c>
      <c r="AJ313">
        <v>1</v>
      </c>
      <c r="AK313">
        <v>1</v>
      </c>
      <c r="AL313">
        <v>0</v>
      </c>
      <c r="AM313">
        <v>1</v>
      </c>
      <c r="AN313">
        <v>0</v>
      </c>
      <c r="AO313">
        <v>1</v>
      </c>
      <c r="AP313" s="21">
        <f>VLOOKUP(A313,[1]Sheet1!$A$2:$U$43,13,FALSE)</f>
        <v>0.21299999999999999</v>
      </c>
      <c r="AQ313">
        <f>VLOOKUP(A313,[1]Sheet1!$A$2:$U$43,12,FALSE)</f>
        <v>4.9000000000000004</v>
      </c>
      <c r="AR313">
        <f t="shared" si="49"/>
        <v>0.69019608002851374</v>
      </c>
      <c r="AS313">
        <f>VLOOKUP(A313,[1]Sheet1!$A$2:$U$43,14,FALSE)</f>
        <v>1</v>
      </c>
      <c r="AT313">
        <f>VLOOKUP(A313,[1]Sheet1!$A$2:$U$43,8,FALSE)</f>
        <v>0</v>
      </c>
      <c r="AU313">
        <f>VLOOKUP(A313,[1]Sheet1!$A$2:$U$43,9,FALSE)</f>
        <v>0</v>
      </c>
      <c r="AV313">
        <f>VLOOKUP(A313,[1]Sheet1!$A$2:$U$43,15,FALSE)</f>
        <v>0</v>
      </c>
      <c r="AW313" t="str">
        <f>VLOOKUP(A313,[1]Sheet1!$A$2:$U$43,6,FALSE)</f>
        <v xml:space="preserve">Review of International Economics </v>
      </c>
      <c r="AX313">
        <f>VLOOKUP(A313,[1]Sheet1!$A$2:$U$43,5,FALSE)</f>
        <v>2015</v>
      </c>
      <c r="AY313">
        <f t="shared" si="55"/>
        <v>3.3042750504771283</v>
      </c>
      <c r="AZ313">
        <f t="shared" si="56"/>
        <v>25</v>
      </c>
      <c r="BA313">
        <v>1990</v>
      </c>
      <c r="BB313">
        <v>2010</v>
      </c>
      <c r="BC313" t="s">
        <v>79</v>
      </c>
      <c r="BD313">
        <f>VLOOKUP(BC313,'[2]ID country'!$B$2:$C$14,2,FALSE)</f>
        <v>4</v>
      </c>
      <c r="BE313">
        <f t="shared" si="57"/>
        <v>2000</v>
      </c>
    </row>
    <row r="314" spans="1:57" x14ac:dyDescent="0.2">
      <c r="A314">
        <v>17</v>
      </c>
      <c r="B314">
        <v>56</v>
      </c>
      <c r="C314" t="s">
        <v>80</v>
      </c>
      <c r="D314">
        <v>-0.05</v>
      </c>
      <c r="E314">
        <v>4.9504950495049507E-2</v>
      </c>
      <c r="F314">
        <f t="shared" si="51"/>
        <v>20.2</v>
      </c>
      <c r="G314">
        <f t="shared" si="50"/>
        <v>-1.01</v>
      </c>
      <c r="H314">
        <f t="shared" si="52"/>
        <v>1.7857142857142856E-2</v>
      </c>
      <c r="I314">
        <f t="shared" si="53"/>
        <v>0.1336306209562122</v>
      </c>
      <c r="J314">
        <f t="shared" si="58"/>
        <v>6.2994078834871195E-2</v>
      </c>
      <c r="K314">
        <v>252</v>
      </c>
      <c r="L314">
        <f t="shared" si="54"/>
        <v>2.4014005407815442</v>
      </c>
      <c r="M314">
        <v>1</v>
      </c>
      <c r="N314">
        <v>1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f>VLOOKUP(A314,[1]Sheet1!$A$2:$Y$43,25,FALSE)</f>
        <v>0.10100000000000001</v>
      </c>
      <c r="AD314">
        <v>1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0</v>
      </c>
      <c r="AM314">
        <v>0</v>
      </c>
      <c r="AN314">
        <v>0</v>
      </c>
      <c r="AO314">
        <v>1</v>
      </c>
      <c r="AP314" s="21">
        <f>VLOOKUP(A314,[1]Sheet1!$A$2:$U$43,13,FALSE)</f>
        <v>0.21299999999999999</v>
      </c>
      <c r="AQ314">
        <f>VLOOKUP(A314,[1]Sheet1!$A$2:$U$43,12,FALSE)</f>
        <v>4.9000000000000004</v>
      </c>
      <c r="AR314">
        <f t="shared" si="49"/>
        <v>0.69019608002851374</v>
      </c>
      <c r="AS314">
        <f>VLOOKUP(A314,[1]Sheet1!$A$2:$U$43,14,FALSE)</f>
        <v>1</v>
      </c>
      <c r="AT314">
        <f>VLOOKUP(A314,[1]Sheet1!$A$2:$U$43,8,FALSE)</f>
        <v>0</v>
      </c>
      <c r="AU314">
        <f>VLOOKUP(A314,[1]Sheet1!$A$2:$U$43,9,FALSE)</f>
        <v>0</v>
      </c>
      <c r="AV314">
        <f>VLOOKUP(A314,[1]Sheet1!$A$2:$U$43,15,FALSE)</f>
        <v>0</v>
      </c>
      <c r="AW314" t="str">
        <f>VLOOKUP(A314,[1]Sheet1!$A$2:$U$43,6,FALSE)</f>
        <v xml:space="preserve">Review of International Economics </v>
      </c>
      <c r="AX314">
        <f>VLOOKUP(A314,[1]Sheet1!$A$2:$U$43,5,FALSE)</f>
        <v>2015</v>
      </c>
      <c r="AY314">
        <f t="shared" si="55"/>
        <v>3.3042750504771283</v>
      </c>
      <c r="AZ314">
        <f t="shared" si="56"/>
        <v>25</v>
      </c>
      <c r="BA314">
        <v>1990</v>
      </c>
      <c r="BB314">
        <v>2010</v>
      </c>
      <c r="BC314" t="s">
        <v>79</v>
      </c>
      <c r="BD314">
        <f>VLOOKUP(BC314,'[2]ID country'!$B$2:$C$14,2,FALSE)</f>
        <v>4</v>
      </c>
      <c r="BE314">
        <f t="shared" si="57"/>
        <v>2000</v>
      </c>
    </row>
    <row r="315" spans="1:57" x14ac:dyDescent="0.2">
      <c r="A315">
        <v>17</v>
      </c>
      <c r="B315">
        <v>56</v>
      </c>
      <c r="C315" t="s">
        <v>80</v>
      </c>
      <c r="D315">
        <v>-7.0000000000000007E-2</v>
      </c>
      <c r="E315">
        <v>4.72972972972973E-2</v>
      </c>
      <c r="F315">
        <f t="shared" si="51"/>
        <v>21.142857142857142</v>
      </c>
      <c r="G315">
        <f t="shared" si="50"/>
        <v>-1.48</v>
      </c>
      <c r="H315">
        <f t="shared" si="52"/>
        <v>1.7857142857142856E-2</v>
      </c>
      <c r="I315">
        <f t="shared" si="53"/>
        <v>0.1336306209562122</v>
      </c>
      <c r="J315">
        <f t="shared" si="58"/>
        <v>6.2994078834871195E-2</v>
      </c>
      <c r="K315">
        <v>252</v>
      </c>
      <c r="L315">
        <f t="shared" si="54"/>
        <v>2.4014005407815442</v>
      </c>
      <c r="M315">
        <v>1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1</v>
      </c>
      <c r="X315">
        <v>1</v>
      </c>
      <c r="Y315">
        <v>0</v>
      </c>
      <c r="Z315">
        <v>0</v>
      </c>
      <c r="AA315">
        <v>0</v>
      </c>
      <c r="AB315">
        <v>0</v>
      </c>
      <c r="AC315">
        <f>VLOOKUP(A315,[1]Sheet1!$A$2:$Y$43,25,FALSE)</f>
        <v>0.10100000000000001</v>
      </c>
      <c r="AD315">
        <v>1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0</v>
      </c>
      <c r="AM315">
        <v>0</v>
      </c>
      <c r="AN315">
        <v>0</v>
      </c>
      <c r="AO315">
        <v>1</v>
      </c>
      <c r="AP315" s="21">
        <f>VLOOKUP(A315,[1]Sheet1!$A$2:$U$43,13,FALSE)</f>
        <v>0.21299999999999999</v>
      </c>
      <c r="AQ315">
        <f>VLOOKUP(A315,[1]Sheet1!$A$2:$U$43,12,FALSE)</f>
        <v>4.9000000000000004</v>
      </c>
      <c r="AR315">
        <f t="shared" si="49"/>
        <v>0.69019608002851374</v>
      </c>
      <c r="AS315">
        <f>VLOOKUP(A315,[1]Sheet1!$A$2:$U$43,14,FALSE)</f>
        <v>1</v>
      </c>
      <c r="AT315">
        <f>VLOOKUP(A315,[1]Sheet1!$A$2:$U$43,8,FALSE)</f>
        <v>0</v>
      </c>
      <c r="AU315">
        <f>VLOOKUP(A315,[1]Sheet1!$A$2:$U$43,9,FALSE)</f>
        <v>0</v>
      </c>
      <c r="AV315">
        <f>VLOOKUP(A315,[1]Sheet1!$A$2:$U$43,15,FALSE)</f>
        <v>0</v>
      </c>
      <c r="AW315" t="str">
        <f>VLOOKUP(A315,[1]Sheet1!$A$2:$U$43,6,FALSE)</f>
        <v xml:space="preserve">Review of International Economics </v>
      </c>
      <c r="AX315">
        <f>VLOOKUP(A315,[1]Sheet1!$A$2:$U$43,5,FALSE)</f>
        <v>2015</v>
      </c>
      <c r="AY315">
        <f t="shared" si="55"/>
        <v>3.3042750504771283</v>
      </c>
      <c r="AZ315">
        <f t="shared" si="56"/>
        <v>25</v>
      </c>
      <c r="BA315">
        <v>1990</v>
      </c>
      <c r="BB315">
        <v>2010</v>
      </c>
      <c r="BC315" t="s">
        <v>79</v>
      </c>
      <c r="BD315">
        <f>VLOOKUP(BC315,'[2]ID country'!$B$2:$C$14,2,FALSE)</f>
        <v>4</v>
      </c>
      <c r="BE315">
        <f t="shared" si="57"/>
        <v>2000</v>
      </c>
    </row>
    <row r="316" spans="1:57" x14ac:dyDescent="0.2">
      <c r="A316">
        <v>17</v>
      </c>
      <c r="B316">
        <v>56</v>
      </c>
      <c r="C316" t="s">
        <v>80</v>
      </c>
      <c r="D316">
        <v>-0.11</v>
      </c>
      <c r="E316">
        <v>5.3921568627450983E-2</v>
      </c>
      <c r="F316">
        <f t="shared" si="51"/>
        <v>18.545454545454543</v>
      </c>
      <c r="G316">
        <f t="shared" si="50"/>
        <v>-2.04</v>
      </c>
      <c r="H316">
        <f t="shared" si="52"/>
        <v>1.7857142857142856E-2</v>
      </c>
      <c r="I316">
        <f t="shared" si="53"/>
        <v>0.1336306209562122</v>
      </c>
      <c r="J316">
        <f t="shared" si="58"/>
        <v>6.2994078834871195E-2</v>
      </c>
      <c r="K316">
        <v>252</v>
      </c>
      <c r="L316">
        <f t="shared" si="54"/>
        <v>2.4014005407815442</v>
      </c>
      <c r="M316">
        <v>1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1</v>
      </c>
      <c r="X316">
        <v>1</v>
      </c>
      <c r="Y316">
        <v>0</v>
      </c>
      <c r="Z316">
        <v>0</v>
      </c>
      <c r="AA316">
        <v>0</v>
      </c>
      <c r="AB316">
        <v>0</v>
      </c>
      <c r="AC316">
        <f>VLOOKUP(A316,[1]Sheet1!$A$2:$Y$43,25,FALSE)</f>
        <v>0.10100000000000001</v>
      </c>
      <c r="AD316">
        <v>1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0</v>
      </c>
      <c r="AM316">
        <v>1</v>
      </c>
      <c r="AN316">
        <v>0</v>
      </c>
      <c r="AO316">
        <v>1</v>
      </c>
      <c r="AP316" s="21">
        <f>VLOOKUP(A316,[1]Sheet1!$A$2:$U$43,13,FALSE)</f>
        <v>0.21299999999999999</v>
      </c>
      <c r="AQ316">
        <f>VLOOKUP(A316,[1]Sheet1!$A$2:$U$43,12,FALSE)</f>
        <v>4.9000000000000004</v>
      </c>
      <c r="AR316">
        <f t="shared" si="49"/>
        <v>0.69019608002851374</v>
      </c>
      <c r="AS316">
        <f>VLOOKUP(A316,[1]Sheet1!$A$2:$U$43,14,FALSE)</f>
        <v>1</v>
      </c>
      <c r="AT316">
        <f>VLOOKUP(A316,[1]Sheet1!$A$2:$U$43,8,FALSE)</f>
        <v>0</v>
      </c>
      <c r="AU316">
        <f>VLOOKUP(A316,[1]Sheet1!$A$2:$U$43,9,FALSE)</f>
        <v>0</v>
      </c>
      <c r="AV316">
        <f>VLOOKUP(A316,[1]Sheet1!$A$2:$U$43,15,FALSE)</f>
        <v>0</v>
      </c>
      <c r="AW316" t="str">
        <f>VLOOKUP(A316,[1]Sheet1!$A$2:$U$43,6,FALSE)</f>
        <v xml:space="preserve">Review of International Economics </v>
      </c>
      <c r="AX316">
        <f>VLOOKUP(A316,[1]Sheet1!$A$2:$U$43,5,FALSE)</f>
        <v>2015</v>
      </c>
      <c r="AY316">
        <f t="shared" si="55"/>
        <v>3.3042750504771283</v>
      </c>
      <c r="AZ316">
        <f t="shared" si="56"/>
        <v>25</v>
      </c>
      <c r="BA316">
        <v>1990</v>
      </c>
      <c r="BB316">
        <v>2010</v>
      </c>
      <c r="BC316" t="s">
        <v>79</v>
      </c>
      <c r="BD316">
        <f>VLOOKUP(BC316,'[2]ID country'!$B$2:$C$14,2,FALSE)</f>
        <v>4</v>
      </c>
      <c r="BE316">
        <f t="shared" si="57"/>
        <v>2000</v>
      </c>
    </row>
    <row r="317" spans="1:57" x14ac:dyDescent="0.2">
      <c r="A317">
        <v>17</v>
      </c>
      <c r="B317">
        <v>56</v>
      </c>
      <c r="C317" t="s">
        <v>80</v>
      </c>
      <c r="D317">
        <v>-0.11</v>
      </c>
      <c r="E317">
        <v>5.365853658536586E-2</v>
      </c>
      <c r="F317">
        <f t="shared" si="51"/>
        <v>18.636363636363633</v>
      </c>
      <c r="G317">
        <f t="shared" si="50"/>
        <v>-2.0499999999999998</v>
      </c>
      <c r="H317">
        <f t="shared" si="52"/>
        <v>1.7857142857142856E-2</v>
      </c>
      <c r="I317">
        <f t="shared" si="53"/>
        <v>0.1336306209562122</v>
      </c>
      <c r="J317">
        <f t="shared" si="58"/>
        <v>6.2994078834871195E-2</v>
      </c>
      <c r="K317">
        <v>252</v>
      </c>
      <c r="L317">
        <f t="shared" si="54"/>
        <v>2.4014005407815442</v>
      </c>
      <c r="M317">
        <v>1</v>
      </c>
      <c r="N317">
        <v>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1</v>
      </c>
      <c r="X317">
        <v>1</v>
      </c>
      <c r="Y317">
        <v>0</v>
      </c>
      <c r="Z317">
        <v>0</v>
      </c>
      <c r="AA317">
        <v>0</v>
      </c>
      <c r="AB317">
        <v>0</v>
      </c>
      <c r="AC317">
        <f>VLOOKUP(A317,[1]Sheet1!$A$2:$Y$43,25,FALSE)</f>
        <v>0.10100000000000001</v>
      </c>
      <c r="AD317">
        <v>1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0</v>
      </c>
      <c r="AM317">
        <v>1</v>
      </c>
      <c r="AN317">
        <v>0</v>
      </c>
      <c r="AO317">
        <v>1</v>
      </c>
      <c r="AP317" s="21">
        <f>VLOOKUP(A317,[1]Sheet1!$A$2:$U$43,13,FALSE)</f>
        <v>0.21299999999999999</v>
      </c>
      <c r="AQ317">
        <f>VLOOKUP(A317,[1]Sheet1!$A$2:$U$43,12,FALSE)</f>
        <v>4.9000000000000004</v>
      </c>
      <c r="AR317">
        <f t="shared" si="49"/>
        <v>0.69019608002851374</v>
      </c>
      <c r="AS317">
        <f>VLOOKUP(A317,[1]Sheet1!$A$2:$U$43,14,FALSE)</f>
        <v>1</v>
      </c>
      <c r="AT317">
        <f>VLOOKUP(A317,[1]Sheet1!$A$2:$U$43,8,FALSE)</f>
        <v>0</v>
      </c>
      <c r="AU317">
        <f>VLOOKUP(A317,[1]Sheet1!$A$2:$U$43,9,FALSE)</f>
        <v>0</v>
      </c>
      <c r="AV317">
        <f>VLOOKUP(A317,[1]Sheet1!$A$2:$U$43,15,FALSE)</f>
        <v>0</v>
      </c>
      <c r="AW317" t="str">
        <f>VLOOKUP(A317,[1]Sheet1!$A$2:$U$43,6,FALSE)</f>
        <v xml:space="preserve">Review of International Economics </v>
      </c>
      <c r="AX317">
        <f>VLOOKUP(A317,[1]Sheet1!$A$2:$U$43,5,FALSE)</f>
        <v>2015</v>
      </c>
      <c r="AY317">
        <f t="shared" si="55"/>
        <v>3.3042750504771283</v>
      </c>
      <c r="AZ317">
        <f t="shared" si="56"/>
        <v>25</v>
      </c>
      <c r="BA317">
        <v>1990</v>
      </c>
      <c r="BB317">
        <v>2010</v>
      </c>
      <c r="BC317" t="s">
        <v>79</v>
      </c>
      <c r="BD317">
        <f>VLOOKUP(BC317,'[2]ID country'!$B$2:$C$14,2,FALSE)</f>
        <v>4</v>
      </c>
      <c r="BE317">
        <f t="shared" si="57"/>
        <v>2000</v>
      </c>
    </row>
    <row r="318" spans="1:57" x14ac:dyDescent="0.2">
      <c r="A318">
        <v>17</v>
      </c>
      <c r="B318">
        <v>56</v>
      </c>
      <c r="C318" t="s">
        <v>80</v>
      </c>
      <c r="D318">
        <v>-0.11</v>
      </c>
      <c r="E318">
        <v>8.7301587301587297E-2</v>
      </c>
      <c r="F318">
        <f t="shared" si="51"/>
        <v>11.454545454545455</v>
      </c>
      <c r="G318">
        <f t="shared" si="50"/>
        <v>-1.26</v>
      </c>
      <c r="H318">
        <f t="shared" si="52"/>
        <v>1.7857142857142856E-2</v>
      </c>
      <c r="I318">
        <f t="shared" si="53"/>
        <v>0.1336306209562122</v>
      </c>
      <c r="J318">
        <f t="shared" si="58"/>
        <v>6.2994078834871195E-2</v>
      </c>
      <c r="K318">
        <v>252</v>
      </c>
      <c r="L318">
        <f t="shared" si="54"/>
        <v>2.4014005407815442</v>
      </c>
      <c r="M318">
        <v>1</v>
      </c>
      <c r="N318">
        <v>1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1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f>VLOOKUP(A318,[1]Sheet1!$A$2:$Y$43,25,FALSE)</f>
        <v>0.10100000000000001</v>
      </c>
      <c r="AD318">
        <v>1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0</v>
      </c>
      <c r="AM318">
        <v>1</v>
      </c>
      <c r="AN318">
        <v>0</v>
      </c>
      <c r="AO318">
        <v>1</v>
      </c>
      <c r="AP318" s="21">
        <f>VLOOKUP(A318,[1]Sheet1!$A$2:$U$43,13,FALSE)</f>
        <v>0.21299999999999999</v>
      </c>
      <c r="AQ318">
        <f>VLOOKUP(A318,[1]Sheet1!$A$2:$U$43,12,FALSE)</f>
        <v>4.9000000000000004</v>
      </c>
      <c r="AR318">
        <f t="shared" si="49"/>
        <v>0.69019608002851374</v>
      </c>
      <c r="AS318">
        <f>VLOOKUP(A318,[1]Sheet1!$A$2:$U$43,14,FALSE)</f>
        <v>1</v>
      </c>
      <c r="AT318">
        <f>VLOOKUP(A318,[1]Sheet1!$A$2:$U$43,8,FALSE)</f>
        <v>0</v>
      </c>
      <c r="AU318">
        <f>VLOOKUP(A318,[1]Sheet1!$A$2:$U$43,9,FALSE)</f>
        <v>0</v>
      </c>
      <c r="AV318">
        <f>VLOOKUP(A318,[1]Sheet1!$A$2:$U$43,15,FALSE)</f>
        <v>0</v>
      </c>
      <c r="AW318" t="str">
        <f>VLOOKUP(A318,[1]Sheet1!$A$2:$U$43,6,FALSE)</f>
        <v xml:space="preserve">Review of International Economics </v>
      </c>
      <c r="AX318">
        <f>VLOOKUP(A318,[1]Sheet1!$A$2:$U$43,5,FALSE)</f>
        <v>2015</v>
      </c>
      <c r="AY318">
        <f t="shared" si="55"/>
        <v>3.3042750504771283</v>
      </c>
      <c r="AZ318">
        <f t="shared" si="56"/>
        <v>25</v>
      </c>
      <c r="BA318">
        <v>1990</v>
      </c>
      <c r="BB318">
        <v>2010</v>
      </c>
      <c r="BC318" t="s">
        <v>79</v>
      </c>
      <c r="BD318">
        <f>VLOOKUP(BC318,'[2]ID country'!$B$2:$C$14,2,FALSE)</f>
        <v>4</v>
      </c>
      <c r="BE318">
        <f t="shared" si="57"/>
        <v>2000</v>
      </c>
    </row>
    <row r="319" spans="1:57" x14ac:dyDescent="0.2">
      <c r="A319">
        <v>17</v>
      </c>
      <c r="B319">
        <v>56</v>
      </c>
      <c r="C319" t="s">
        <v>80</v>
      </c>
      <c r="D319">
        <v>-0.16</v>
      </c>
      <c r="E319">
        <v>7.8431372549019607E-2</v>
      </c>
      <c r="F319">
        <f t="shared" si="51"/>
        <v>12.75</v>
      </c>
      <c r="G319">
        <f t="shared" si="50"/>
        <v>-2.04</v>
      </c>
      <c r="H319">
        <f t="shared" si="52"/>
        <v>1.7857142857142856E-2</v>
      </c>
      <c r="I319">
        <f t="shared" si="53"/>
        <v>0.1336306209562122</v>
      </c>
      <c r="J319">
        <f t="shared" si="58"/>
        <v>6.2994078834871195E-2</v>
      </c>
      <c r="K319">
        <v>252</v>
      </c>
      <c r="L319">
        <f t="shared" si="54"/>
        <v>2.4014005407815442</v>
      </c>
      <c r="M319">
        <v>1</v>
      </c>
      <c r="N319">
        <v>1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1</v>
      </c>
      <c r="X319">
        <v>1</v>
      </c>
      <c r="Y319">
        <v>0</v>
      </c>
      <c r="Z319">
        <v>0</v>
      </c>
      <c r="AA319">
        <v>0</v>
      </c>
      <c r="AB319">
        <v>0</v>
      </c>
      <c r="AC319">
        <f>VLOOKUP(A319,[1]Sheet1!$A$2:$Y$43,25,FALSE)</f>
        <v>0.10100000000000001</v>
      </c>
      <c r="AD319">
        <v>1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0</v>
      </c>
      <c r="AM319">
        <v>1</v>
      </c>
      <c r="AN319">
        <v>0</v>
      </c>
      <c r="AO319">
        <v>1</v>
      </c>
      <c r="AP319" s="21">
        <f>VLOOKUP(A319,[1]Sheet1!$A$2:$U$43,13,FALSE)</f>
        <v>0.21299999999999999</v>
      </c>
      <c r="AQ319">
        <f>VLOOKUP(A319,[1]Sheet1!$A$2:$U$43,12,FALSE)</f>
        <v>4.9000000000000004</v>
      </c>
      <c r="AR319">
        <f t="shared" si="49"/>
        <v>0.69019608002851374</v>
      </c>
      <c r="AS319">
        <f>VLOOKUP(A319,[1]Sheet1!$A$2:$U$43,14,FALSE)</f>
        <v>1</v>
      </c>
      <c r="AT319">
        <f>VLOOKUP(A319,[1]Sheet1!$A$2:$U$43,8,FALSE)</f>
        <v>0</v>
      </c>
      <c r="AU319">
        <f>VLOOKUP(A319,[1]Sheet1!$A$2:$U$43,9,FALSE)</f>
        <v>0</v>
      </c>
      <c r="AV319">
        <f>VLOOKUP(A319,[1]Sheet1!$A$2:$U$43,15,FALSE)</f>
        <v>0</v>
      </c>
      <c r="AW319" t="str">
        <f>VLOOKUP(A319,[1]Sheet1!$A$2:$U$43,6,FALSE)</f>
        <v xml:space="preserve">Review of International Economics </v>
      </c>
      <c r="AX319">
        <f>VLOOKUP(A319,[1]Sheet1!$A$2:$U$43,5,FALSE)</f>
        <v>2015</v>
      </c>
      <c r="AY319">
        <f t="shared" si="55"/>
        <v>3.3042750504771283</v>
      </c>
      <c r="AZ319">
        <f t="shared" si="56"/>
        <v>25</v>
      </c>
      <c r="BA319">
        <v>1990</v>
      </c>
      <c r="BB319">
        <v>2010</v>
      </c>
      <c r="BC319" t="s">
        <v>79</v>
      </c>
      <c r="BD319">
        <f>VLOOKUP(BC319,'[2]ID country'!$B$2:$C$14,2,FALSE)</f>
        <v>4</v>
      </c>
      <c r="BE319">
        <f t="shared" si="57"/>
        <v>2000</v>
      </c>
    </row>
    <row r="320" spans="1:57" x14ac:dyDescent="0.2">
      <c r="A320">
        <v>17</v>
      </c>
      <c r="B320">
        <v>56</v>
      </c>
      <c r="C320" t="s">
        <v>80</v>
      </c>
      <c r="D320">
        <v>-7.0000000000000007E-2</v>
      </c>
      <c r="E320">
        <v>4.0697674418604654E-2</v>
      </c>
      <c r="F320">
        <f t="shared" si="51"/>
        <v>24.571428571428569</v>
      </c>
      <c r="G320">
        <f t="shared" si="50"/>
        <v>-1.72</v>
      </c>
      <c r="H320">
        <f t="shared" si="52"/>
        <v>1.7857142857142856E-2</v>
      </c>
      <c r="I320">
        <f t="shared" si="53"/>
        <v>0.1336306209562122</v>
      </c>
      <c r="J320">
        <f t="shared" si="58"/>
        <v>6.2994078834871195E-2</v>
      </c>
      <c r="K320">
        <v>252</v>
      </c>
      <c r="L320">
        <f t="shared" si="54"/>
        <v>2.4014005407815442</v>
      </c>
      <c r="M320">
        <v>1</v>
      </c>
      <c r="N320">
        <v>1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1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f>VLOOKUP(A320,[1]Sheet1!$A$2:$Y$43,25,FALSE)</f>
        <v>0.10100000000000001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0</v>
      </c>
      <c r="AM320">
        <v>1</v>
      </c>
      <c r="AN320">
        <v>0</v>
      </c>
      <c r="AO320">
        <v>1</v>
      </c>
      <c r="AP320" s="21">
        <f>VLOOKUP(A320,[1]Sheet1!$A$2:$U$43,13,FALSE)</f>
        <v>0.21299999999999999</v>
      </c>
      <c r="AQ320">
        <f>VLOOKUP(A320,[1]Sheet1!$A$2:$U$43,12,FALSE)</f>
        <v>4.9000000000000004</v>
      </c>
      <c r="AR320">
        <f t="shared" si="49"/>
        <v>0.69019608002851374</v>
      </c>
      <c r="AS320">
        <f>VLOOKUP(A320,[1]Sheet1!$A$2:$U$43,14,FALSE)</f>
        <v>1</v>
      </c>
      <c r="AT320">
        <f>VLOOKUP(A320,[1]Sheet1!$A$2:$U$43,8,FALSE)</f>
        <v>0</v>
      </c>
      <c r="AU320">
        <f>VLOOKUP(A320,[1]Sheet1!$A$2:$U$43,9,FALSE)</f>
        <v>0</v>
      </c>
      <c r="AV320">
        <f>VLOOKUP(A320,[1]Sheet1!$A$2:$U$43,15,FALSE)</f>
        <v>0</v>
      </c>
      <c r="AW320" t="str">
        <f>VLOOKUP(A320,[1]Sheet1!$A$2:$U$43,6,FALSE)</f>
        <v xml:space="preserve">Review of International Economics </v>
      </c>
      <c r="AX320">
        <f>VLOOKUP(A320,[1]Sheet1!$A$2:$U$43,5,FALSE)</f>
        <v>2015</v>
      </c>
      <c r="AY320">
        <f t="shared" si="55"/>
        <v>3.3042750504771283</v>
      </c>
      <c r="AZ320">
        <f t="shared" si="56"/>
        <v>25</v>
      </c>
      <c r="BA320">
        <v>1990</v>
      </c>
      <c r="BB320">
        <v>2010</v>
      </c>
      <c r="BC320" t="s">
        <v>79</v>
      </c>
      <c r="BD320">
        <f>VLOOKUP(BC320,'[2]ID country'!$B$2:$C$14,2,FALSE)</f>
        <v>4</v>
      </c>
      <c r="BE320">
        <f t="shared" si="57"/>
        <v>2000</v>
      </c>
    </row>
    <row r="321" spans="1:57" x14ac:dyDescent="0.2">
      <c r="A321">
        <v>17</v>
      </c>
      <c r="B321">
        <v>56</v>
      </c>
      <c r="C321" t="s">
        <v>80</v>
      </c>
      <c r="D321">
        <v>-0.02</v>
      </c>
      <c r="E321">
        <v>3.2786885245901641E-2</v>
      </c>
      <c r="F321">
        <f t="shared" si="51"/>
        <v>30.5</v>
      </c>
      <c r="G321">
        <f t="shared" si="50"/>
        <v>-0.61</v>
      </c>
      <c r="H321">
        <f t="shared" si="52"/>
        <v>1.7857142857142856E-2</v>
      </c>
      <c r="I321">
        <f t="shared" si="53"/>
        <v>0.1336306209562122</v>
      </c>
      <c r="J321">
        <f t="shared" si="58"/>
        <v>4.4543540318737397E-2</v>
      </c>
      <c r="K321">
        <v>504</v>
      </c>
      <c r="L321">
        <f t="shared" si="54"/>
        <v>2.7024305364455254</v>
      </c>
      <c r="M321">
        <v>1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1</v>
      </c>
      <c r="X321">
        <v>1</v>
      </c>
      <c r="Y321">
        <v>0</v>
      </c>
      <c r="Z321">
        <v>0</v>
      </c>
      <c r="AA321">
        <v>0</v>
      </c>
      <c r="AB321">
        <v>0</v>
      </c>
      <c r="AC321">
        <f>VLOOKUP(A321,[1]Sheet1!$A$2:$Y$43,25,FALSE)</f>
        <v>0.10100000000000001</v>
      </c>
      <c r="AD321">
        <v>1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0</v>
      </c>
      <c r="AM321">
        <v>0</v>
      </c>
      <c r="AN321">
        <v>0</v>
      </c>
      <c r="AO321">
        <v>1</v>
      </c>
      <c r="AP321" s="21">
        <f>VLOOKUP(A321,[1]Sheet1!$A$2:$U$43,13,FALSE)</f>
        <v>0.21299999999999999</v>
      </c>
      <c r="AQ321">
        <f>VLOOKUP(A321,[1]Sheet1!$A$2:$U$43,12,FALSE)</f>
        <v>4.9000000000000004</v>
      </c>
      <c r="AR321">
        <f t="shared" si="49"/>
        <v>0.69019608002851374</v>
      </c>
      <c r="AS321">
        <f>VLOOKUP(A321,[1]Sheet1!$A$2:$U$43,14,FALSE)</f>
        <v>1</v>
      </c>
      <c r="AT321">
        <f>VLOOKUP(A321,[1]Sheet1!$A$2:$U$43,8,FALSE)</f>
        <v>0</v>
      </c>
      <c r="AU321">
        <f>VLOOKUP(A321,[1]Sheet1!$A$2:$U$43,9,FALSE)</f>
        <v>0</v>
      </c>
      <c r="AV321">
        <f>VLOOKUP(A321,[1]Sheet1!$A$2:$U$43,15,FALSE)</f>
        <v>0</v>
      </c>
      <c r="AW321" t="str">
        <f>VLOOKUP(A321,[1]Sheet1!$A$2:$U$43,6,FALSE)</f>
        <v xml:space="preserve">Review of International Economics </v>
      </c>
      <c r="AX321">
        <f>VLOOKUP(A321,[1]Sheet1!$A$2:$U$43,5,FALSE)</f>
        <v>2015</v>
      </c>
      <c r="AY321">
        <f t="shared" si="55"/>
        <v>3.3042750504771283</v>
      </c>
      <c r="AZ321">
        <f t="shared" si="56"/>
        <v>25</v>
      </c>
      <c r="BA321">
        <v>1990</v>
      </c>
      <c r="BB321">
        <v>2010</v>
      </c>
      <c r="BC321" t="s">
        <v>79</v>
      </c>
      <c r="BD321">
        <f>VLOOKUP(BC321,'[2]ID country'!$B$2:$C$14,2,FALSE)</f>
        <v>4</v>
      </c>
      <c r="BE321">
        <f t="shared" si="57"/>
        <v>2000</v>
      </c>
    </row>
    <row r="322" spans="1:57" x14ac:dyDescent="0.2">
      <c r="A322">
        <v>17</v>
      </c>
      <c r="B322">
        <v>56</v>
      </c>
      <c r="C322" t="s">
        <v>80</v>
      </c>
      <c r="D322">
        <v>-0.03</v>
      </c>
      <c r="E322">
        <v>3.1914893617021274E-2</v>
      </c>
      <c r="F322">
        <f t="shared" si="51"/>
        <v>31.333333333333336</v>
      </c>
      <c r="G322">
        <f t="shared" si="50"/>
        <v>-0.94000000000000006</v>
      </c>
      <c r="H322">
        <f t="shared" si="52"/>
        <v>1.7857142857142856E-2</v>
      </c>
      <c r="I322">
        <f t="shared" si="53"/>
        <v>0.1336306209562122</v>
      </c>
      <c r="J322">
        <f t="shared" si="58"/>
        <v>4.4543540318737397E-2</v>
      </c>
      <c r="K322">
        <v>504</v>
      </c>
      <c r="L322">
        <f t="shared" si="54"/>
        <v>2.7024305364455254</v>
      </c>
      <c r="M322">
        <v>1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  <c r="X322">
        <v>1</v>
      </c>
      <c r="Y322">
        <v>0</v>
      </c>
      <c r="Z322">
        <v>0</v>
      </c>
      <c r="AA322">
        <v>0</v>
      </c>
      <c r="AB322">
        <v>0</v>
      </c>
      <c r="AC322">
        <f>VLOOKUP(A322,[1]Sheet1!$A$2:$Y$43,25,FALSE)</f>
        <v>0.10100000000000001</v>
      </c>
      <c r="AD322">
        <v>1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0</v>
      </c>
      <c r="AM322">
        <v>0</v>
      </c>
      <c r="AN322">
        <v>0</v>
      </c>
      <c r="AO322">
        <v>1</v>
      </c>
      <c r="AP322" s="21">
        <f>VLOOKUP(A322,[1]Sheet1!$A$2:$U$43,13,FALSE)</f>
        <v>0.21299999999999999</v>
      </c>
      <c r="AQ322">
        <f>VLOOKUP(A322,[1]Sheet1!$A$2:$U$43,12,FALSE)</f>
        <v>4.9000000000000004</v>
      </c>
      <c r="AR322">
        <f t="shared" ref="AR322:AR385" si="59">LOG(AQ322)</f>
        <v>0.69019608002851374</v>
      </c>
      <c r="AS322">
        <f>VLOOKUP(A322,[1]Sheet1!$A$2:$U$43,14,FALSE)</f>
        <v>1</v>
      </c>
      <c r="AT322">
        <f>VLOOKUP(A322,[1]Sheet1!$A$2:$U$43,8,FALSE)</f>
        <v>0</v>
      </c>
      <c r="AU322">
        <f>VLOOKUP(A322,[1]Sheet1!$A$2:$U$43,9,FALSE)</f>
        <v>0</v>
      </c>
      <c r="AV322">
        <f>VLOOKUP(A322,[1]Sheet1!$A$2:$U$43,15,FALSE)</f>
        <v>0</v>
      </c>
      <c r="AW322" t="str">
        <f>VLOOKUP(A322,[1]Sheet1!$A$2:$U$43,6,FALSE)</f>
        <v xml:space="preserve">Review of International Economics </v>
      </c>
      <c r="AX322">
        <f>VLOOKUP(A322,[1]Sheet1!$A$2:$U$43,5,FALSE)</f>
        <v>2015</v>
      </c>
      <c r="AY322">
        <f t="shared" si="55"/>
        <v>3.3042750504771283</v>
      </c>
      <c r="AZ322">
        <f t="shared" si="56"/>
        <v>25</v>
      </c>
      <c r="BA322">
        <v>1990</v>
      </c>
      <c r="BB322">
        <v>2010</v>
      </c>
      <c r="BC322" t="s">
        <v>79</v>
      </c>
      <c r="BD322">
        <f>VLOOKUP(BC322,'[2]ID country'!$B$2:$C$14,2,FALSE)</f>
        <v>4</v>
      </c>
      <c r="BE322">
        <f t="shared" si="57"/>
        <v>2000</v>
      </c>
    </row>
    <row r="323" spans="1:57" x14ac:dyDescent="0.2">
      <c r="A323">
        <v>17</v>
      </c>
      <c r="B323">
        <v>56</v>
      </c>
      <c r="C323" t="s">
        <v>80</v>
      </c>
      <c r="D323">
        <v>-7.0000000000000007E-2</v>
      </c>
      <c r="E323">
        <v>4.0462427745664747E-2</v>
      </c>
      <c r="F323">
        <f t="shared" si="51"/>
        <v>24.714285714285708</v>
      </c>
      <c r="G323">
        <f t="shared" si="50"/>
        <v>-1.7299999999999998</v>
      </c>
      <c r="H323">
        <f t="shared" si="52"/>
        <v>1.7857142857142856E-2</v>
      </c>
      <c r="I323">
        <f t="shared" si="53"/>
        <v>0.1336306209562122</v>
      </c>
      <c r="J323">
        <f t="shared" si="58"/>
        <v>4.4543540318737397E-2</v>
      </c>
      <c r="K323">
        <v>504</v>
      </c>
      <c r="L323">
        <f t="shared" si="54"/>
        <v>2.7024305364455254</v>
      </c>
      <c r="M323">
        <v>1</v>
      </c>
      <c r="N323">
        <v>1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1</v>
      </c>
      <c r="X323">
        <v>1</v>
      </c>
      <c r="Y323">
        <v>0</v>
      </c>
      <c r="Z323">
        <v>0</v>
      </c>
      <c r="AA323">
        <v>0</v>
      </c>
      <c r="AB323">
        <v>0</v>
      </c>
      <c r="AC323">
        <f>VLOOKUP(A323,[1]Sheet1!$A$2:$Y$43,25,FALSE)</f>
        <v>0.10100000000000001</v>
      </c>
      <c r="AD323">
        <v>1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0</v>
      </c>
      <c r="AM323">
        <v>1</v>
      </c>
      <c r="AN323">
        <v>0</v>
      </c>
      <c r="AO323">
        <v>1</v>
      </c>
      <c r="AP323" s="21">
        <f>VLOOKUP(A323,[1]Sheet1!$A$2:$U$43,13,FALSE)</f>
        <v>0.21299999999999999</v>
      </c>
      <c r="AQ323">
        <f>VLOOKUP(A323,[1]Sheet1!$A$2:$U$43,12,FALSE)</f>
        <v>4.9000000000000004</v>
      </c>
      <c r="AR323">
        <f t="shared" si="59"/>
        <v>0.69019608002851374</v>
      </c>
      <c r="AS323">
        <f>VLOOKUP(A323,[1]Sheet1!$A$2:$U$43,14,FALSE)</f>
        <v>1</v>
      </c>
      <c r="AT323">
        <f>VLOOKUP(A323,[1]Sheet1!$A$2:$U$43,8,FALSE)</f>
        <v>0</v>
      </c>
      <c r="AU323">
        <f>VLOOKUP(A323,[1]Sheet1!$A$2:$U$43,9,FALSE)</f>
        <v>0</v>
      </c>
      <c r="AV323">
        <f>VLOOKUP(A323,[1]Sheet1!$A$2:$U$43,15,FALSE)</f>
        <v>0</v>
      </c>
      <c r="AW323" t="str">
        <f>VLOOKUP(A323,[1]Sheet1!$A$2:$U$43,6,FALSE)</f>
        <v xml:space="preserve">Review of International Economics </v>
      </c>
      <c r="AX323">
        <f>VLOOKUP(A323,[1]Sheet1!$A$2:$U$43,5,FALSE)</f>
        <v>2015</v>
      </c>
      <c r="AY323">
        <f t="shared" si="55"/>
        <v>3.3042750504771283</v>
      </c>
      <c r="AZ323">
        <f t="shared" si="56"/>
        <v>25</v>
      </c>
      <c r="BA323">
        <v>1990</v>
      </c>
      <c r="BB323">
        <v>2010</v>
      </c>
      <c r="BC323" t="s">
        <v>79</v>
      </c>
      <c r="BD323">
        <f>VLOOKUP(BC323,'[2]ID country'!$B$2:$C$14,2,FALSE)</f>
        <v>4</v>
      </c>
      <c r="BE323">
        <f t="shared" si="57"/>
        <v>2000</v>
      </c>
    </row>
    <row r="324" spans="1:57" x14ac:dyDescent="0.2">
      <c r="A324">
        <v>17</v>
      </c>
      <c r="B324">
        <v>56</v>
      </c>
      <c r="C324" t="s">
        <v>80</v>
      </c>
      <c r="D324">
        <v>-0.08</v>
      </c>
      <c r="E324">
        <v>4.9079754601226995E-2</v>
      </c>
      <c r="F324">
        <f t="shared" si="51"/>
        <v>20.375</v>
      </c>
      <c r="G324">
        <f t="shared" si="50"/>
        <v>-1.63</v>
      </c>
      <c r="H324">
        <f t="shared" si="52"/>
        <v>1.7857142857142856E-2</v>
      </c>
      <c r="I324">
        <f t="shared" si="53"/>
        <v>0.1336306209562122</v>
      </c>
      <c r="J324">
        <f t="shared" si="58"/>
        <v>4.4543540318737397E-2</v>
      </c>
      <c r="K324">
        <v>504</v>
      </c>
      <c r="L324">
        <f t="shared" si="54"/>
        <v>2.7024305364455254</v>
      </c>
      <c r="M324">
        <v>1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1</v>
      </c>
      <c r="X324">
        <v>1</v>
      </c>
      <c r="Y324">
        <v>0</v>
      </c>
      <c r="Z324">
        <v>0</v>
      </c>
      <c r="AA324">
        <v>0</v>
      </c>
      <c r="AB324">
        <v>0</v>
      </c>
      <c r="AC324">
        <f>VLOOKUP(A324,[1]Sheet1!$A$2:$Y$43,25,FALSE)</f>
        <v>0.10100000000000001</v>
      </c>
      <c r="AD324">
        <v>1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0</v>
      </c>
      <c r="AM324">
        <v>1</v>
      </c>
      <c r="AN324">
        <v>0</v>
      </c>
      <c r="AO324">
        <v>1</v>
      </c>
      <c r="AP324" s="21">
        <f>VLOOKUP(A324,[1]Sheet1!$A$2:$U$43,13,FALSE)</f>
        <v>0.21299999999999999</v>
      </c>
      <c r="AQ324">
        <f>VLOOKUP(A324,[1]Sheet1!$A$2:$U$43,12,FALSE)</f>
        <v>4.9000000000000004</v>
      </c>
      <c r="AR324">
        <f t="shared" si="59"/>
        <v>0.69019608002851374</v>
      </c>
      <c r="AS324">
        <f>VLOOKUP(A324,[1]Sheet1!$A$2:$U$43,14,FALSE)</f>
        <v>1</v>
      </c>
      <c r="AT324">
        <f>VLOOKUP(A324,[1]Sheet1!$A$2:$U$43,8,FALSE)</f>
        <v>0</v>
      </c>
      <c r="AU324">
        <f>VLOOKUP(A324,[1]Sheet1!$A$2:$U$43,9,FALSE)</f>
        <v>0</v>
      </c>
      <c r="AV324">
        <f>VLOOKUP(A324,[1]Sheet1!$A$2:$U$43,15,FALSE)</f>
        <v>0</v>
      </c>
      <c r="AW324" t="str">
        <f>VLOOKUP(A324,[1]Sheet1!$A$2:$U$43,6,FALSE)</f>
        <v xml:space="preserve">Review of International Economics </v>
      </c>
      <c r="AX324">
        <f>VLOOKUP(A324,[1]Sheet1!$A$2:$U$43,5,FALSE)</f>
        <v>2015</v>
      </c>
      <c r="AY324">
        <f t="shared" si="55"/>
        <v>3.3042750504771283</v>
      </c>
      <c r="AZ324">
        <f t="shared" si="56"/>
        <v>25</v>
      </c>
      <c r="BA324">
        <v>1990</v>
      </c>
      <c r="BB324">
        <v>2010</v>
      </c>
      <c r="BC324" t="s">
        <v>79</v>
      </c>
      <c r="BD324">
        <f>VLOOKUP(BC324,'[2]ID country'!$B$2:$C$14,2,FALSE)</f>
        <v>4</v>
      </c>
      <c r="BE324">
        <f t="shared" si="57"/>
        <v>2000</v>
      </c>
    </row>
    <row r="325" spans="1:57" x14ac:dyDescent="0.2">
      <c r="A325">
        <v>17</v>
      </c>
      <c r="B325">
        <v>56</v>
      </c>
      <c r="C325" t="s">
        <v>80</v>
      </c>
      <c r="D325">
        <v>-0.05</v>
      </c>
      <c r="E325">
        <v>7.3529411764705885E-2</v>
      </c>
      <c r="F325">
        <f t="shared" si="51"/>
        <v>13.6</v>
      </c>
      <c r="G325">
        <f t="shared" si="50"/>
        <v>-0.68</v>
      </c>
      <c r="H325">
        <f t="shared" si="52"/>
        <v>1.7857142857142856E-2</v>
      </c>
      <c r="I325">
        <f t="shared" si="53"/>
        <v>0.1336306209562122</v>
      </c>
      <c r="J325">
        <f t="shared" si="58"/>
        <v>4.4543540318737397E-2</v>
      </c>
      <c r="K325">
        <v>504</v>
      </c>
      <c r="L325">
        <f t="shared" si="54"/>
        <v>2.7024305364455254</v>
      </c>
      <c r="M325">
        <v>1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1</v>
      </c>
      <c r="X325">
        <v>1</v>
      </c>
      <c r="Y325">
        <v>0</v>
      </c>
      <c r="Z325">
        <v>0</v>
      </c>
      <c r="AA325">
        <v>0</v>
      </c>
      <c r="AB325">
        <v>0</v>
      </c>
      <c r="AC325">
        <f>VLOOKUP(A325,[1]Sheet1!$A$2:$Y$43,25,FALSE)</f>
        <v>0.10100000000000001</v>
      </c>
      <c r="AD325">
        <v>1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0</v>
      </c>
      <c r="AM325">
        <v>1</v>
      </c>
      <c r="AN325">
        <v>0</v>
      </c>
      <c r="AO325">
        <v>1</v>
      </c>
      <c r="AP325" s="21">
        <f>VLOOKUP(A325,[1]Sheet1!$A$2:$U$43,13,FALSE)</f>
        <v>0.21299999999999999</v>
      </c>
      <c r="AQ325">
        <f>VLOOKUP(A325,[1]Sheet1!$A$2:$U$43,12,FALSE)</f>
        <v>4.9000000000000004</v>
      </c>
      <c r="AR325">
        <f t="shared" si="59"/>
        <v>0.69019608002851374</v>
      </c>
      <c r="AS325">
        <f>VLOOKUP(A325,[1]Sheet1!$A$2:$U$43,14,FALSE)</f>
        <v>1</v>
      </c>
      <c r="AT325">
        <f>VLOOKUP(A325,[1]Sheet1!$A$2:$U$43,8,FALSE)</f>
        <v>0</v>
      </c>
      <c r="AU325">
        <f>VLOOKUP(A325,[1]Sheet1!$A$2:$U$43,9,FALSE)</f>
        <v>0</v>
      </c>
      <c r="AV325">
        <f>VLOOKUP(A325,[1]Sheet1!$A$2:$U$43,15,FALSE)</f>
        <v>0</v>
      </c>
      <c r="AW325" t="str">
        <f>VLOOKUP(A325,[1]Sheet1!$A$2:$U$43,6,FALSE)</f>
        <v xml:space="preserve">Review of International Economics </v>
      </c>
      <c r="AX325">
        <f>VLOOKUP(A325,[1]Sheet1!$A$2:$U$43,5,FALSE)</f>
        <v>2015</v>
      </c>
      <c r="AY325">
        <f t="shared" si="55"/>
        <v>3.3042750504771283</v>
      </c>
      <c r="AZ325">
        <f t="shared" si="56"/>
        <v>25</v>
      </c>
      <c r="BA325">
        <v>1990</v>
      </c>
      <c r="BB325">
        <v>2010</v>
      </c>
      <c r="BC325" t="s">
        <v>79</v>
      </c>
      <c r="BD325">
        <f>VLOOKUP(BC325,'[2]ID country'!$B$2:$C$14,2,FALSE)</f>
        <v>4</v>
      </c>
      <c r="BE325">
        <f t="shared" si="57"/>
        <v>2000</v>
      </c>
    </row>
    <row r="326" spans="1:57" x14ac:dyDescent="0.2">
      <c r="A326">
        <v>17</v>
      </c>
      <c r="B326">
        <v>56</v>
      </c>
      <c r="C326" t="s">
        <v>80</v>
      </c>
      <c r="D326">
        <v>-0.08</v>
      </c>
      <c r="E326">
        <v>3.9800995024875628E-2</v>
      </c>
      <c r="F326">
        <f t="shared" si="51"/>
        <v>25.124999999999996</v>
      </c>
      <c r="G326">
        <f t="shared" si="50"/>
        <v>-2.0099999999999998</v>
      </c>
      <c r="H326">
        <f t="shared" si="52"/>
        <v>1.7857142857142856E-2</v>
      </c>
      <c r="I326">
        <f t="shared" si="53"/>
        <v>0.1336306209562122</v>
      </c>
      <c r="J326">
        <f t="shared" si="58"/>
        <v>4.4543540318737397E-2</v>
      </c>
      <c r="K326">
        <v>504</v>
      </c>
      <c r="L326">
        <f t="shared" si="54"/>
        <v>2.7024305364455254</v>
      </c>
      <c r="M326">
        <v>1</v>
      </c>
      <c r="N326">
        <v>1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1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f>VLOOKUP(A326,[1]Sheet1!$A$2:$Y$43,25,FALSE)</f>
        <v>0.10100000000000001</v>
      </c>
      <c r="AD326">
        <v>1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0</v>
      </c>
      <c r="AM326">
        <v>1</v>
      </c>
      <c r="AN326">
        <v>0</v>
      </c>
      <c r="AO326">
        <v>1</v>
      </c>
      <c r="AP326" s="21">
        <f>VLOOKUP(A326,[1]Sheet1!$A$2:$U$43,13,FALSE)</f>
        <v>0.21299999999999999</v>
      </c>
      <c r="AQ326">
        <f>VLOOKUP(A326,[1]Sheet1!$A$2:$U$43,12,FALSE)</f>
        <v>4.9000000000000004</v>
      </c>
      <c r="AR326">
        <f t="shared" si="59"/>
        <v>0.69019608002851374</v>
      </c>
      <c r="AS326">
        <f>VLOOKUP(A326,[1]Sheet1!$A$2:$U$43,14,FALSE)</f>
        <v>1</v>
      </c>
      <c r="AT326">
        <f>VLOOKUP(A326,[1]Sheet1!$A$2:$U$43,8,FALSE)</f>
        <v>0</v>
      </c>
      <c r="AU326">
        <f>VLOOKUP(A326,[1]Sheet1!$A$2:$U$43,9,FALSE)</f>
        <v>0</v>
      </c>
      <c r="AV326">
        <f>VLOOKUP(A326,[1]Sheet1!$A$2:$U$43,15,FALSE)</f>
        <v>0</v>
      </c>
      <c r="AW326" t="str">
        <f>VLOOKUP(A326,[1]Sheet1!$A$2:$U$43,6,FALSE)</f>
        <v xml:space="preserve">Review of International Economics </v>
      </c>
      <c r="AX326">
        <f>VLOOKUP(A326,[1]Sheet1!$A$2:$U$43,5,FALSE)</f>
        <v>2015</v>
      </c>
      <c r="AY326">
        <f t="shared" si="55"/>
        <v>3.3042750504771283</v>
      </c>
      <c r="AZ326">
        <f t="shared" si="56"/>
        <v>25</v>
      </c>
      <c r="BA326">
        <v>1990</v>
      </c>
      <c r="BB326">
        <v>2010</v>
      </c>
      <c r="BC326" t="s">
        <v>79</v>
      </c>
      <c r="BD326">
        <f>VLOOKUP(BC326,'[2]ID country'!$B$2:$C$14,2,FALSE)</f>
        <v>4</v>
      </c>
      <c r="BE326">
        <f t="shared" si="57"/>
        <v>2000</v>
      </c>
    </row>
    <row r="327" spans="1:57" x14ac:dyDescent="0.2">
      <c r="A327">
        <v>17</v>
      </c>
      <c r="B327">
        <v>56</v>
      </c>
      <c r="C327" t="s">
        <v>80</v>
      </c>
      <c r="D327">
        <v>-0.04</v>
      </c>
      <c r="E327">
        <v>3.6036036036036036E-2</v>
      </c>
      <c r="F327">
        <f t="shared" si="51"/>
        <v>27.75</v>
      </c>
      <c r="G327">
        <f t="shared" si="50"/>
        <v>-1.1100000000000001</v>
      </c>
      <c r="H327">
        <f t="shared" si="52"/>
        <v>1.7857142857142856E-2</v>
      </c>
      <c r="I327">
        <f t="shared" si="53"/>
        <v>0.1336306209562122</v>
      </c>
      <c r="J327">
        <f t="shared" si="58"/>
        <v>4.4543540318737397E-2</v>
      </c>
      <c r="K327">
        <v>504</v>
      </c>
      <c r="L327">
        <f t="shared" si="54"/>
        <v>2.7024305364455254</v>
      </c>
      <c r="M327">
        <v>1</v>
      </c>
      <c r="N327">
        <v>1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1</v>
      </c>
      <c r="X327">
        <v>1</v>
      </c>
      <c r="Y327">
        <v>0</v>
      </c>
      <c r="Z327">
        <v>0</v>
      </c>
      <c r="AA327">
        <v>0</v>
      </c>
      <c r="AB327">
        <v>0</v>
      </c>
      <c r="AC327">
        <f>VLOOKUP(A327,[1]Sheet1!$A$2:$Y$43,25,FALSE)</f>
        <v>0.10100000000000001</v>
      </c>
      <c r="AD327">
        <v>1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0</v>
      </c>
      <c r="AM327">
        <v>1</v>
      </c>
      <c r="AN327">
        <v>0</v>
      </c>
      <c r="AO327">
        <v>1</v>
      </c>
      <c r="AP327" s="21">
        <f>VLOOKUP(A327,[1]Sheet1!$A$2:$U$43,13,FALSE)</f>
        <v>0.21299999999999999</v>
      </c>
      <c r="AQ327">
        <f>VLOOKUP(A327,[1]Sheet1!$A$2:$U$43,12,FALSE)</f>
        <v>4.9000000000000004</v>
      </c>
      <c r="AR327">
        <f t="shared" si="59"/>
        <v>0.69019608002851374</v>
      </c>
      <c r="AS327">
        <f>VLOOKUP(A327,[1]Sheet1!$A$2:$U$43,14,FALSE)</f>
        <v>1</v>
      </c>
      <c r="AT327">
        <f>VLOOKUP(A327,[1]Sheet1!$A$2:$U$43,8,FALSE)</f>
        <v>0</v>
      </c>
      <c r="AU327">
        <f>VLOOKUP(A327,[1]Sheet1!$A$2:$U$43,9,FALSE)</f>
        <v>0</v>
      </c>
      <c r="AV327">
        <f>VLOOKUP(A327,[1]Sheet1!$A$2:$U$43,15,FALSE)</f>
        <v>0</v>
      </c>
      <c r="AW327" t="str">
        <f>VLOOKUP(A327,[1]Sheet1!$A$2:$U$43,6,FALSE)</f>
        <v xml:space="preserve">Review of International Economics </v>
      </c>
      <c r="AX327">
        <f>VLOOKUP(A327,[1]Sheet1!$A$2:$U$43,5,FALSE)</f>
        <v>2015</v>
      </c>
      <c r="AY327">
        <f t="shared" si="55"/>
        <v>3.3042750504771283</v>
      </c>
      <c r="AZ327">
        <f t="shared" si="56"/>
        <v>25</v>
      </c>
      <c r="BA327">
        <v>1990</v>
      </c>
      <c r="BB327">
        <v>2010</v>
      </c>
      <c r="BC327" t="s">
        <v>79</v>
      </c>
      <c r="BD327">
        <f>VLOOKUP(BC327,'[2]ID country'!$B$2:$C$14,2,FALSE)</f>
        <v>4</v>
      </c>
      <c r="BE327">
        <f t="shared" si="57"/>
        <v>2000</v>
      </c>
    </row>
    <row r="328" spans="1:57" ht="17" x14ac:dyDescent="0.2">
      <c r="A328">
        <v>18</v>
      </c>
      <c r="B328" s="9">
        <v>2</v>
      </c>
      <c r="C328" s="9" t="s">
        <v>81</v>
      </c>
      <c r="D328" s="13">
        <v>0.1</v>
      </c>
      <c r="E328">
        <v>9.0090090090090086E-2</v>
      </c>
      <c r="F328">
        <f t="shared" si="51"/>
        <v>11.1</v>
      </c>
      <c r="G328">
        <f t="shared" si="50"/>
        <v>1.1100000000000001</v>
      </c>
      <c r="H328">
        <f t="shared" si="52"/>
        <v>0.5</v>
      </c>
      <c r="I328">
        <f t="shared" si="53"/>
        <v>0.70710678118654757</v>
      </c>
      <c r="J328">
        <f t="shared" si="58"/>
        <v>4.4543540318737397E-2</v>
      </c>
      <c r="K328">
        <v>504</v>
      </c>
      <c r="L328">
        <f t="shared" si="54"/>
        <v>2.7024305364455254</v>
      </c>
      <c r="M328">
        <v>1</v>
      </c>
      <c r="N328">
        <v>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1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f>VLOOKUP(A328,[1]Sheet1!$A$2:$Y$43,25,FALSE)</f>
        <v>0.10100000000000001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0</v>
      </c>
      <c r="AM328">
        <v>1</v>
      </c>
      <c r="AN328">
        <v>1</v>
      </c>
      <c r="AO328">
        <v>1</v>
      </c>
      <c r="AP328" s="21">
        <f>VLOOKUP(A328,[1]Sheet1!$A$2:$U$43,13,FALSE)</f>
        <v>0.65700000000000003</v>
      </c>
      <c r="AQ328">
        <f>VLOOKUP(A328,[1]Sheet1!$A$2:$U$43,12,FALSE)</f>
        <v>4.625</v>
      </c>
      <c r="AR328">
        <f t="shared" si="59"/>
        <v>0.66511173707505145</v>
      </c>
      <c r="AS328">
        <f>VLOOKUP(A328,[1]Sheet1!$A$2:$U$43,14,FALSE)</f>
        <v>1</v>
      </c>
      <c r="AT328">
        <f>VLOOKUP(A328,[1]Sheet1!$A$2:$U$43,8,FALSE)</f>
        <v>0</v>
      </c>
      <c r="AU328">
        <f>VLOOKUP(A328,[1]Sheet1!$A$2:$U$43,9,FALSE)</f>
        <v>1</v>
      </c>
      <c r="AV328">
        <f>VLOOKUP(A328,[1]Sheet1!$A$2:$U$43,15,FALSE)</f>
        <v>0</v>
      </c>
      <c r="AW328" t="str">
        <f>VLOOKUP(A328,[1]Sheet1!$A$2:$U$43,6,FALSE)</f>
        <v>European Economic Review</v>
      </c>
      <c r="AX328">
        <f>VLOOKUP(A328,[1]Sheet1!$A$2:$U$43,5,FALSE)</f>
        <v>2017</v>
      </c>
      <c r="AY328">
        <f t="shared" si="55"/>
        <v>3.3047058982127653</v>
      </c>
      <c r="AZ328">
        <f t="shared" si="56"/>
        <v>27</v>
      </c>
      <c r="BA328">
        <v>1990</v>
      </c>
      <c r="BB328">
        <v>2010</v>
      </c>
      <c r="BC328" t="s">
        <v>79</v>
      </c>
      <c r="BD328">
        <f>VLOOKUP(BC328,'[2]ID country'!$B$2:$C$14,2,FALSE)</f>
        <v>4</v>
      </c>
      <c r="BE328">
        <f t="shared" si="57"/>
        <v>2000</v>
      </c>
    </row>
    <row r="329" spans="1:57" ht="17" x14ac:dyDescent="0.2">
      <c r="A329">
        <v>18</v>
      </c>
      <c r="B329" s="9">
        <v>2</v>
      </c>
      <c r="C329" s="9" t="s">
        <v>81</v>
      </c>
      <c r="D329" s="13">
        <v>0.11</v>
      </c>
      <c r="E329">
        <v>0.1134020618556701</v>
      </c>
      <c r="F329">
        <f t="shared" si="51"/>
        <v>8.8181818181818183</v>
      </c>
      <c r="G329">
        <f t="shared" si="50"/>
        <v>0.97</v>
      </c>
      <c r="H329">
        <f t="shared" si="52"/>
        <v>0.5</v>
      </c>
      <c r="I329">
        <f t="shared" si="53"/>
        <v>0.70710678118654757</v>
      </c>
      <c r="J329">
        <f t="shared" si="58"/>
        <v>4.4543540318737397E-2</v>
      </c>
      <c r="K329">
        <v>504</v>
      </c>
      <c r="L329">
        <f t="shared" si="54"/>
        <v>2.7024305364455254</v>
      </c>
      <c r="M329">
        <v>1</v>
      </c>
      <c r="N329">
        <v>1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f>VLOOKUP(A329,[1]Sheet1!$A$2:$Y$43,25,FALSE)</f>
        <v>0.10100000000000001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0</v>
      </c>
      <c r="AM329">
        <v>1</v>
      </c>
      <c r="AN329">
        <v>1</v>
      </c>
      <c r="AO329">
        <v>1</v>
      </c>
      <c r="AP329" s="21">
        <f>VLOOKUP(A329,[1]Sheet1!$A$2:$U$43,13,FALSE)</f>
        <v>0.65700000000000003</v>
      </c>
      <c r="AQ329">
        <f>VLOOKUP(A329,[1]Sheet1!$A$2:$U$43,12,FALSE)</f>
        <v>4.625</v>
      </c>
      <c r="AR329">
        <f t="shared" si="59"/>
        <v>0.66511173707505145</v>
      </c>
      <c r="AS329">
        <f>VLOOKUP(A329,[1]Sheet1!$A$2:$U$43,14,FALSE)</f>
        <v>1</v>
      </c>
      <c r="AT329">
        <f>VLOOKUP(A329,[1]Sheet1!$A$2:$U$43,8,FALSE)</f>
        <v>0</v>
      </c>
      <c r="AU329">
        <f>VLOOKUP(A329,[1]Sheet1!$A$2:$U$43,9,FALSE)</f>
        <v>1</v>
      </c>
      <c r="AV329">
        <f>VLOOKUP(A329,[1]Sheet1!$A$2:$U$43,15,FALSE)</f>
        <v>0</v>
      </c>
      <c r="AW329" t="str">
        <f>VLOOKUP(A329,[1]Sheet1!$A$2:$U$43,6,FALSE)</f>
        <v>European Economic Review</v>
      </c>
      <c r="AX329">
        <f>VLOOKUP(A329,[1]Sheet1!$A$2:$U$43,5,FALSE)</f>
        <v>2017</v>
      </c>
      <c r="AY329">
        <f t="shared" si="55"/>
        <v>3.3047058982127653</v>
      </c>
      <c r="AZ329">
        <f t="shared" si="56"/>
        <v>27</v>
      </c>
      <c r="BA329">
        <v>1990</v>
      </c>
      <c r="BB329">
        <v>2010</v>
      </c>
      <c r="BC329" t="s">
        <v>79</v>
      </c>
      <c r="BD329">
        <f>VLOOKUP(BC329,'[2]ID country'!$B$2:$C$14,2,FALSE)</f>
        <v>4</v>
      </c>
      <c r="BE329">
        <f t="shared" si="57"/>
        <v>2000</v>
      </c>
    </row>
    <row r="330" spans="1:57" x14ac:dyDescent="0.2">
      <c r="A330">
        <v>19</v>
      </c>
      <c r="B330">
        <v>19</v>
      </c>
      <c r="C330" t="s">
        <v>82</v>
      </c>
      <c r="D330">
        <v>-7.0999999999999994E-2</v>
      </c>
      <c r="E330">
        <v>1.0999999999999999E-2</v>
      </c>
      <c r="F330">
        <f t="shared" si="51"/>
        <v>90.909090909090921</v>
      </c>
      <c r="G330">
        <f t="shared" ref="G330:G393" si="60">D330/E330</f>
        <v>-6.4545454545454541</v>
      </c>
      <c r="H330">
        <f t="shared" si="52"/>
        <v>5.2631578947368418E-2</v>
      </c>
      <c r="I330">
        <f t="shared" si="53"/>
        <v>0.22941573387056177</v>
      </c>
      <c r="J330">
        <f t="shared" si="58"/>
        <v>0.11785113019775793</v>
      </c>
      <c r="K330">
        <v>72</v>
      </c>
      <c r="L330">
        <f t="shared" si="54"/>
        <v>1.8573324964312685</v>
      </c>
      <c r="M330">
        <v>0</v>
      </c>
      <c r="N330">
        <v>1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f>VLOOKUP(A330,[1]Sheet1!$A$2:$Y$43,25,FALSE)</f>
        <v>9.5000000000000001E-2</v>
      </c>
      <c r="AD330">
        <v>1</v>
      </c>
      <c r="AE330">
        <v>0</v>
      </c>
      <c r="AF330">
        <v>1</v>
      </c>
      <c r="AG330">
        <v>0</v>
      </c>
      <c r="AH330">
        <v>0</v>
      </c>
      <c r="AI330">
        <v>0</v>
      </c>
      <c r="AJ330">
        <v>1</v>
      </c>
      <c r="AK330">
        <v>1</v>
      </c>
      <c r="AL330">
        <v>0</v>
      </c>
      <c r="AM330">
        <v>1</v>
      </c>
      <c r="AN330">
        <v>0</v>
      </c>
      <c r="AO330">
        <v>1</v>
      </c>
      <c r="AP330" s="21">
        <f>VLOOKUP(A330,[1]Sheet1!$A$2:$U$43,13,FALSE)</f>
        <v>0</v>
      </c>
      <c r="AQ330">
        <f>VLOOKUP(A330,[1]Sheet1!$A$2:$U$43,12,FALSE)</f>
        <v>0</v>
      </c>
      <c r="AR330">
        <v>0</v>
      </c>
      <c r="AS330">
        <f>VLOOKUP(A330,[1]Sheet1!$A$2:$U$43,14,FALSE)</f>
        <v>1</v>
      </c>
      <c r="AT330">
        <f>VLOOKUP(A330,[1]Sheet1!$A$2:$U$43,8,FALSE)</f>
        <v>0</v>
      </c>
      <c r="AU330">
        <f>VLOOKUP(A330,[1]Sheet1!$A$2:$U$43,9,FALSE)</f>
        <v>0</v>
      </c>
      <c r="AV330">
        <f>VLOOKUP(A330,[1]Sheet1!$A$2:$U$43,15,FALSE)</f>
        <v>0</v>
      </c>
      <c r="AW330" t="str">
        <f>VLOOKUP(A330,[1]Sheet1!$A$2:$U$43,6,FALSE)</f>
        <v>kniha: The Economic Geography of Cross-Border Migration</v>
      </c>
      <c r="AX330">
        <f>VLOOKUP(A330,[1]Sheet1!$A$2:$U$43,5,FALSE)</f>
        <v>2021</v>
      </c>
      <c r="AY330">
        <f t="shared" si="55"/>
        <v>3.3055663135153042</v>
      </c>
      <c r="AZ330">
        <f t="shared" si="56"/>
        <v>10</v>
      </c>
      <c r="BA330">
        <v>2011</v>
      </c>
      <c r="BB330">
        <v>2016</v>
      </c>
      <c r="BC330" t="s">
        <v>83</v>
      </c>
      <c r="BD330">
        <f>VLOOKUP(BC330,'[2]ID country'!$B$2:$C$14,2,FALSE)</f>
        <v>6</v>
      </c>
      <c r="BE330">
        <f t="shared" si="57"/>
        <v>2013.5</v>
      </c>
    </row>
    <row r="331" spans="1:57" x14ac:dyDescent="0.2">
      <c r="A331">
        <v>19</v>
      </c>
      <c r="B331" s="9">
        <v>19</v>
      </c>
      <c r="C331" t="s">
        <v>82</v>
      </c>
      <c r="D331">
        <v>-7.2999999999999995E-2</v>
      </c>
      <c r="E331">
        <v>0.02</v>
      </c>
      <c r="F331">
        <f t="shared" si="51"/>
        <v>50</v>
      </c>
      <c r="G331">
        <f t="shared" si="60"/>
        <v>-3.65</v>
      </c>
      <c r="H331">
        <f t="shared" si="52"/>
        <v>5.2631578947368418E-2</v>
      </c>
      <c r="I331">
        <f t="shared" si="53"/>
        <v>0.22941573387056177</v>
      </c>
      <c r="J331">
        <f t="shared" si="58"/>
        <v>0.11785113019775793</v>
      </c>
      <c r="K331">
        <v>72</v>
      </c>
      <c r="L331">
        <f t="shared" si="54"/>
        <v>1.8573324964312685</v>
      </c>
      <c r="M331">
        <v>0</v>
      </c>
      <c r="N331">
        <v>1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f>VLOOKUP(A331,[1]Sheet1!$A$2:$Y$43,25,FALSE)</f>
        <v>9.5000000000000001E-2</v>
      </c>
      <c r="AD331">
        <v>1</v>
      </c>
      <c r="AE331">
        <v>0</v>
      </c>
      <c r="AF331">
        <v>1</v>
      </c>
      <c r="AG331">
        <v>0</v>
      </c>
      <c r="AH331">
        <v>0</v>
      </c>
      <c r="AI331">
        <v>0</v>
      </c>
      <c r="AJ331">
        <v>1</v>
      </c>
      <c r="AK331">
        <v>1</v>
      </c>
      <c r="AL331">
        <v>0</v>
      </c>
      <c r="AM331">
        <v>1</v>
      </c>
      <c r="AN331">
        <v>0</v>
      </c>
      <c r="AO331">
        <v>1</v>
      </c>
      <c r="AP331" s="21">
        <f>VLOOKUP(A331,[1]Sheet1!$A$2:$U$43,13,FALSE)</f>
        <v>0</v>
      </c>
      <c r="AQ331">
        <f>VLOOKUP(A331,[1]Sheet1!$A$2:$U$43,12,FALSE)</f>
        <v>0</v>
      </c>
      <c r="AR331">
        <v>0</v>
      </c>
      <c r="AS331">
        <f>VLOOKUP(A331,[1]Sheet1!$A$2:$U$43,14,FALSE)</f>
        <v>1</v>
      </c>
      <c r="AT331">
        <f>VLOOKUP(A331,[1]Sheet1!$A$2:$U$43,8,FALSE)</f>
        <v>0</v>
      </c>
      <c r="AU331">
        <f>VLOOKUP(A331,[1]Sheet1!$A$2:$U$43,9,FALSE)</f>
        <v>0</v>
      </c>
      <c r="AV331">
        <f>VLOOKUP(A331,[1]Sheet1!$A$2:$U$43,15,FALSE)</f>
        <v>0</v>
      </c>
      <c r="AW331" t="str">
        <f>VLOOKUP(A331,[1]Sheet1!$A$2:$U$43,6,FALSE)</f>
        <v>kniha: The Economic Geography of Cross-Border Migration</v>
      </c>
      <c r="AX331">
        <f>VLOOKUP(A331,[1]Sheet1!$A$2:$U$43,5,FALSE)</f>
        <v>2021</v>
      </c>
      <c r="AY331">
        <f t="shared" si="55"/>
        <v>3.3055663135153042</v>
      </c>
      <c r="AZ331">
        <f t="shared" si="56"/>
        <v>10</v>
      </c>
      <c r="BA331">
        <v>2011</v>
      </c>
      <c r="BB331">
        <v>2016</v>
      </c>
      <c r="BC331" t="s">
        <v>83</v>
      </c>
      <c r="BD331">
        <f>VLOOKUP(BC331,'[2]ID country'!$B$2:$C$14,2,FALSE)</f>
        <v>6</v>
      </c>
      <c r="BE331">
        <f t="shared" si="57"/>
        <v>2013.5</v>
      </c>
    </row>
    <row r="332" spans="1:57" x14ac:dyDescent="0.2">
      <c r="A332">
        <v>19</v>
      </c>
      <c r="B332" s="9">
        <v>19</v>
      </c>
      <c r="C332" t="s">
        <v>82</v>
      </c>
      <c r="D332">
        <v>-6.9000000000000006E-2</v>
      </c>
      <c r="E332">
        <v>1.4999999999999999E-2</v>
      </c>
      <c r="F332">
        <f t="shared" si="51"/>
        <v>66.666666666666671</v>
      </c>
      <c r="G332">
        <f t="shared" si="60"/>
        <v>-4.6000000000000005</v>
      </c>
      <c r="H332">
        <f t="shared" si="52"/>
        <v>5.2631578947368418E-2</v>
      </c>
      <c r="I332">
        <f t="shared" si="53"/>
        <v>0.22941573387056177</v>
      </c>
      <c r="J332">
        <f t="shared" si="58"/>
        <v>0.11785113019775793</v>
      </c>
      <c r="K332">
        <v>72</v>
      </c>
      <c r="L332">
        <f t="shared" si="54"/>
        <v>1.8573324964312685</v>
      </c>
      <c r="M332">
        <v>0</v>
      </c>
      <c r="N332">
        <v>1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f>VLOOKUP(A332,[1]Sheet1!$A$2:$Y$43,25,FALSE)</f>
        <v>9.5000000000000001E-2</v>
      </c>
      <c r="AD332">
        <v>1</v>
      </c>
      <c r="AE332">
        <v>0</v>
      </c>
      <c r="AF332">
        <v>1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1</v>
      </c>
      <c r="AN332">
        <v>0</v>
      </c>
      <c r="AO332">
        <v>1</v>
      </c>
      <c r="AP332" s="21">
        <f>VLOOKUP(A332,[1]Sheet1!$A$2:$U$43,13,FALSE)</f>
        <v>0</v>
      </c>
      <c r="AQ332">
        <f>VLOOKUP(A332,[1]Sheet1!$A$2:$U$43,12,FALSE)</f>
        <v>0</v>
      </c>
      <c r="AR332">
        <v>0</v>
      </c>
      <c r="AS332">
        <f>VLOOKUP(A332,[1]Sheet1!$A$2:$U$43,14,FALSE)</f>
        <v>1</v>
      </c>
      <c r="AT332">
        <f>VLOOKUP(A332,[1]Sheet1!$A$2:$U$43,8,FALSE)</f>
        <v>0</v>
      </c>
      <c r="AU332">
        <f>VLOOKUP(A332,[1]Sheet1!$A$2:$U$43,9,FALSE)</f>
        <v>0</v>
      </c>
      <c r="AV332">
        <f>VLOOKUP(A332,[1]Sheet1!$A$2:$U$43,15,FALSE)</f>
        <v>0</v>
      </c>
      <c r="AW332" t="str">
        <f>VLOOKUP(A332,[1]Sheet1!$A$2:$U$43,6,FALSE)</f>
        <v>kniha: The Economic Geography of Cross-Border Migration</v>
      </c>
      <c r="AX332">
        <f>VLOOKUP(A332,[1]Sheet1!$A$2:$U$43,5,FALSE)</f>
        <v>2021</v>
      </c>
      <c r="AY332">
        <f t="shared" si="55"/>
        <v>3.3055663135153042</v>
      </c>
      <c r="AZ332">
        <f t="shared" si="56"/>
        <v>10</v>
      </c>
      <c r="BA332">
        <v>2011</v>
      </c>
      <c r="BB332">
        <v>2016</v>
      </c>
      <c r="BC332" t="s">
        <v>83</v>
      </c>
      <c r="BD332">
        <f>VLOOKUP(BC332,'[2]ID country'!$B$2:$C$14,2,FALSE)</f>
        <v>6</v>
      </c>
      <c r="BE332">
        <f t="shared" si="57"/>
        <v>2013.5</v>
      </c>
    </row>
    <row r="333" spans="1:57" x14ac:dyDescent="0.2">
      <c r="A333">
        <v>19</v>
      </c>
      <c r="B333" s="9">
        <v>19</v>
      </c>
      <c r="C333" t="s">
        <v>82</v>
      </c>
      <c r="D333">
        <v>-6.3E-2</v>
      </c>
      <c r="E333">
        <v>0.01</v>
      </c>
      <c r="F333">
        <f t="shared" si="51"/>
        <v>100</v>
      </c>
      <c r="G333">
        <f t="shared" si="60"/>
        <v>-6.3</v>
      </c>
      <c r="H333">
        <f t="shared" si="52"/>
        <v>5.2631578947368418E-2</v>
      </c>
      <c r="I333">
        <f t="shared" si="53"/>
        <v>0.22941573387056177</v>
      </c>
      <c r="J333">
        <f t="shared" si="58"/>
        <v>9.6225044864937631E-2</v>
      </c>
      <c r="K333">
        <v>108</v>
      </c>
      <c r="L333">
        <f t="shared" si="54"/>
        <v>2.0334237554869499</v>
      </c>
      <c r="M333">
        <v>0</v>
      </c>
      <c r="N333">
        <v>1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f>VLOOKUP(A333,[1]Sheet1!$A$2:$Y$43,25,FALSE)</f>
        <v>9.5000000000000001E-2</v>
      </c>
      <c r="AD333">
        <v>1</v>
      </c>
      <c r="AE333">
        <v>0</v>
      </c>
      <c r="AF333">
        <v>1</v>
      </c>
      <c r="AG333">
        <v>0</v>
      </c>
      <c r="AH333">
        <v>0</v>
      </c>
      <c r="AI333">
        <v>0</v>
      </c>
      <c r="AJ333">
        <v>1</v>
      </c>
      <c r="AK333">
        <v>1</v>
      </c>
      <c r="AL333">
        <v>0</v>
      </c>
      <c r="AM333">
        <v>1</v>
      </c>
      <c r="AN333">
        <v>0</v>
      </c>
      <c r="AO333">
        <v>1</v>
      </c>
      <c r="AP333" s="21">
        <f>VLOOKUP(A333,[1]Sheet1!$A$2:$U$43,13,FALSE)</f>
        <v>0</v>
      </c>
      <c r="AQ333">
        <f>VLOOKUP(A333,[1]Sheet1!$A$2:$U$43,12,FALSE)</f>
        <v>0</v>
      </c>
      <c r="AR333">
        <v>0</v>
      </c>
      <c r="AS333">
        <f>VLOOKUP(A333,[1]Sheet1!$A$2:$U$43,14,FALSE)</f>
        <v>1</v>
      </c>
      <c r="AT333">
        <f>VLOOKUP(A333,[1]Sheet1!$A$2:$U$43,8,FALSE)</f>
        <v>0</v>
      </c>
      <c r="AU333">
        <f>VLOOKUP(A333,[1]Sheet1!$A$2:$U$43,9,FALSE)</f>
        <v>0</v>
      </c>
      <c r="AV333">
        <f>VLOOKUP(A333,[1]Sheet1!$A$2:$U$43,15,FALSE)</f>
        <v>0</v>
      </c>
      <c r="AW333" t="str">
        <f>VLOOKUP(A333,[1]Sheet1!$A$2:$U$43,6,FALSE)</f>
        <v>kniha: The Economic Geography of Cross-Border Migration</v>
      </c>
      <c r="AX333">
        <f>VLOOKUP(A333,[1]Sheet1!$A$2:$U$43,5,FALSE)</f>
        <v>2021</v>
      </c>
      <c r="AY333">
        <f t="shared" si="55"/>
        <v>3.3055663135153042</v>
      </c>
      <c r="AZ333">
        <f t="shared" si="56"/>
        <v>13</v>
      </c>
      <c r="BA333">
        <v>2008</v>
      </c>
      <c r="BB333">
        <v>2016</v>
      </c>
      <c r="BC333" t="s">
        <v>83</v>
      </c>
      <c r="BD333">
        <f>VLOOKUP(BC333,'[2]ID country'!$B$2:$C$14,2,FALSE)</f>
        <v>6</v>
      </c>
      <c r="BE333">
        <f t="shared" si="57"/>
        <v>2012</v>
      </c>
    </row>
    <row r="334" spans="1:57" x14ac:dyDescent="0.2">
      <c r="A334">
        <v>19</v>
      </c>
      <c r="B334" s="9">
        <v>19</v>
      </c>
      <c r="C334" t="s">
        <v>82</v>
      </c>
      <c r="D334">
        <v>-4.7E-2</v>
      </c>
      <c r="E334">
        <v>1.4999999999999999E-2</v>
      </c>
      <c r="F334">
        <f t="shared" si="51"/>
        <v>66.666666666666671</v>
      </c>
      <c r="G334">
        <f t="shared" si="60"/>
        <v>-3.1333333333333333</v>
      </c>
      <c r="H334">
        <f t="shared" si="52"/>
        <v>5.2631578947368418E-2</v>
      </c>
      <c r="I334">
        <f t="shared" si="53"/>
        <v>0.22941573387056177</v>
      </c>
      <c r="J334">
        <f t="shared" si="58"/>
        <v>9.6225044864937631E-2</v>
      </c>
      <c r="K334">
        <v>108</v>
      </c>
      <c r="L334">
        <f t="shared" si="54"/>
        <v>2.0334237554869499</v>
      </c>
      <c r="M334">
        <v>0</v>
      </c>
      <c r="N334">
        <v>1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f>VLOOKUP(A334,[1]Sheet1!$A$2:$Y$43,25,FALSE)</f>
        <v>9.5000000000000001E-2</v>
      </c>
      <c r="AD334">
        <v>1</v>
      </c>
      <c r="AE334">
        <v>0</v>
      </c>
      <c r="AF334">
        <v>1</v>
      </c>
      <c r="AG334">
        <v>0</v>
      </c>
      <c r="AH334">
        <v>0</v>
      </c>
      <c r="AI334">
        <v>0</v>
      </c>
      <c r="AJ334">
        <v>1</v>
      </c>
      <c r="AK334">
        <v>1</v>
      </c>
      <c r="AL334">
        <v>0</v>
      </c>
      <c r="AM334">
        <v>1</v>
      </c>
      <c r="AN334">
        <v>0</v>
      </c>
      <c r="AO334">
        <v>1</v>
      </c>
      <c r="AP334" s="21">
        <f>VLOOKUP(A334,[1]Sheet1!$A$2:$U$43,13,FALSE)</f>
        <v>0</v>
      </c>
      <c r="AQ334">
        <f>VLOOKUP(A334,[1]Sheet1!$A$2:$U$43,12,FALSE)</f>
        <v>0</v>
      </c>
      <c r="AR334">
        <v>0</v>
      </c>
      <c r="AS334">
        <f>VLOOKUP(A334,[1]Sheet1!$A$2:$U$43,14,FALSE)</f>
        <v>1</v>
      </c>
      <c r="AT334">
        <f>VLOOKUP(A334,[1]Sheet1!$A$2:$U$43,8,FALSE)</f>
        <v>0</v>
      </c>
      <c r="AU334">
        <f>VLOOKUP(A334,[1]Sheet1!$A$2:$U$43,9,FALSE)</f>
        <v>0</v>
      </c>
      <c r="AV334">
        <f>VLOOKUP(A334,[1]Sheet1!$A$2:$U$43,15,FALSE)</f>
        <v>0</v>
      </c>
      <c r="AW334" t="str">
        <f>VLOOKUP(A334,[1]Sheet1!$A$2:$U$43,6,FALSE)</f>
        <v>kniha: The Economic Geography of Cross-Border Migration</v>
      </c>
      <c r="AX334">
        <f>VLOOKUP(A334,[1]Sheet1!$A$2:$U$43,5,FALSE)</f>
        <v>2021</v>
      </c>
      <c r="AY334">
        <f t="shared" si="55"/>
        <v>3.3055663135153042</v>
      </c>
      <c r="AZ334">
        <f t="shared" si="56"/>
        <v>13</v>
      </c>
      <c r="BA334">
        <v>2008</v>
      </c>
      <c r="BB334">
        <v>2016</v>
      </c>
      <c r="BC334" t="s">
        <v>83</v>
      </c>
      <c r="BD334">
        <f>VLOOKUP(BC334,'[2]ID country'!$B$2:$C$14,2,FALSE)</f>
        <v>6</v>
      </c>
      <c r="BE334">
        <f t="shared" si="57"/>
        <v>2012</v>
      </c>
    </row>
    <row r="335" spans="1:57" x14ac:dyDescent="0.2">
      <c r="A335">
        <v>19</v>
      </c>
      <c r="B335" s="9">
        <v>19</v>
      </c>
      <c r="C335" t="s">
        <v>82</v>
      </c>
      <c r="D335">
        <v>-6.7000000000000004E-2</v>
      </c>
      <c r="E335">
        <v>1.4E-2</v>
      </c>
      <c r="F335">
        <f t="shared" si="51"/>
        <v>71.428571428571431</v>
      </c>
      <c r="G335">
        <f t="shared" si="60"/>
        <v>-4.7857142857142856</v>
      </c>
      <c r="H335">
        <f t="shared" si="52"/>
        <v>5.2631578947368418E-2</v>
      </c>
      <c r="I335">
        <f t="shared" si="53"/>
        <v>0.22941573387056177</v>
      </c>
      <c r="J335">
        <f t="shared" si="58"/>
        <v>9.6225044864937631E-2</v>
      </c>
      <c r="K335">
        <v>108</v>
      </c>
      <c r="L335">
        <f t="shared" si="54"/>
        <v>2.0334237554869499</v>
      </c>
      <c r="M335">
        <v>0</v>
      </c>
      <c r="N335">
        <v>1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f>VLOOKUP(A335,[1]Sheet1!$A$2:$Y$43,25,FALSE)</f>
        <v>9.5000000000000001E-2</v>
      </c>
      <c r="AD335">
        <v>1</v>
      </c>
      <c r="AE335">
        <v>0</v>
      </c>
      <c r="AF335">
        <v>1</v>
      </c>
      <c r="AG335">
        <v>0</v>
      </c>
      <c r="AH335">
        <v>0</v>
      </c>
      <c r="AI335">
        <v>0</v>
      </c>
      <c r="AJ335">
        <v>1</v>
      </c>
      <c r="AK335">
        <v>1</v>
      </c>
      <c r="AL335">
        <v>0</v>
      </c>
      <c r="AM335">
        <v>1</v>
      </c>
      <c r="AN335">
        <v>0</v>
      </c>
      <c r="AO335">
        <v>1</v>
      </c>
      <c r="AP335" s="21">
        <f>VLOOKUP(A335,[1]Sheet1!$A$2:$U$43,13,FALSE)</f>
        <v>0</v>
      </c>
      <c r="AQ335">
        <f>VLOOKUP(A335,[1]Sheet1!$A$2:$U$43,12,FALSE)</f>
        <v>0</v>
      </c>
      <c r="AR335">
        <v>0</v>
      </c>
      <c r="AS335">
        <f>VLOOKUP(A335,[1]Sheet1!$A$2:$U$43,14,FALSE)</f>
        <v>1</v>
      </c>
      <c r="AT335">
        <f>VLOOKUP(A335,[1]Sheet1!$A$2:$U$43,8,FALSE)</f>
        <v>0</v>
      </c>
      <c r="AU335">
        <f>VLOOKUP(A335,[1]Sheet1!$A$2:$U$43,9,FALSE)</f>
        <v>0</v>
      </c>
      <c r="AV335">
        <f>VLOOKUP(A335,[1]Sheet1!$A$2:$U$43,15,FALSE)</f>
        <v>0</v>
      </c>
      <c r="AW335" t="str">
        <f>VLOOKUP(A335,[1]Sheet1!$A$2:$U$43,6,FALSE)</f>
        <v>kniha: The Economic Geography of Cross-Border Migration</v>
      </c>
      <c r="AX335">
        <f>VLOOKUP(A335,[1]Sheet1!$A$2:$U$43,5,FALSE)</f>
        <v>2021</v>
      </c>
      <c r="AY335">
        <f t="shared" si="55"/>
        <v>3.3055663135153042</v>
      </c>
      <c r="AZ335">
        <f t="shared" si="56"/>
        <v>13</v>
      </c>
      <c r="BA335">
        <v>2008</v>
      </c>
      <c r="BB335">
        <v>2016</v>
      </c>
      <c r="BC335" t="s">
        <v>83</v>
      </c>
      <c r="BD335">
        <f>VLOOKUP(BC335,'[2]ID country'!$B$2:$C$14,2,FALSE)</f>
        <v>6</v>
      </c>
      <c r="BE335">
        <f t="shared" si="57"/>
        <v>2012</v>
      </c>
    </row>
    <row r="336" spans="1:57" x14ac:dyDescent="0.2">
      <c r="A336">
        <v>19</v>
      </c>
      <c r="B336">
        <v>19</v>
      </c>
      <c r="C336" t="s">
        <v>82</v>
      </c>
      <c r="D336">
        <v>-3.7999999999999999E-2</v>
      </c>
      <c r="E336">
        <v>1.0999999999999999E-2</v>
      </c>
      <c r="F336">
        <f t="shared" si="51"/>
        <v>90.909090909090921</v>
      </c>
      <c r="G336">
        <f t="shared" si="60"/>
        <v>-3.4545454545454546</v>
      </c>
      <c r="H336">
        <f t="shared" si="52"/>
        <v>5.2631578947368418E-2</v>
      </c>
      <c r="I336">
        <f t="shared" si="53"/>
        <v>0.22941573387056177</v>
      </c>
      <c r="J336">
        <f t="shared" si="58"/>
        <v>3.4020690871988585E-2</v>
      </c>
      <c r="K336">
        <v>864</v>
      </c>
      <c r="L336">
        <f t="shared" si="54"/>
        <v>2.9365137424788932</v>
      </c>
      <c r="M336">
        <v>1</v>
      </c>
      <c r="N336">
        <v>1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f>VLOOKUP(A336,[1]Sheet1!$A$2:$Y$43,25,FALSE)</f>
        <v>9.5000000000000001E-2</v>
      </c>
      <c r="AD336">
        <v>1</v>
      </c>
      <c r="AE336">
        <v>0</v>
      </c>
      <c r="AF336">
        <v>1</v>
      </c>
      <c r="AG336">
        <v>0</v>
      </c>
      <c r="AH336">
        <v>0</v>
      </c>
      <c r="AI336">
        <v>0</v>
      </c>
      <c r="AJ336">
        <v>1</v>
      </c>
      <c r="AK336">
        <v>1</v>
      </c>
      <c r="AL336">
        <v>0</v>
      </c>
      <c r="AM336">
        <v>1</v>
      </c>
      <c r="AN336">
        <v>0</v>
      </c>
      <c r="AO336">
        <v>1</v>
      </c>
      <c r="AP336" s="21">
        <f>VLOOKUP(A336,[1]Sheet1!$A$2:$U$43,13,FALSE)</f>
        <v>0</v>
      </c>
      <c r="AQ336">
        <f>VLOOKUP(A336,[1]Sheet1!$A$2:$U$43,12,FALSE)</f>
        <v>0</v>
      </c>
      <c r="AR336">
        <v>0</v>
      </c>
      <c r="AS336">
        <f>VLOOKUP(A336,[1]Sheet1!$A$2:$U$43,14,FALSE)</f>
        <v>1</v>
      </c>
      <c r="AT336">
        <f>VLOOKUP(A336,[1]Sheet1!$A$2:$U$43,8,FALSE)</f>
        <v>0</v>
      </c>
      <c r="AU336">
        <f>VLOOKUP(A336,[1]Sheet1!$A$2:$U$43,9,FALSE)</f>
        <v>0</v>
      </c>
      <c r="AV336">
        <f>VLOOKUP(A336,[1]Sheet1!$A$2:$U$43,15,FALSE)</f>
        <v>0</v>
      </c>
      <c r="AW336" t="str">
        <f>VLOOKUP(A336,[1]Sheet1!$A$2:$U$43,6,FALSE)</f>
        <v>kniha: The Economic Geography of Cross-Border Migration</v>
      </c>
      <c r="AX336">
        <f>VLOOKUP(A336,[1]Sheet1!$A$2:$U$43,5,FALSE)</f>
        <v>2021</v>
      </c>
      <c r="AY336">
        <f t="shared" si="55"/>
        <v>3.3055663135153042</v>
      </c>
      <c r="AZ336">
        <f t="shared" si="56"/>
        <v>10</v>
      </c>
      <c r="BA336">
        <v>2011</v>
      </c>
      <c r="BB336">
        <v>2016</v>
      </c>
      <c r="BC336" t="s">
        <v>83</v>
      </c>
      <c r="BD336">
        <f>VLOOKUP(BC336,'[2]ID country'!$B$2:$C$14,2,FALSE)</f>
        <v>6</v>
      </c>
      <c r="BE336">
        <f t="shared" si="57"/>
        <v>2013.5</v>
      </c>
    </row>
    <row r="337" spans="1:57" x14ac:dyDescent="0.2">
      <c r="A337">
        <v>19</v>
      </c>
      <c r="B337" s="9">
        <v>19</v>
      </c>
      <c r="C337" t="s">
        <v>82</v>
      </c>
      <c r="D337">
        <v>1.4E-2</v>
      </c>
      <c r="E337">
        <v>2.4E-2</v>
      </c>
      <c r="F337">
        <f t="shared" si="51"/>
        <v>41.666666666666664</v>
      </c>
      <c r="G337">
        <f t="shared" si="60"/>
        <v>0.58333333333333337</v>
      </c>
      <c r="H337">
        <f t="shared" si="52"/>
        <v>5.2631578947368418E-2</v>
      </c>
      <c r="I337">
        <f t="shared" si="53"/>
        <v>0.22941573387056177</v>
      </c>
      <c r="J337">
        <f t="shared" si="58"/>
        <v>3.4020690871988585E-2</v>
      </c>
      <c r="K337">
        <v>864</v>
      </c>
      <c r="L337">
        <f t="shared" si="54"/>
        <v>2.9365137424788932</v>
      </c>
      <c r="M337">
        <v>1</v>
      </c>
      <c r="N337">
        <v>1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f>VLOOKUP(A337,[1]Sheet1!$A$2:$Y$43,25,FALSE)</f>
        <v>9.5000000000000001E-2</v>
      </c>
      <c r="AD337">
        <v>1</v>
      </c>
      <c r="AE337">
        <v>0</v>
      </c>
      <c r="AF337">
        <v>1</v>
      </c>
      <c r="AG337">
        <v>0</v>
      </c>
      <c r="AH337">
        <v>0</v>
      </c>
      <c r="AI337">
        <v>0</v>
      </c>
      <c r="AJ337">
        <v>1</v>
      </c>
      <c r="AK337">
        <v>1</v>
      </c>
      <c r="AL337">
        <v>0</v>
      </c>
      <c r="AM337">
        <v>1</v>
      </c>
      <c r="AN337">
        <v>0</v>
      </c>
      <c r="AO337">
        <v>1</v>
      </c>
      <c r="AP337" s="21">
        <f>VLOOKUP(A337,[1]Sheet1!$A$2:$U$43,13,FALSE)</f>
        <v>0</v>
      </c>
      <c r="AQ337">
        <f>VLOOKUP(A337,[1]Sheet1!$A$2:$U$43,12,FALSE)</f>
        <v>0</v>
      </c>
      <c r="AR337">
        <v>0</v>
      </c>
      <c r="AS337">
        <f>VLOOKUP(A337,[1]Sheet1!$A$2:$U$43,14,FALSE)</f>
        <v>1</v>
      </c>
      <c r="AT337">
        <f>VLOOKUP(A337,[1]Sheet1!$A$2:$U$43,8,FALSE)</f>
        <v>0</v>
      </c>
      <c r="AU337">
        <f>VLOOKUP(A337,[1]Sheet1!$A$2:$U$43,9,FALSE)</f>
        <v>0</v>
      </c>
      <c r="AV337">
        <f>VLOOKUP(A337,[1]Sheet1!$A$2:$U$43,15,FALSE)</f>
        <v>0</v>
      </c>
      <c r="AW337" t="str">
        <f>VLOOKUP(A337,[1]Sheet1!$A$2:$U$43,6,FALSE)</f>
        <v>kniha: The Economic Geography of Cross-Border Migration</v>
      </c>
      <c r="AX337">
        <f>VLOOKUP(A337,[1]Sheet1!$A$2:$U$43,5,FALSE)</f>
        <v>2021</v>
      </c>
      <c r="AY337">
        <f t="shared" si="55"/>
        <v>3.3055663135153042</v>
      </c>
      <c r="AZ337">
        <f t="shared" si="56"/>
        <v>10</v>
      </c>
      <c r="BA337">
        <v>2011</v>
      </c>
      <c r="BB337">
        <v>2016</v>
      </c>
      <c r="BC337" t="s">
        <v>83</v>
      </c>
      <c r="BD337">
        <f>VLOOKUP(BC337,'[2]ID country'!$B$2:$C$14,2,FALSE)</f>
        <v>6</v>
      </c>
      <c r="BE337">
        <f t="shared" si="57"/>
        <v>2013.5</v>
      </c>
    </row>
    <row r="338" spans="1:57" x14ac:dyDescent="0.2">
      <c r="A338">
        <v>19</v>
      </c>
      <c r="B338" s="9">
        <v>19</v>
      </c>
      <c r="C338" t="s">
        <v>82</v>
      </c>
      <c r="D338">
        <v>-0.03</v>
      </c>
      <c r="E338">
        <v>1.4999999999999999E-2</v>
      </c>
      <c r="F338">
        <f t="shared" si="51"/>
        <v>66.666666666666671</v>
      </c>
      <c r="G338">
        <f t="shared" si="60"/>
        <v>-2</v>
      </c>
      <c r="H338">
        <f t="shared" si="52"/>
        <v>5.2631578947368418E-2</v>
      </c>
      <c r="I338">
        <f t="shared" si="53"/>
        <v>0.22941573387056177</v>
      </c>
      <c r="J338">
        <f t="shared" si="58"/>
        <v>3.4020690871988585E-2</v>
      </c>
      <c r="K338">
        <v>864</v>
      </c>
      <c r="L338">
        <f t="shared" si="54"/>
        <v>2.9365137424788932</v>
      </c>
      <c r="M338">
        <v>1</v>
      </c>
      <c r="N338">
        <v>1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f>VLOOKUP(A338,[1]Sheet1!$A$2:$Y$43,25,FALSE)</f>
        <v>9.5000000000000001E-2</v>
      </c>
      <c r="AD338">
        <v>1</v>
      </c>
      <c r="AE338">
        <v>0</v>
      </c>
      <c r="AF338">
        <v>1</v>
      </c>
      <c r="AG338">
        <v>0</v>
      </c>
      <c r="AH338">
        <v>0</v>
      </c>
      <c r="AI338">
        <v>0</v>
      </c>
      <c r="AJ338">
        <v>1</v>
      </c>
      <c r="AK338">
        <v>1</v>
      </c>
      <c r="AL338">
        <v>0</v>
      </c>
      <c r="AM338">
        <v>1</v>
      </c>
      <c r="AN338">
        <v>0</v>
      </c>
      <c r="AO338">
        <v>1</v>
      </c>
      <c r="AP338" s="21">
        <f>VLOOKUP(A338,[1]Sheet1!$A$2:$U$43,13,FALSE)</f>
        <v>0</v>
      </c>
      <c r="AQ338">
        <f>VLOOKUP(A338,[1]Sheet1!$A$2:$U$43,12,FALSE)</f>
        <v>0</v>
      </c>
      <c r="AR338">
        <v>0</v>
      </c>
      <c r="AS338">
        <f>VLOOKUP(A338,[1]Sheet1!$A$2:$U$43,14,FALSE)</f>
        <v>1</v>
      </c>
      <c r="AT338">
        <f>VLOOKUP(A338,[1]Sheet1!$A$2:$U$43,8,FALSE)</f>
        <v>0</v>
      </c>
      <c r="AU338">
        <f>VLOOKUP(A338,[1]Sheet1!$A$2:$U$43,9,FALSE)</f>
        <v>0</v>
      </c>
      <c r="AV338">
        <f>VLOOKUP(A338,[1]Sheet1!$A$2:$U$43,15,FALSE)</f>
        <v>0</v>
      </c>
      <c r="AW338" t="str">
        <f>VLOOKUP(A338,[1]Sheet1!$A$2:$U$43,6,FALSE)</f>
        <v>kniha: The Economic Geography of Cross-Border Migration</v>
      </c>
      <c r="AX338">
        <f>VLOOKUP(A338,[1]Sheet1!$A$2:$U$43,5,FALSE)</f>
        <v>2021</v>
      </c>
      <c r="AY338">
        <f t="shared" si="55"/>
        <v>3.3055663135153042</v>
      </c>
      <c r="AZ338">
        <f t="shared" si="56"/>
        <v>10</v>
      </c>
      <c r="BA338">
        <v>2011</v>
      </c>
      <c r="BB338">
        <v>2016</v>
      </c>
      <c r="BC338" t="s">
        <v>83</v>
      </c>
      <c r="BD338">
        <f>VLOOKUP(BC338,'[2]ID country'!$B$2:$C$14,2,FALSE)</f>
        <v>6</v>
      </c>
      <c r="BE338">
        <f t="shared" si="57"/>
        <v>2013.5</v>
      </c>
    </row>
    <row r="339" spans="1:57" x14ac:dyDescent="0.2">
      <c r="A339">
        <v>19</v>
      </c>
      <c r="B339" s="9">
        <v>19</v>
      </c>
      <c r="C339" t="s">
        <v>82</v>
      </c>
      <c r="D339">
        <v>-1.4E-2</v>
      </c>
      <c r="E339">
        <v>1.6E-2</v>
      </c>
      <c r="F339">
        <f t="shared" ref="F339:F402" si="61">1/E339</f>
        <v>62.5</v>
      </c>
      <c r="G339">
        <f t="shared" si="60"/>
        <v>-0.875</v>
      </c>
      <c r="H339">
        <f t="shared" ref="H339:H402" si="62">1/B339</f>
        <v>5.2631578947368418E-2</v>
      </c>
      <c r="I339">
        <f t="shared" ref="I339:I402" si="63">SQRT(H339)</f>
        <v>0.22941573387056177</v>
      </c>
      <c r="J339">
        <f t="shared" si="58"/>
        <v>3.4020690871988585E-2</v>
      </c>
      <c r="K339">
        <v>864</v>
      </c>
      <c r="L339">
        <f t="shared" ref="L339:L402" si="64">LOG(K339)</f>
        <v>2.9365137424788932</v>
      </c>
      <c r="M339">
        <v>1</v>
      </c>
      <c r="N339">
        <v>1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f>VLOOKUP(A339,[1]Sheet1!$A$2:$Y$43,25,FALSE)</f>
        <v>9.5000000000000001E-2</v>
      </c>
      <c r="AD339">
        <v>1</v>
      </c>
      <c r="AE339">
        <v>0</v>
      </c>
      <c r="AF339">
        <v>1</v>
      </c>
      <c r="AG339">
        <v>0</v>
      </c>
      <c r="AH339">
        <v>0</v>
      </c>
      <c r="AI339">
        <v>0</v>
      </c>
      <c r="AJ339">
        <v>1</v>
      </c>
      <c r="AK339">
        <v>1</v>
      </c>
      <c r="AL339">
        <v>0</v>
      </c>
      <c r="AM339">
        <v>1</v>
      </c>
      <c r="AN339">
        <v>0</v>
      </c>
      <c r="AO339">
        <v>1</v>
      </c>
      <c r="AP339" s="21">
        <f>VLOOKUP(A339,[1]Sheet1!$A$2:$U$43,13,FALSE)</f>
        <v>0</v>
      </c>
      <c r="AQ339">
        <f>VLOOKUP(A339,[1]Sheet1!$A$2:$U$43,12,FALSE)</f>
        <v>0</v>
      </c>
      <c r="AR339">
        <v>0</v>
      </c>
      <c r="AS339">
        <f>VLOOKUP(A339,[1]Sheet1!$A$2:$U$43,14,FALSE)</f>
        <v>1</v>
      </c>
      <c r="AT339">
        <f>VLOOKUP(A339,[1]Sheet1!$A$2:$U$43,8,FALSE)</f>
        <v>0</v>
      </c>
      <c r="AU339">
        <f>VLOOKUP(A339,[1]Sheet1!$A$2:$U$43,9,FALSE)</f>
        <v>0</v>
      </c>
      <c r="AV339">
        <f>VLOOKUP(A339,[1]Sheet1!$A$2:$U$43,15,FALSE)</f>
        <v>0</v>
      </c>
      <c r="AW339" t="str">
        <f>VLOOKUP(A339,[1]Sheet1!$A$2:$U$43,6,FALSE)</f>
        <v>kniha: The Economic Geography of Cross-Border Migration</v>
      </c>
      <c r="AX339">
        <f>VLOOKUP(A339,[1]Sheet1!$A$2:$U$43,5,FALSE)</f>
        <v>2021</v>
      </c>
      <c r="AY339">
        <f t="shared" ref="AY339:AY402" si="65">LOG(AX339)</f>
        <v>3.3055663135153042</v>
      </c>
      <c r="AZ339">
        <f t="shared" ref="AZ339:AZ402" si="66">AX339-BA339</f>
        <v>10</v>
      </c>
      <c r="BA339">
        <v>2011</v>
      </c>
      <c r="BB339">
        <v>2016</v>
      </c>
      <c r="BC339" t="s">
        <v>83</v>
      </c>
      <c r="BD339">
        <f>VLOOKUP(BC339,'[2]ID country'!$B$2:$C$14,2,FALSE)</f>
        <v>6</v>
      </c>
      <c r="BE339">
        <f t="shared" ref="BE339:BE402" si="67">(BA339+BB339)/2</f>
        <v>2013.5</v>
      </c>
    </row>
    <row r="340" spans="1:57" x14ac:dyDescent="0.2">
      <c r="A340">
        <v>19</v>
      </c>
      <c r="B340" s="9">
        <v>19</v>
      </c>
      <c r="C340" t="s">
        <v>82</v>
      </c>
      <c r="D340">
        <v>-0.10299999999999999</v>
      </c>
      <c r="E340">
        <v>2.1999999999999999E-2</v>
      </c>
      <c r="F340">
        <f t="shared" si="61"/>
        <v>45.45454545454546</v>
      </c>
      <c r="G340">
        <f t="shared" si="60"/>
        <v>-4.6818181818181817</v>
      </c>
      <c r="H340">
        <f t="shared" si="62"/>
        <v>5.2631578947368418E-2</v>
      </c>
      <c r="I340">
        <f t="shared" si="63"/>
        <v>0.22941573387056177</v>
      </c>
      <c r="J340">
        <f t="shared" ref="J340:J403" si="68">1/SQRT(K340)</f>
        <v>3.4020690871988585E-2</v>
      </c>
      <c r="K340">
        <v>864</v>
      </c>
      <c r="L340">
        <f t="shared" si="64"/>
        <v>2.9365137424788932</v>
      </c>
      <c r="M340">
        <v>1</v>
      </c>
      <c r="N340">
        <v>1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f>VLOOKUP(A340,[1]Sheet1!$A$2:$Y$43,25,FALSE)</f>
        <v>9.5000000000000001E-2</v>
      </c>
      <c r="AD340">
        <v>1</v>
      </c>
      <c r="AE340">
        <v>0</v>
      </c>
      <c r="AF340">
        <v>1</v>
      </c>
      <c r="AG340">
        <v>0</v>
      </c>
      <c r="AH340">
        <v>0</v>
      </c>
      <c r="AI340">
        <v>0</v>
      </c>
      <c r="AJ340">
        <v>1</v>
      </c>
      <c r="AK340">
        <v>1</v>
      </c>
      <c r="AL340">
        <v>0</v>
      </c>
      <c r="AM340">
        <v>1</v>
      </c>
      <c r="AN340">
        <v>0</v>
      </c>
      <c r="AO340">
        <v>1</v>
      </c>
      <c r="AP340" s="21">
        <f>VLOOKUP(A340,[1]Sheet1!$A$2:$U$43,13,FALSE)</f>
        <v>0</v>
      </c>
      <c r="AQ340">
        <f>VLOOKUP(A340,[1]Sheet1!$A$2:$U$43,12,FALSE)</f>
        <v>0</v>
      </c>
      <c r="AR340">
        <v>0</v>
      </c>
      <c r="AS340">
        <f>VLOOKUP(A340,[1]Sheet1!$A$2:$U$43,14,FALSE)</f>
        <v>1</v>
      </c>
      <c r="AT340">
        <f>VLOOKUP(A340,[1]Sheet1!$A$2:$U$43,8,FALSE)</f>
        <v>0</v>
      </c>
      <c r="AU340">
        <f>VLOOKUP(A340,[1]Sheet1!$A$2:$U$43,9,FALSE)</f>
        <v>0</v>
      </c>
      <c r="AV340">
        <f>VLOOKUP(A340,[1]Sheet1!$A$2:$U$43,15,FALSE)</f>
        <v>0</v>
      </c>
      <c r="AW340" t="str">
        <f>VLOOKUP(A340,[1]Sheet1!$A$2:$U$43,6,FALSE)</f>
        <v>kniha: The Economic Geography of Cross-Border Migration</v>
      </c>
      <c r="AX340">
        <f>VLOOKUP(A340,[1]Sheet1!$A$2:$U$43,5,FALSE)</f>
        <v>2021</v>
      </c>
      <c r="AY340">
        <f t="shared" si="65"/>
        <v>3.3055663135153042</v>
      </c>
      <c r="AZ340">
        <f t="shared" si="66"/>
        <v>10</v>
      </c>
      <c r="BA340">
        <v>2011</v>
      </c>
      <c r="BB340">
        <v>2016</v>
      </c>
      <c r="BC340" t="s">
        <v>83</v>
      </c>
      <c r="BD340">
        <f>VLOOKUP(BC340,'[2]ID country'!$B$2:$C$14,2,FALSE)</f>
        <v>6</v>
      </c>
      <c r="BE340">
        <f t="shared" si="67"/>
        <v>2013.5</v>
      </c>
    </row>
    <row r="341" spans="1:57" x14ac:dyDescent="0.2">
      <c r="A341">
        <v>19</v>
      </c>
      <c r="B341" s="9">
        <v>19</v>
      </c>
      <c r="C341" t="s">
        <v>82</v>
      </c>
      <c r="D341">
        <v>-8.8999999999999996E-2</v>
      </c>
      <c r="E341">
        <v>0.02</v>
      </c>
      <c r="F341">
        <f t="shared" si="61"/>
        <v>50</v>
      </c>
      <c r="G341">
        <f t="shared" si="60"/>
        <v>-4.4499999999999993</v>
      </c>
      <c r="H341">
        <f t="shared" si="62"/>
        <v>5.2631578947368418E-2</v>
      </c>
      <c r="I341">
        <f t="shared" si="63"/>
        <v>0.22941573387056177</v>
      </c>
      <c r="J341">
        <f t="shared" si="68"/>
        <v>3.4020690871988585E-2</v>
      </c>
      <c r="K341">
        <v>864</v>
      </c>
      <c r="L341">
        <f t="shared" si="64"/>
        <v>2.9365137424788932</v>
      </c>
      <c r="M341">
        <v>1</v>
      </c>
      <c r="N341">
        <v>1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f>VLOOKUP(A341,[1]Sheet1!$A$2:$Y$43,25,FALSE)</f>
        <v>9.5000000000000001E-2</v>
      </c>
      <c r="AD341">
        <v>1</v>
      </c>
      <c r="AE341">
        <v>0</v>
      </c>
      <c r="AF341">
        <v>1</v>
      </c>
      <c r="AG341">
        <v>0</v>
      </c>
      <c r="AH341">
        <v>0</v>
      </c>
      <c r="AI341">
        <v>0</v>
      </c>
      <c r="AJ341">
        <v>1</v>
      </c>
      <c r="AK341">
        <v>1</v>
      </c>
      <c r="AL341">
        <v>0</v>
      </c>
      <c r="AM341">
        <v>1</v>
      </c>
      <c r="AN341">
        <v>0</v>
      </c>
      <c r="AO341">
        <v>1</v>
      </c>
      <c r="AP341" s="21">
        <f>VLOOKUP(A341,[1]Sheet1!$A$2:$U$43,13,FALSE)</f>
        <v>0</v>
      </c>
      <c r="AQ341">
        <f>VLOOKUP(A341,[1]Sheet1!$A$2:$U$43,12,FALSE)</f>
        <v>0</v>
      </c>
      <c r="AR341">
        <v>0</v>
      </c>
      <c r="AS341">
        <f>VLOOKUP(A341,[1]Sheet1!$A$2:$U$43,14,FALSE)</f>
        <v>1</v>
      </c>
      <c r="AT341">
        <f>VLOOKUP(A341,[1]Sheet1!$A$2:$U$43,8,FALSE)</f>
        <v>0</v>
      </c>
      <c r="AU341">
        <f>VLOOKUP(A341,[1]Sheet1!$A$2:$U$43,9,FALSE)</f>
        <v>0</v>
      </c>
      <c r="AV341">
        <f>VLOOKUP(A341,[1]Sheet1!$A$2:$U$43,15,FALSE)</f>
        <v>0</v>
      </c>
      <c r="AW341" t="str">
        <f>VLOOKUP(A341,[1]Sheet1!$A$2:$U$43,6,FALSE)</f>
        <v>kniha: The Economic Geography of Cross-Border Migration</v>
      </c>
      <c r="AX341">
        <f>VLOOKUP(A341,[1]Sheet1!$A$2:$U$43,5,FALSE)</f>
        <v>2021</v>
      </c>
      <c r="AY341">
        <f t="shared" si="65"/>
        <v>3.3055663135153042</v>
      </c>
      <c r="AZ341">
        <f t="shared" si="66"/>
        <v>10</v>
      </c>
      <c r="BA341">
        <v>2011</v>
      </c>
      <c r="BB341">
        <v>2016</v>
      </c>
      <c r="BC341" t="s">
        <v>83</v>
      </c>
      <c r="BD341">
        <f>VLOOKUP(BC341,'[2]ID country'!$B$2:$C$14,2,FALSE)</f>
        <v>6</v>
      </c>
      <c r="BE341">
        <f t="shared" si="67"/>
        <v>2013.5</v>
      </c>
    </row>
    <row r="342" spans="1:57" x14ac:dyDescent="0.2">
      <c r="A342">
        <v>19</v>
      </c>
      <c r="B342" s="9">
        <v>19</v>
      </c>
      <c r="C342" t="s">
        <v>82</v>
      </c>
      <c r="D342">
        <v>-0.04</v>
      </c>
      <c r="E342">
        <v>1.9E-2</v>
      </c>
      <c r="F342">
        <f t="shared" si="61"/>
        <v>52.631578947368425</v>
      </c>
      <c r="G342">
        <f t="shared" si="60"/>
        <v>-2.1052631578947367</v>
      </c>
      <c r="H342">
        <f t="shared" si="62"/>
        <v>5.2631578947368418E-2</v>
      </c>
      <c r="I342">
        <f t="shared" si="63"/>
        <v>0.22941573387056177</v>
      </c>
      <c r="J342">
        <f t="shared" si="68"/>
        <v>3.4020690871988585E-2</v>
      </c>
      <c r="K342">
        <v>864</v>
      </c>
      <c r="L342">
        <f t="shared" si="64"/>
        <v>2.9365137424788932</v>
      </c>
      <c r="M342">
        <v>1</v>
      </c>
      <c r="N342">
        <v>1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f>VLOOKUP(A342,[1]Sheet1!$A$2:$Y$43,25,FALSE)</f>
        <v>9.5000000000000001E-2</v>
      </c>
      <c r="AD342">
        <v>1</v>
      </c>
      <c r="AE342">
        <v>0</v>
      </c>
      <c r="AF342">
        <v>1</v>
      </c>
      <c r="AG342">
        <v>0</v>
      </c>
      <c r="AH342">
        <v>0</v>
      </c>
      <c r="AI342">
        <v>0</v>
      </c>
      <c r="AJ342">
        <v>1</v>
      </c>
      <c r="AK342">
        <v>1</v>
      </c>
      <c r="AL342">
        <v>0</v>
      </c>
      <c r="AM342">
        <v>1</v>
      </c>
      <c r="AN342">
        <v>0</v>
      </c>
      <c r="AO342">
        <v>1</v>
      </c>
      <c r="AP342" s="21">
        <f>VLOOKUP(A342,[1]Sheet1!$A$2:$U$43,13,FALSE)</f>
        <v>0</v>
      </c>
      <c r="AQ342">
        <f>VLOOKUP(A342,[1]Sheet1!$A$2:$U$43,12,FALSE)</f>
        <v>0</v>
      </c>
      <c r="AR342">
        <v>0</v>
      </c>
      <c r="AS342">
        <f>VLOOKUP(A342,[1]Sheet1!$A$2:$U$43,14,FALSE)</f>
        <v>1</v>
      </c>
      <c r="AT342">
        <f>VLOOKUP(A342,[1]Sheet1!$A$2:$U$43,8,FALSE)</f>
        <v>0</v>
      </c>
      <c r="AU342">
        <f>VLOOKUP(A342,[1]Sheet1!$A$2:$U$43,9,FALSE)</f>
        <v>0</v>
      </c>
      <c r="AV342">
        <f>VLOOKUP(A342,[1]Sheet1!$A$2:$U$43,15,FALSE)</f>
        <v>0</v>
      </c>
      <c r="AW342" t="str">
        <f>VLOOKUP(A342,[1]Sheet1!$A$2:$U$43,6,FALSE)</f>
        <v>kniha: The Economic Geography of Cross-Border Migration</v>
      </c>
      <c r="AX342">
        <f>VLOOKUP(A342,[1]Sheet1!$A$2:$U$43,5,FALSE)</f>
        <v>2021</v>
      </c>
      <c r="AY342">
        <f t="shared" si="65"/>
        <v>3.3055663135153042</v>
      </c>
      <c r="AZ342">
        <f t="shared" si="66"/>
        <v>10</v>
      </c>
      <c r="BA342">
        <v>2011</v>
      </c>
      <c r="BB342">
        <v>2016</v>
      </c>
      <c r="BC342" t="s">
        <v>83</v>
      </c>
      <c r="BD342">
        <f>VLOOKUP(BC342,'[2]ID country'!$B$2:$C$14,2,FALSE)</f>
        <v>6</v>
      </c>
      <c r="BE342">
        <f t="shared" si="67"/>
        <v>2013.5</v>
      </c>
    </row>
    <row r="343" spans="1:57" x14ac:dyDescent="0.2">
      <c r="A343">
        <v>19</v>
      </c>
      <c r="B343" s="9">
        <v>19</v>
      </c>
      <c r="C343" t="s">
        <v>82</v>
      </c>
      <c r="D343">
        <v>2.8000000000000001E-2</v>
      </c>
      <c r="E343">
        <v>3.1E-2</v>
      </c>
      <c r="F343">
        <f t="shared" si="61"/>
        <v>32.258064516129032</v>
      </c>
      <c r="G343">
        <f t="shared" si="60"/>
        <v>0.90322580645161288</v>
      </c>
      <c r="H343">
        <f t="shared" si="62"/>
        <v>5.2631578947368418E-2</v>
      </c>
      <c r="I343">
        <f t="shared" si="63"/>
        <v>0.22941573387056177</v>
      </c>
      <c r="J343">
        <f t="shared" si="68"/>
        <v>3.4020690871988585E-2</v>
      </c>
      <c r="K343">
        <v>864</v>
      </c>
      <c r="L343">
        <f t="shared" si="64"/>
        <v>2.9365137424788932</v>
      </c>
      <c r="M343">
        <v>1</v>
      </c>
      <c r="N343">
        <v>1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f>VLOOKUP(A343,[1]Sheet1!$A$2:$Y$43,25,FALSE)</f>
        <v>9.5000000000000001E-2</v>
      </c>
      <c r="AD343">
        <v>1</v>
      </c>
      <c r="AE343">
        <v>0</v>
      </c>
      <c r="AF343">
        <v>1</v>
      </c>
      <c r="AG343">
        <v>0</v>
      </c>
      <c r="AH343">
        <v>0</v>
      </c>
      <c r="AI343">
        <v>0</v>
      </c>
      <c r="AJ343">
        <v>1</v>
      </c>
      <c r="AK343">
        <v>1</v>
      </c>
      <c r="AL343">
        <v>0</v>
      </c>
      <c r="AM343">
        <v>1</v>
      </c>
      <c r="AN343">
        <v>0</v>
      </c>
      <c r="AO343">
        <v>1</v>
      </c>
      <c r="AP343" s="21">
        <f>VLOOKUP(A343,[1]Sheet1!$A$2:$U$43,13,FALSE)</f>
        <v>0</v>
      </c>
      <c r="AQ343">
        <f>VLOOKUP(A343,[1]Sheet1!$A$2:$U$43,12,FALSE)</f>
        <v>0</v>
      </c>
      <c r="AR343">
        <v>0</v>
      </c>
      <c r="AS343">
        <f>VLOOKUP(A343,[1]Sheet1!$A$2:$U$43,14,FALSE)</f>
        <v>1</v>
      </c>
      <c r="AT343">
        <f>VLOOKUP(A343,[1]Sheet1!$A$2:$U$43,8,FALSE)</f>
        <v>0</v>
      </c>
      <c r="AU343">
        <f>VLOOKUP(A343,[1]Sheet1!$A$2:$U$43,9,FALSE)</f>
        <v>0</v>
      </c>
      <c r="AV343">
        <f>VLOOKUP(A343,[1]Sheet1!$A$2:$U$43,15,FALSE)</f>
        <v>0</v>
      </c>
      <c r="AW343" t="str">
        <f>VLOOKUP(A343,[1]Sheet1!$A$2:$U$43,6,FALSE)</f>
        <v>kniha: The Economic Geography of Cross-Border Migration</v>
      </c>
      <c r="AX343">
        <f>VLOOKUP(A343,[1]Sheet1!$A$2:$U$43,5,FALSE)</f>
        <v>2021</v>
      </c>
      <c r="AY343">
        <f t="shared" si="65"/>
        <v>3.3055663135153042</v>
      </c>
      <c r="AZ343">
        <f t="shared" si="66"/>
        <v>10</v>
      </c>
      <c r="BA343">
        <v>2011</v>
      </c>
      <c r="BB343">
        <v>2016</v>
      </c>
      <c r="BC343" t="s">
        <v>83</v>
      </c>
      <c r="BD343">
        <f>VLOOKUP(BC343,'[2]ID country'!$B$2:$C$14,2,FALSE)</f>
        <v>6</v>
      </c>
      <c r="BE343">
        <f t="shared" si="67"/>
        <v>2013.5</v>
      </c>
    </row>
    <row r="344" spans="1:57" x14ac:dyDescent="0.2">
      <c r="A344">
        <v>19</v>
      </c>
      <c r="B344" s="9">
        <v>19</v>
      </c>
      <c r="C344" t="s">
        <v>82</v>
      </c>
      <c r="D344">
        <v>-3.4000000000000002E-2</v>
      </c>
      <c r="E344">
        <v>5.8999999999999997E-2</v>
      </c>
      <c r="F344">
        <f t="shared" si="61"/>
        <v>16.949152542372882</v>
      </c>
      <c r="G344">
        <f t="shared" si="60"/>
        <v>-0.57627118644067798</v>
      </c>
      <c r="H344">
        <f t="shared" si="62"/>
        <v>5.2631578947368418E-2</v>
      </c>
      <c r="I344">
        <f t="shared" si="63"/>
        <v>0.22941573387056177</v>
      </c>
      <c r="J344">
        <f t="shared" si="68"/>
        <v>3.4020690871988585E-2</v>
      </c>
      <c r="K344">
        <v>864</v>
      </c>
      <c r="L344">
        <f t="shared" si="64"/>
        <v>2.9365137424788932</v>
      </c>
      <c r="M344">
        <v>1</v>
      </c>
      <c r="N344">
        <v>1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f>VLOOKUP(A344,[1]Sheet1!$A$2:$Y$43,25,FALSE)</f>
        <v>9.5000000000000001E-2</v>
      </c>
      <c r="AD344">
        <v>1</v>
      </c>
      <c r="AE344">
        <v>0</v>
      </c>
      <c r="AF344">
        <v>1</v>
      </c>
      <c r="AG344">
        <v>0</v>
      </c>
      <c r="AH344">
        <v>0</v>
      </c>
      <c r="AI344">
        <v>0</v>
      </c>
      <c r="AJ344">
        <v>1</v>
      </c>
      <c r="AK344">
        <v>1</v>
      </c>
      <c r="AL344">
        <v>0</v>
      </c>
      <c r="AM344">
        <v>1</v>
      </c>
      <c r="AN344">
        <v>0</v>
      </c>
      <c r="AO344">
        <v>1</v>
      </c>
      <c r="AP344" s="21">
        <f>VLOOKUP(A344,[1]Sheet1!$A$2:$U$43,13,FALSE)</f>
        <v>0</v>
      </c>
      <c r="AQ344">
        <f>VLOOKUP(A344,[1]Sheet1!$A$2:$U$43,12,FALSE)</f>
        <v>0</v>
      </c>
      <c r="AR344">
        <v>0</v>
      </c>
      <c r="AS344">
        <f>VLOOKUP(A344,[1]Sheet1!$A$2:$U$43,14,FALSE)</f>
        <v>1</v>
      </c>
      <c r="AT344">
        <f>VLOOKUP(A344,[1]Sheet1!$A$2:$U$43,8,FALSE)</f>
        <v>0</v>
      </c>
      <c r="AU344">
        <f>VLOOKUP(A344,[1]Sheet1!$A$2:$U$43,9,FALSE)</f>
        <v>0</v>
      </c>
      <c r="AV344">
        <f>VLOOKUP(A344,[1]Sheet1!$A$2:$U$43,15,FALSE)</f>
        <v>0</v>
      </c>
      <c r="AW344" t="str">
        <f>VLOOKUP(A344,[1]Sheet1!$A$2:$U$43,6,FALSE)</f>
        <v>kniha: The Economic Geography of Cross-Border Migration</v>
      </c>
      <c r="AX344">
        <f>VLOOKUP(A344,[1]Sheet1!$A$2:$U$43,5,FALSE)</f>
        <v>2021</v>
      </c>
      <c r="AY344">
        <f t="shared" si="65"/>
        <v>3.3055663135153042</v>
      </c>
      <c r="AZ344">
        <f t="shared" si="66"/>
        <v>10</v>
      </c>
      <c r="BA344">
        <v>2011</v>
      </c>
      <c r="BB344">
        <v>2016</v>
      </c>
      <c r="BC344" t="s">
        <v>83</v>
      </c>
      <c r="BD344">
        <f>VLOOKUP(BC344,'[2]ID country'!$B$2:$C$14,2,FALSE)</f>
        <v>6</v>
      </c>
      <c r="BE344">
        <f t="shared" si="67"/>
        <v>2013.5</v>
      </c>
    </row>
    <row r="345" spans="1:57" x14ac:dyDescent="0.2">
      <c r="A345">
        <v>19</v>
      </c>
      <c r="B345" s="9">
        <v>19</v>
      </c>
      <c r="C345" t="s">
        <v>82</v>
      </c>
      <c r="D345">
        <v>-4.1000000000000002E-2</v>
      </c>
      <c r="E345">
        <v>1.4999999999999999E-2</v>
      </c>
      <c r="F345">
        <f t="shared" si="61"/>
        <v>66.666666666666671</v>
      </c>
      <c r="G345">
        <f t="shared" si="60"/>
        <v>-2.7333333333333334</v>
      </c>
      <c r="H345">
        <f t="shared" si="62"/>
        <v>5.2631578947368418E-2</v>
      </c>
      <c r="I345">
        <f t="shared" si="63"/>
        <v>0.22941573387056177</v>
      </c>
      <c r="J345">
        <f t="shared" si="68"/>
        <v>3.4020690871988585E-2</v>
      </c>
      <c r="K345">
        <v>864</v>
      </c>
      <c r="L345">
        <f t="shared" si="64"/>
        <v>2.9365137424788932</v>
      </c>
      <c r="M345">
        <v>1</v>
      </c>
      <c r="N345">
        <v>1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f>VLOOKUP(A345,[1]Sheet1!$A$2:$Y$43,25,FALSE)</f>
        <v>9.5000000000000001E-2</v>
      </c>
      <c r="AD345">
        <v>1</v>
      </c>
      <c r="AE345">
        <v>0</v>
      </c>
      <c r="AF345">
        <v>1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1</v>
      </c>
      <c r="AN345">
        <v>0</v>
      </c>
      <c r="AO345">
        <v>1</v>
      </c>
      <c r="AP345" s="21">
        <f>VLOOKUP(A345,[1]Sheet1!$A$2:$U$43,13,FALSE)</f>
        <v>0</v>
      </c>
      <c r="AQ345">
        <f>VLOOKUP(A345,[1]Sheet1!$A$2:$U$43,12,FALSE)</f>
        <v>0</v>
      </c>
      <c r="AR345">
        <v>0</v>
      </c>
      <c r="AS345">
        <f>VLOOKUP(A345,[1]Sheet1!$A$2:$U$43,14,FALSE)</f>
        <v>1</v>
      </c>
      <c r="AT345">
        <f>VLOOKUP(A345,[1]Sheet1!$A$2:$U$43,8,FALSE)</f>
        <v>0</v>
      </c>
      <c r="AU345">
        <f>VLOOKUP(A345,[1]Sheet1!$A$2:$U$43,9,FALSE)</f>
        <v>0</v>
      </c>
      <c r="AV345">
        <f>VLOOKUP(A345,[1]Sheet1!$A$2:$U$43,15,FALSE)</f>
        <v>0</v>
      </c>
      <c r="AW345" t="str">
        <f>VLOOKUP(A345,[1]Sheet1!$A$2:$U$43,6,FALSE)</f>
        <v>kniha: The Economic Geography of Cross-Border Migration</v>
      </c>
      <c r="AX345">
        <f>VLOOKUP(A345,[1]Sheet1!$A$2:$U$43,5,FALSE)</f>
        <v>2021</v>
      </c>
      <c r="AY345">
        <f t="shared" si="65"/>
        <v>3.3055663135153042</v>
      </c>
      <c r="AZ345">
        <f t="shared" si="66"/>
        <v>10</v>
      </c>
      <c r="BA345">
        <v>2011</v>
      </c>
      <c r="BB345">
        <v>2016</v>
      </c>
      <c r="BC345" t="s">
        <v>83</v>
      </c>
      <c r="BD345">
        <f>VLOOKUP(BC345,'[2]ID country'!$B$2:$C$14,2,FALSE)</f>
        <v>6</v>
      </c>
      <c r="BE345">
        <f t="shared" si="67"/>
        <v>2013.5</v>
      </c>
    </row>
    <row r="346" spans="1:57" x14ac:dyDescent="0.2">
      <c r="A346">
        <v>19</v>
      </c>
      <c r="B346" s="9">
        <v>19</v>
      </c>
      <c r="C346" t="s">
        <v>82</v>
      </c>
      <c r="D346">
        <v>-0.09</v>
      </c>
      <c r="E346">
        <v>3.1E-2</v>
      </c>
      <c r="F346">
        <f t="shared" si="61"/>
        <v>32.258064516129032</v>
      </c>
      <c r="G346">
        <f t="shared" si="60"/>
        <v>-2.903225806451613</v>
      </c>
      <c r="H346">
        <f t="shared" si="62"/>
        <v>5.2631578947368418E-2</v>
      </c>
      <c r="I346">
        <f t="shared" si="63"/>
        <v>0.22941573387056177</v>
      </c>
      <c r="J346">
        <f t="shared" si="68"/>
        <v>3.4020690871988585E-2</v>
      </c>
      <c r="K346">
        <v>864</v>
      </c>
      <c r="L346">
        <f t="shared" si="64"/>
        <v>2.9365137424788932</v>
      </c>
      <c r="M346">
        <v>1</v>
      </c>
      <c r="N346">
        <v>1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f>VLOOKUP(A346,[1]Sheet1!$A$2:$Y$43,25,FALSE)</f>
        <v>9.5000000000000001E-2</v>
      </c>
      <c r="AD346">
        <v>1</v>
      </c>
      <c r="AE346">
        <v>0</v>
      </c>
      <c r="AF346">
        <v>1</v>
      </c>
      <c r="AG346">
        <v>0</v>
      </c>
      <c r="AH346">
        <v>0</v>
      </c>
      <c r="AI346">
        <v>0</v>
      </c>
      <c r="AJ346">
        <v>1</v>
      </c>
      <c r="AK346">
        <v>1</v>
      </c>
      <c r="AL346">
        <v>0</v>
      </c>
      <c r="AM346">
        <v>1</v>
      </c>
      <c r="AN346">
        <v>0</v>
      </c>
      <c r="AO346">
        <v>1</v>
      </c>
      <c r="AP346" s="21">
        <f>VLOOKUP(A346,[1]Sheet1!$A$2:$U$43,13,FALSE)</f>
        <v>0</v>
      </c>
      <c r="AQ346">
        <f>VLOOKUP(A346,[1]Sheet1!$A$2:$U$43,12,FALSE)</f>
        <v>0</v>
      </c>
      <c r="AR346">
        <v>0</v>
      </c>
      <c r="AS346">
        <f>VLOOKUP(A346,[1]Sheet1!$A$2:$U$43,14,FALSE)</f>
        <v>1</v>
      </c>
      <c r="AT346">
        <f>VLOOKUP(A346,[1]Sheet1!$A$2:$U$43,8,FALSE)</f>
        <v>0</v>
      </c>
      <c r="AU346">
        <f>VLOOKUP(A346,[1]Sheet1!$A$2:$U$43,9,FALSE)</f>
        <v>0</v>
      </c>
      <c r="AV346">
        <f>VLOOKUP(A346,[1]Sheet1!$A$2:$U$43,15,FALSE)</f>
        <v>0</v>
      </c>
      <c r="AW346" t="str">
        <f>VLOOKUP(A346,[1]Sheet1!$A$2:$U$43,6,FALSE)</f>
        <v>kniha: The Economic Geography of Cross-Border Migration</v>
      </c>
      <c r="AX346">
        <f>VLOOKUP(A346,[1]Sheet1!$A$2:$U$43,5,FALSE)</f>
        <v>2021</v>
      </c>
      <c r="AY346">
        <f t="shared" si="65"/>
        <v>3.3055663135153042</v>
      </c>
      <c r="AZ346">
        <f t="shared" si="66"/>
        <v>10</v>
      </c>
      <c r="BA346">
        <v>2011</v>
      </c>
      <c r="BB346">
        <v>2016</v>
      </c>
      <c r="BC346" t="s">
        <v>83</v>
      </c>
      <c r="BD346">
        <f>VLOOKUP(BC346,'[2]ID country'!$B$2:$C$14,2,FALSE)</f>
        <v>6</v>
      </c>
      <c r="BE346">
        <f t="shared" si="67"/>
        <v>2013.5</v>
      </c>
    </row>
    <row r="347" spans="1:57" x14ac:dyDescent="0.2">
      <c r="A347">
        <v>19</v>
      </c>
      <c r="B347" s="9">
        <v>19</v>
      </c>
      <c r="C347" t="s">
        <v>82</v>
      </c>
      <c r="D347">
        <v>-3.9E-2</v>
      </c>
      <c r="E347">
        <v>1.7999999999999999E-2</v>
      </c>
      <c r="F347">
        <f t="shared" si="61"/>
        <v>55.555555555555557</v>
      </c>
      <c r="G347">
        <f t="shared" si="60"/>
        <v>-2.166666666666667</v>
      </c>
      <c r="H347">
        <f t="shared" si="62"/>
        <v>5.2631578947368418E-2</v>
      </c>
      <c r="I347">
        <f t="shared" si="63"/>
        <v>0.22941573387056177</v>
      </c>
      <c r="J347">
        <f t="shared" si="68"/>
        <v>3.4020690871988585E-2</v>
      </c>
      <c r="K347">
        <v>864</v>
      </c>
      <c r="L347">
        <f t="shared" si="64"/>
        <v>2.9365137424788932</v>
      </c>
      <c r="M347">
        <v>1</v>
      </c>
      <c r="N347">
        <v>1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f>VLOOKUP(A347,[1]Sheet1!$A$2:$Y$43,25,FALSE)</f>
        <v>9.5000000000000001E-2</v>
      </c>
      <c r="AD347">
        <v>1</v>
      </c>
      <c r="AE347">
        <v>0</v>
      </c>
      <c r="AF347">
        <v>1</v>
      </c>
      <c r="AG347">
        <v>0</v>
      </c>
      <c r="AH347">
        <v>0</v>
      </c>
      <c r="AI347">
        <v>0</v>
      </c>
      <c r="AJ347">
        <v>1</v>
      </c>
      <c r="AK347">
        <v>1</v>
      </c>
      <c r="AL347">
        <v>0</v>
      </c>
      <c r="AM347">
        <v>1</v>
      </c>
      <c r="AN347">
        <v>0</v>
      </c>
      <c r="AO347">
        <v>1</v>
      </c>
      <c r="AP347" s="21">
        <f>VLOOKUP(A347,[1]Sheet1!$A$2:$U$43,13,FALSE)</f>
        <v>0</v>
      </c>
      <c r="AQ347">
        <f>VLOOKUP(A347,[1]Sheet1!$A$2:$U$43,12,FALSE)</f>
        <v>0</v>
      </c>
      <c r="AR347">
        <v>0</v>
      </c>
      <c r="AS347">
        <f>VLOOKUP(A347,[1]Sheet1!$A$2:$U$43,14,FALSE)</f>
        <v>1</v>
      </c>
      <c r="AT347">
        <f>VLOOKUP(A347,[1]Sheet1!$A$2:$U$43,8,FALSE)</f>
        <v>0</v>
      </c>
      <c r="AU347">
        <f>VLOOKUP(A347,[1]Sheet1!$A$2:$U$43,9,FALSE)</f>
        <v>0</v>
      </c>
      <c r="AV347">
        <f>VLOOKUP(A347,[1]Sheet1!$A$2:$U$43,15,FALSE)</f>
        <v>0</v>
      </c>
      <c r="AW347" t="str">
        <f>VLOOKUP(A347,[1]Sheet1!$A$2:$U$43,6,FALSE)</f>
        <v>kniha: The Economic Geography of Cross-Border Migration</v>
      </c>
      <c r="AX347">
        <f>VLOOKUP(A347,[1]Sheet1!$A$2:$U$43,5,FALSE)</f>
        <v>2021</v>
      </c>
      <c r="AY347">
        <f t="shared" si="65"/>
        <v>3.3055663135153042</v>
      </c>
      <c r="AZ347">
        <f t="shared" si="66"/>
        <v>10</v>
      </c>
      <c r="BA347">
        <v>2011</v>
      </c>
      <c r="BB347">
        <v>2016</v>
      </c>
      <c r="BC347" t="s">
        <v>83</v>
      </c>
      <c r="BD347">
        <f>VLOOKUP(BC347,'[2]ID country'!$B$2:$C$14,2,FALSE)</f>
        <v>6</v>
      </c>
      <c r="BE347">
        <f t="shared" si="67"/>
        <v>2013.5</v>
      </c>
    </row>
    <row r="348" spans="1:57" x14ac:dyDescent="0.2">
      <c r="A348">
        <v>19</v>
      </c>
      <c r="B348" s="9">
        <v>19</v>
      </c>
      <c r="C348" t="s">
        <v>82</v>
      </c>
      <c r="D348">
        <v>-4.4999999999999998E-2</v>
      </c>
      <c r="E348">
        <v>1.9E-2</v>
      </c>
      <c r="F348">
        <f t="shared" si="61"/>
        <v>52.631578947368425</v>
      </c>
      <c r="G348">
        <f t="shared" si="60"/>
        <v>-2.3684210526315788</v>
      </c>
      <c r="H348">
        <f t="shared" si="62"/>
        <v>5.2631578947368418E-2</v>
      </c>
      <c r="I348">
        <f t="shared" si="63"/>
        <v>0.22941573387056177</v>
      </c>
      <c r="J348">
        <f t="shared" si="68"/>
        <v>3.4020690871988585E-2</v>
      </c>
      <c r="K348">
        <v>864</v>
      </c>
      <c r="L348">
        <f t="shared" si="64"/>
        <v>2.9365137424788932</v>
      </c>
      <c r="M348">
        <v>1</v>
      </c>
      <c r="N348">
        <v>1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f>VLOOKUP(A348,[1]Sheet1!$A$2:$Y$43,25,FALSE)</f>
        <v>9.5000000000000001E-2</v>
      </c>
      <c r="AD348">
        <v>1</v>
      </c>
      <c r="AE348">
        <v>0</v>
      </c>
      <c r="AF348">
        <v>1</v>
      </c>
      <c r="AG348">
        <v>0</v>
      </c>
      <c r="AH348">
        <v>0</v>
      </c>
      <c r="AI348">
        <v>0</v>
      </c>
      <c r="AJ348">
        <v>1</v>
      </c>
      <c r="AK348">
        <v>1</v>
      </c>
      <c r="AL348">
        <v>0</v>
      </c>
      <c r="AM348">
        <v>1</v>
      </c>
      <c r="AN348">
        <v>0</v>
      </c>
      <c r="AO348">
        <v>1</v>
      </c>
      <c r="AP348" s="21">
        <f>VLOOKUP(A348,[1]Sheet1!$A$2:$U$43,13,FALSE)</f>
        <v>0</v>
      </c>
      <c r="AQ348">
        <f>VLOOKUP(A348,[1]Sheet1!$A$2:$U$43,12,FALSE)</f>
        <v>0</v>
      </c>
      <c r="AR348">
        <v>0</v>
      </c>
      <c r="AS348">
        <f>VLOOKUP(A348,[1]Sheet1!$A$2:$U$43,14,FALSE)</f>
        <v>1</v>
      </c>
      <c r="AT348">
        <f>VLOOKUP(A348,[1]Sheet1!$A$2:$U$43,8,FALSE)</f>
        <v>0</v>
      </c>
      <c r="AU348">
        <f>VLOOKUP(A348,[1]Sheet1!$A$2:$U$43,9,FALSE)</f>
        <v>0</v>
      </c>
      <c r="AV348">
        <f>VLOOKUP(A348,[1]Sheet1!$A$2:$U$43,15,FALSE)</f>
        <v>0</v>
      </c>
      <c r="AW348" t="str">
        <f>VLOOKUP(A348,[1]Sheet1!$A$2:$U$43,6,FALSE)</f>
        <v>kniha: The Economic Geography of Cross-Border Migration</v>
      </c>
      <c r="AX348">
        <f>VLOOKUP(A348,[1]Sheet1!$A$2:$U$43,5,FALSE)</f>
        <v>2021</v>
      </c>
      <c r="AY348">
        <f t="shared" si="65"/>
        <v>3.3055663135153042</v>
      </c>
      <c r="AZ348">
        <f t="shared" si="66"/>
        <v>10</v>
      </c>
      <c r="BA348">
        <v>2011</v>
      </c>
      <c r="BB348">
        <v>2016</v>
      </c>
      <c r="BC348" t="s">
        <v>83</v>
      </c>
      <c r="BD348">
        <f>VLOOKUP(BC348,'[2]ID country'!$B$2:$C$14,2,FALSE)</f>
        <v>6</v>
      </c>
      <c r="BE348">
        <f t="shared" si="67"/>
        <v>2013.5</v>
      </c>
    </row>
    <row r="349" spans="1:57" x14ac:dyDescent="0.2">
      <c r="A349">
        <v>20</v>
      </c>
      <c r="B349">
        <v>35</v>
      </c>
      <c r="C349" s="12" t="s">
        <v>84</v>
      </c>
      <c r="D349">
        <v>-0.13600000000000001</v>
      </c>
      <c r="E349">
        <v>0.04</v>
      </c>
      <c r="F349">
        <f t="shared" si="61"/>
        <v>25</v>
      </c>
      <c r="G349">
        <f t="shared" si="60"/>
        <v>-3.4000000000000004</v>
      </c>
      <c r="H349">
        <f t="shared" si="62"/>
        <v>2.8571428571428571E-2</v>
      </c>
      <c r="I349">
        <f t="shared" si="63"/>
        <v>0.1690308509457033</v>
      </c>
      <c r="J349">
        <f t="shared" si="68"/>
        <v>5.3300179088902604E-2</v>
      </c>
      <c r="K349">
        <v>352</v>
      </c>
      <c r="L349">
        <f t="shared" si="64"/>
        <v>2.5465426634781312</v>
      </c>
      <c r="M349">
        <v>1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f>VLOOKUP(A349,[1]Sheet1!$A$2:$Y$43,25,FALSE)</f>
        <v>8.8499999999999995E-2</v>
      </c>
      <c r="AD349">
        <v>1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1</v>
      </c>
      <c r="AP349" s="21">
        <f>VLOOKUP(A349,[1]Sheet1!$A$2:$U$43,13,FALSE)</f>
        <v>0.14199999999999999</v>
      </c>
      <c r="AQ349">
        <f>VLOOKUP(A349,[1]Sheet1!$A$2:$U$43,12,FALSE)</f>
        <v>5.2666666666666666</v>
      </c>
      <c r="AR349">
        <f t="shared" si="59"/>
        <v>0.72153583223476014</v>
      </c>
      <c r="AS349">
        <f>VLOOKUP(A349,[1]Sheet1!$A$2:$U$43,14,FALSE)</f>
        <v>1</v>
      </c>
      <c r="AT349">
        <f>VLOOKUP(A349,[1]Sheet1!$A$2:$U$43,8,FALSE)</f>
        <v>0</v>
      </c>
      <c r="AU349">
        <f>VLOOKUP(A349,[1]Sheet1!$A$2:$U$43,9,FALSE)</f>
        <v>0</v>
      </c>
      <c r="AV349">
        <f>VLOOKUP(A349,[1]Sheet1!$A$2:$U$43,15,FALSE)</f>
        <v>0</v>
      </c>
      <c r="AW349" t="str">
        <f>VLOOKUP(A349,[1]Sheet1!$A$2:$U$43,6,FALSE)</f>
        <v xml:space="preserve">Review of World Economics </v>
      </c>
      <c r="AX349">
        <f>VLOOKUP(A349,[1]Sheet1!$A$2:$U$43,5,FALSE)</f>
        <v>2010</v>
      </c>
      <c r="AY349">
        <f t="shared" si="65"/>
        <v>3.3031960574204891</v>
      </c>
      <c r="AZ349">
        <f t="shared" si="66"/>
        <v>26</v>
      </c>
      <c r="BA349">
        <v>1984</v>
      </c>
      <c r="BB349">
        <v>2005</v>
      </c>
      <c r="BC349" t="s">
        <v>69</v>
      </c>
      <c r="BD349">
        <f>VLOOKUP(BC349,'[2]ID country'!$B$2:$C$14,2,FALSE)</f>
        <v>5</v>
      </c>
      <c r="BE349">
        <f t="shared" si="67"/>
        <v>1994.5</v>
      </c>
    </row>
    <row r="350" spans="1:57" x14ac:dyDescent="0.2">
      <c r="A350">
        <v>20</v>
      </c>
      <c r="B350">
        <v>35</v>
      </c>
      <c r="C350" s="12" t="s">
        <v>84</v>
      </c>
      <c r="D350">
        <v>-0.13600000000000001</v>
      </c>
      <c r="E350">
        <v>0.04</v>
      </c>
      <c r="F350">
        <f t="shared" si="61"/>
        <v>25</v>
      </c>
      <c r="G350">
        <f t="shared" si="60"/>
        <v>-3.4000000000000004</v>
      </c>
      <c r="H350">
        <f t="shared" si="62"/>
        <v>2.8571428571428571E-2</v>
      </c>
      <c r="I350">
        <f t="shared" si="63"/>
        <v>0.1690308509457033</v>
      </c>
      <c r="J350">
        <f t="shared" si="68"/>
        <v>5.3300179088902604E-2</v>
      </c>
      <c r="K350">
        <v>352</v>
      </c>
      <c r="L350">
        <f t="shared" si="64"/>
        <v>2.5465426634781312</v>
      </c>
      <c r="M350">
        <v>1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f>VLOOKUP(A350,[1]Sheet1!$A$2:$Y$43,25,FALSE)</f>
        <v>8.8499999999999995E-2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0</v>
      </c>
      <c r="AK350">
        <v>0</v>
      </c>
      <c r="AL350">
        <v>0</v>
      </c>
      <c r="AM350">
        <v>1</v>
      </c>
      <c r="AN350">
        <v>0</v>
      </c>
      <c r="AO350">
        <v>1</v>
      </c>
      <c r="AP350" s="21">
        <f>VLOOKUP(A350,[1]Sheet1!$A$2:$U$43,13,FALSE)</f>
        <v>0.14199999999999999</v>
      </c>
      <c r="AQ350">
        <f>VLOOKUP(A350,[1]Sheet1!$A$2:$U$43,12,FALSE)</f>
        <v>5.2666666666666666</v>
      </c>
      <c r="AR350">
        <f t="shared" si="59"/>
        <v>0.72153583223476014</v>
      </c>
      <c r="AS350">
        <f>VLOOKUP(A350,[1]Sheet1!$A$2:$U$43,14,FALSE)</f>
        <v>1</v>
      </c>
      <c r="AT350">
        <f>VLOOKUP(A350,[1]Sheet1!$A$2:$U$43,8,FALSE)</f>
        <v>0</v>
      </c>
      <c r="AU350">
        <f>VLOOKUP(A350,[1]Sheet1!$A$2:$U$43,9,FALSE)</f>
        <v>0</v>
      </c>
      <c r="AV350">
        <f>VLOOKUP(A350,[1]Sheet1!$A$2:$U$43,15,FALSE)</f>
        <v>0</v>
      </c>
      <c r="AW350" t="str">
        <f>VLOOKUP(A350,[1]Sheet1!$A$2:$U$43,6,FALSE)</f>
        <v xml:space="preserve">Review of World Economics </v>
      </c>
      <c r="AX350">
        <f>VLOOKUP(A350,[1]Sheet1!$A$2:$U$43,5,FALSE)</f>
        <v>2010</v>
      </c>
      <c r="AY350">
        <f t="shared" si="65"/>
        <v>3.3031960574204891</v>
      </c>
      <c r="AZ350">
        <f t="shared" si="66"/>
        <v>26</v>
      </c>
      <c r="BA350">
        <v>1984</v>
      </c>
      <c r="BB350">
        <v>2005</v>
      </c>
      <c r="BC350" t="s">
        <v>69</v>
      </c>
      <c r="BD350">
        <f>VLOOKUP(BC350,'[2]ID country'!$B$2:$C$14,2,FALSE)</f>
        <v>5</v>
      </c>
      <c r="BE350">
        <f t="shared" si="67"/>
        <v>1994.5</v>
      </c>
    </row>
    <row r="351" spans="1:57" x14ac:dyDescent="0.2">
      <c r="A351">
        <v>20</v>
      </c>
      <c r="B351">
        <v>35</v>
      </c>
      <c r="C351" s="12" t="s">
        <v>84</v>
      </c>
      <c r="D351">
        <v>-0.14799999999999999</v>
      </c>
      <c r="E351">
        <v>4.3999999999999997E-2</v>
      </c>
      <c r="F351">
        <f t="shared" si="61"/>
        <v>22.72727272727273</v>
      </c>
      <c r="G351">
        <f t="shared" si="60"/>
        <v>-3.3636363636363638</v>
      </c>
      <c r="H351">
        <f t="shared" si="62"/>
        <v>2.8571428571428571E-2</v>
      </c>
      <c r="I351">
        <f t="shared" si="63"/>
        <v>0.1690308509457033</v>
      </c>
      <c r="J351">
        <f t="shared" si="68"/>
        <v>5.3300179088902604E-2</v>
      </c>
      <c r="K351">
        <v>352</v>
      </c>
      <c r="L351">
        <f t="shared" si="64"/>
        <v>2.5465426634781312</v>
      </c>
      <c r="M351">
        <v>1</v>
      </c>
      <c r="N351">
        <v>1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f>VLOOKUP(A351,[1]Sheet1!$A$2:$Y$43,25,FALSE)</f>
        <v>8.8499999999999995E-2</v>
      </c>
      <c r="AD351">
        <v>1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1</v>
      </c>
      <c r="AP351" s="21">
        <f>VLOOKUP(A351,[1]Sheet1!$A$2:$U$43,13,FALSE)</f>
        <v>0.14199999999999999</v>
      </c>
      <c r="AQ351">
        <f>VLOOKUP(A351,[1]Sheet1!$A$2:$U$43,12,FALSE)</f>
        <v>5.2666666666666666</v>
      </c>
      <c r="AR351">
        <f t="shared" si="59"/>
        <v>0.72153583223476014</v>
      </c>
      <c r="AS351">
        <f>VLOOKUP(A351,[1]Sheet1!$A$2:$U$43,14,FALSE)</f>
        <v>1</v>
      </c>
      <c r="AT351">
        <f>VLOOKUP(A351,[1]Sheet1!$A$2:$U$43,8,FALSE)</f>
        <v>0</v>
      </c>
      <c r="AU351">
        <f>VLOOKUP(A351,[1]Sheet1!$A$2:$U$43,9,FALSE)</f>
        <v>0</v>
      </c>
      <c r="AV351">
        <f>VLOOKUP(A351,[1]Sheet1!$A$2:$U$43,15,FALSE)</f>
        <v>0</v>
      </c>
      <c r="AW351" t="str">
        <f>VLOOKUP(A351,[1]Sheet1!$A$2:$U$43,6,FALSE)</f>
        <v xml:space="preserve">Review of World Economics </v>
      </c>
      <c r="AX351">
        <f>VLOOKUP(A351,[1]Sheet1!$A$2:$U$43,5,FALSE)</f>
        <v>2010</v>
      </c>
      <c r="AY351">
        <f t="shared" si="65"/>
        <v>3.3031960574204891</v>
      </c>
      <c r="AZ351">
        <f t="shared" si="66"/>
        <v>26</v>
      </c>
      <c r="BA351">
        <v>1984</v>
      </c>
      <c r="BB351">
        <v>2005</v>
      </c>
      <c r="BC351" t="s">
        <v>69</v>
      </c>
      <c r="BD351">
        <f>VLOOKUP(BC351,'[2]ID country'!$B$2:$C$14,2,FALSE)</f>
        <v>5</v>
      </c>
      <c r="BE351">
        <f t="shared" si="67"/>
        <v>1994.5</v>
      </c>
    </row>
    <row r="352" spans="1:57" ht="16" customHeight="1" x14ac:dyDescent="0.2">
      <c r="A352">
        <v>20</v>
      </c>
      <c r="B352">
        <v>35</v>
      </c>
      <c r="C352" s="12" t="s">
        <v>84</v>
      </c>
      <c r="D352">
        <v>-9.8000000000000004E-2</v>
      </c>
      <c r="E352">
        <v>3.4000000000000002E-2</v>
      </c>
      <c r="F352">
        <f t="shared" si="61"/>
        <v>29.411764705882351</v>
      </c>
      <c r="G352">
        <f t="shared" si="60"/>
        <v>-2.8823529411764706</v>
      </c>
      <c r="H352">
        <f t="shared" si="62"/>
        <v>2.8571428571428571E-2</v>
      </c>
      <c r="I352">
        <f t="shared" si="63"/>
        <v>0.1690308509457033</v>
      </c>
      <c r="J352">
        <f t="shared" si="68"/>
        <v>5.3300179088902604E-2</v>
      </c>
      <c r="K352">
        <v>352</v>
      </c>
      <c r="L352">
        <f t="shared" si="64"/>
        <v>2.5465426634781312</v>
      </c>
      <c r="M352">
        <v>1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f>VLOOKUP(A352,[1]Sheet1!$A$2:$Y$43,25,FALSE)</f>
        <v>8.8499999999999995E-2</v>
      </c>
      <c r="AD352">
        <v>1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0</v>
      </c>
      <c r="AK352">
        <v>1</v>
      </c>
      <c r="AL352">
        <v>0</v>
      </c>
      <c r="AM352">
        <v>1</v>
      </c>
      <c r="AN352">
        <v>0</v>
      </c>
      <c r="AO352">
        <v>1</v>
      </c>
      <c r="AP352" s="21">
        <f>VLOOKUP(A352,[1]Sheet1!$A$2:$U$43,13,FALSE)</f>
        <v>0.14199999999999999</v>
      </c>
      <c r="AQ352">
        <f>VLOOKUP(A352,[1]Sheet1!$A$2:$U$43,12,FALSE)</f>
        <v>5.2666666666666666</v>
      </c>
      <c r="AR352">
        <f t="shared" si="59"/>
        <v>0.72153583223476014</v>
      </c>
      <c r="AS352">
        <f>VLOOKUP(A352,[1]Sheet1!$A$2:$U$43,14,FALSE)</f>
        <v>1</v>
      </c>
      <c r="AT352">
        <f>VLOOKUP(A352,[1]Sheet1!$A$2:$U$43,8,FALSE)</f>
        <v>0</v>
      </c>
      <c r="AU352">
        <f>VLOOKUP(A352,[1]Sheet1!$A$2:$U$43,9,FALSE)</f>
        <v>0</v>
      </c>
      <c r="AV352">
        <f>VLOOKUP(A352,[1]Sheet1!$A$2:$U$43,15,FALSE)</f>
        <v>0</v>
      </c>
      <c r="AW352" t="str">
        <f>VLOOKUP(A352,[1]Sheet1!$A$2:$U$43,6,FALSE)</f>
        <v xml:space="preserve">Review of World Economics </v>
      </c>
      <c r="AX352">
        <f>VLOOKUP(A352,[1]Sheet1!$A$2:$U$43,5,FALSE)</f>
        <v>2010</v>
      </c>
      <c r="AY352">
        <f t="shared" si="65"/>
        <v>3.3031960574204891</v>
      </c>
      <c r="AZ352">
        <f t="shared" si="66"/>
        <v>26</v>
      </c>
      <c r="BA352">
        <v>1984</v>
      </c>
      <c r="BB352">
        <v>2005</v>
      </c>
      <c r="BC352" t="s">
        <v>69</v>
      </c>
      <c r="BD352">
        <f>VLOOKUP(BC352,'[2]ID country'!$B$2:$C$14,2,FALSE)</f>
        <v>5</v>
      </c>
      <c r="BE352">
        <f t="shared" si="67"/>
        <v>1994.5</v>
      </c>
    </row>
    <row r="353" spans="1:57" ht="16" customHeight="1" x14ac:dyDescent="0.2">
      <c r="A353">
        <v>20</v>
      </c>
      <c r="B353">
        <v>35</v>
      </c>
      <c r="C353" s="12" t="s">
        <v>84</v>
      </c>
      <c r="D353">
        <v>-9.8000000000000004E-2</v>
      </c>
      <c r="E353">
        <v>3.4000000000000002E-2</v>
      </c>
      <c r="F353">
        <f t="shared" si="61"/>
        <v>29.411764705882351</v>
      </c>
      <c r="G353">
        <f t="shared" si="60"/>
        <v>-2.8823529411764706</v>
      </c>
      <c r="H353">
        <f t="shared" si="62"/>
        <v>2.8571428571428571E-2</v>
      </c>
      <c r="I353">
        <f t="shared" si="63"/>
        <v>0.1690308509457033</v>
      </c>
      <c r="J353">
        <f t="shared" si="68"/>
        <v>5.3300179088902604E-2</v>
      </c>
      <c r="K353">
        <v>352</v>
      </c>
      <c r="L353">
        <f t="shared" si="64"/>
        <v>2.5465426634781312</v>
      </c>
      <c r="M353">
        <v>1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f>VLOOKUP(A353,[1]Sheet1!$A$2:$Y$43,25,FALSE)</f>
        <v>8.8499999999999995E-2</v>
      </c>
      <c r="AD353">
        <v>1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0</v>
      </c>
      <c r="AK353">
        <v>1</v>
      </c>
      <c r="AL353">
        <v>0</v>
      </c>
      <c r="AM353">
        <v>1</v>
      </c>
      <c r="AN353">
        <v>0</v>
      </c>
      <c r="AO353">
        <v>1</v>
      </c>
      <c r="AP353" s="21">
        <f>VLOOKUP(A353,[1]Sheet1!$A$2:$U$43,13,FALSE)</f>
        <v>0.14199999999999999</v>
      </c>
      <c r="AQ353">
        <f>VLOOKUP(A353,[1]Sheet1!$A$2:$U$43,12,FALSE)</f>
        <v>5.2666666666666666</v>
      </c>
      <c r="AR353">
        <f t="shared" si="59"/>
        <v>0.72153583223476014</v>
      </c>
      <c r="AS353">
        <f>VLOOKUP(A353,[1]Sheet1!$A$2:$U$43,14,FALSE)</f>
        <v>1</v>
      </c>
      <c r="AT353">
        <f>VLOOKUP(A353,[1]Sheet1!$A$2:$U$43,8,FALSE)</f>
        <v>0</v>
      </c>
      <c r="AU353">
        <f>VLOOKUP(A353,[1]Sheet1!$A$2:$U$43,9,FALSE)</f>
        <v>0</v>
      </c>
      <c r="AV353">
        <f>VLOOKUP(A353,[1]Sheet1!$A$2:$U$43,15,FALSE)</f>
        <v>0</v>
      </c>
      <c r="AW353" t="str">
        <f>VLOOKUP(A353,[1]Sheet1!$A$2:$U$43,6,FALSE)</f>
        <v xml:space="preserve">Review of World Economics </v>
      </c>
      <c r="AX353">
        <f>VLOOKUP(A353,[1]Sheet1!$A$2:$U$43,5,FALSE)</f>
        <v>2010</v>
      </c>
      <c r="AY353">
        <f t="shared" si="65"/>
        <v>3.3031960574204891</v>
      </c>
      <c r="AZ353">
        <f t="shared" si="66"/>
        <v>26</v>
      </c>
      <c r="BA353">
        <v>1984</v>
      </c>
      <c r="BB353">
        <v>2005</v>
      </c>
      <c r="BC353" t="s">
        <v>69</v>
      </c>
      <c r="BD353">
        <f>VLOOKUP(BC353,'[2]ID country'!$B$2:$C$14,2,FALSE)</f>
        <v>5</v>
      </c>
      <c r="BE353">
        <f t="shared" si="67"/>
        <v>1994.5</v>
      </c>
    </row>
    <row r="354" spans="1:57" ht="16" customHeight="1" x14ac:dyDescent="0.2">
      <c r="A354">
        <v>20</v>
      </c>
      <c r="B354">
        <v>35</v>
      </c>
      <c r="C354" s="12" t="s">
        <v>84</v>
      </c>
      <c r="D354">
        <v>-0.129</v>
      </c>
      <c r="E354">
        <v>5.1999999999999998E-2</v>
      </c>
      <c r="F354">
        <f t="shared" si="61"/>
        <v>19.23076923076923</v>
      </c>
      <c r="G354">
        <f t="shared" si="60"/>
        <v>-2.4807692307692308</v>
      </c>
      <c r="H354">
        <f t="shared" si="62"/>
        <v>2.8571428571428571E-2</v>
      </c>
      <c r="I354">
        <f t="shared" si="63"/>
        <v>0.1690308509457033</v>
      </c>
      <c r="J354">
        <f t="shared" si="68"/>
        <v>5.3300179088902604E-2</v>
      </c>
      <c r="K354">
        <v>352</v>
      </c>
      <c r="L354">
        <f t="shared" si="64"/>
        <v>2.5465426634781312</v>
      </c>
      <c r="M354">
        <v>1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f>VLOOKUP(A354,[1]Sheet1!$A$2:$Y$43,25,FALSE)</f>
        <v>8.8499999999999995E-2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1</v>
      </c>
      <c r="AP354" s="21">
        <f>VLOOKUP(A354,[1]Sheet1!$A$2:$U$43,13,FALSE)</f>
        <v>0.14199999999999999</v>
      </c>
      <c r="AQ354">
        <f>VLOOKUP(A354,[1]Sheet1!$A$2:$U$43,12,FALSE)</f>
        <v>5.2666666666666666</v>
      </c>
      <c r="AR354">
        <f t="shared" si="59"/>
        <v>0.72153583223476014</v>
      </c>
      <c r="AS354">
        <f>VLOOKUP(A354,[1]Sheet1!$A$2:$U$43,14,FALSE)</f>
        <v>1</v>
      </c>
      <c r="AT354">
        <f>VLOOKUP(A354,[1]Sheet1!$A$2:$U$43,8,FALSE)</f>
        <v>0</v>
      </c>
      <c r="AU354">
        <f>VLOOKUP(A354,[1]Sheet1!$A$2:$U$43,9,FALSE)</f>
        <v>0</v>
      </c>
      <c r="AV354">
        <f>VLOOKUP(A354,[1]Sheet1!$A$2:$U$43,15,FALSE)</f>
        <v>0</v>
      </c>
      <c r="AW354" t="str">
        <f>VLOOKUP(A354,[1]Sheet1!$A$2:$U$43,6,FALSE)</f>
        <v xml:space="preserve">Review of World Economics </v>
      </c>
      <c r="AX354">
        <f>VLOOKUP(A354,[1]Sheet1!$A$2:$U$43,5,FALSE)</f>
        <v>2010</v>
      </c>
      <c r="AY354">
        <f t="shared" si="65"/>
        <v>3.3031960574204891</v>
      </c>
      <c r="AZ354">
        <f t="shared" si="66"/>
        <v>26</v>
      </c>
      <c r="BA354">
        <v>1984</v>
      </c>
      <c r="BB354">
        <v>2005</v>
      </c>
      <c r="BC354" t="s">
        <v>69</v>
      </c>
      <c r="BD354">
        <f>VLOOKUP(BC354,'[2]ID country'!$B$2:$C$14,2,FALSE)</f>
        <v>5</v>
      </c>
      <c r="BE354">
        <f t="shared" si="67"/>
        <v>1994.5</v>
      </c>
    </row>
    <row r="355" spans="1:57" ht="16" customHeight="1" x14ac:dyDescent="0.2">
      <c r="A355">
        <v>20</v>
      </c>
      <c r="B355">
        <v>35</v>
      </c>
      <c r="C355" s="12" t="s">
        <v>84</v>
      </c>
      <c r="D355">
        <v>3.3000000000000002E-2</v>
      </c>
      <c r="E355">
        <v>4.2999999999999997E-2</v>
      </c>
      <c r="F355">
        <f t="shared" si="61"/>
        <v>23.255813953488374</v>
      </c>
      <c r="G355">
        <f t="shared" si="60"/>
        <v>0.76744186046511642</v>
      </c>
      <c r="H355">
        <f t="shared" si="62"/>
        <v>2.8571428571428571E-2</v>
      </c>
      <c r="I355">
        <f t="shared" si="63"/>
        <v>0.1690308509457033</v>
      </c>
      <c r="J355">
        <f t="shared" si="68"/>
        <v>5.3300179088902604E-2</v>
      </c>
      <c r="K355">
        <v>352</v>
      </c>
      <c r="L355">
        <f t="shared" si="64"/>
        <v>2.5465426634781312</v>
      </c>
      <c r="M355">
        <v>1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f>VLOOKUP(A355,[1]Sheet1!$A$2:$Y$43,25,FALSE)</f>
        <v>8.8499999999999995E-2</v>
      </c>
      <c r="AD355">
        <v>1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1</v>
      </c>
      <c r="AP355" s="21">
        <f>VLOOKUP(A355,[1]Sheet1!$A$2:$U$43,13,FALSE)</f>
        <v>0.14199999999999999</v>
      </c>
      <c r="AQ355">
        <f>VLOOKUP(A355,[1]Sheet1!$A$2:$U$43,12,FALSE)</f>
        <v>5.2666666666666666</v>
      </c>
      <c r="AR355">
        <f t="shared" si="59"/>
        <v>0.72153583223476014</v>
      </c>
      <c r="AS355">
        <f>VLOOKUP(A355,[1]Sheet1!$A$2:$U$43,14,FALSE)</f>
        <v>1</v>
      </c>
      <c r="AT355">
        <f>VLOOKUP(A355,[1]Sheet1!$A$2:$U$43,8,FALSE)</f>
        <v>0</v>
      </c>
      <c r="AU355">
        <f>VLOOKUP(A355,[1]Sheet1!$A$2:$U$43,9,FALSE)</f>
        <v>0</v>
      </c>
      <c r="AV355">
        <f>VLOOKUP(A355,[1]Sheet1!$A$2:$U$43,15,FALSE)</f>
        <v>0</v>
      </c>
      <c r="AW355" t="str">
        <f>VLOOKUP(A355,[1]Sheet1!$A$2:$U$43,6,FALSE)</f>
        <v xml:space="preserve">Review of World Economics </v>
      </c>
      <c r="AX355">
        <f>VLOOKUP(A355,[1]Sheet1!$A$2:$U$43,5,FALSE)</f>
        <v>2010</v>
      </c>
      <c r="AY355">
        <f t="shared" si="65"/>
        <v>3.3031960574204891</v>
      </c>
      <c r="AZ355">
        <f t="shared" si="66"/>
        <v>26</v>
      </c>
      <c r="BA355">
        <v>1984</v>
      </c>
      <c r="BB355">
        <v>2005</v>
      </c>
      <c r="BC355" t="s">
        <v>69</v>
      </c>
      <c r="BD355">
        <f>VLOOKUP(BC355,'[2]ID country'!$B$2:$C$14,2,FALSE)</f>
        <v>5</v>
      </c>
      <c r="BE355">
        <f t="shared" si="67"/>
        <v>1994.5</v>
      </c>
    </row>
    <row r="356" spans="1:57" ht="16" customHeight="1" x14ac:dyDescent="0.2">
      <c r="A356">
        <v>20</v>
      </c>
      <c r="B356">
        <v>35</v>
      </c>
      <c r="C356" s="12" t="s">
        <v>84</v>
      </c>
      <c r="D356">
        <v>-0.111</v>
      </c>
      <c r="E356">
        <v>4.7E-2</v>
      </c>
      <c r="F356">
        <f t="shared" si="61"/>
        <v>21.276595744680851</v>
      </c>
      <c r="G356">
        <f t="shared" si="60"/>
        <v>-2.3617021276595747</v>
      </c>
      <c r="H356">
        <f t="shared" si="62"/>
        <v>2.8571428571428571E-2</v>
      </c>
      <c r="I356">
        <f t="shared" si="63"/>
        <v>0.1690308509457033</v>
      </c>
      <c r="J356">
        <f t="shared" si="68"/>
        <v>5.3300179088902604E-2</v>
      </c>
      <c r="K356">
        <v>352</v>
      </c>
      <c r="L356">
        <f t="shared" si="64"/>
        <v>2.5465426634781312</v>
      </c>
      <c r="M356">
        <v>1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f>VLOOKUP(A356,[1]Sheet1!$A$2:$Y$43,25,FALSE)</f>
        <v>8.8499999999999995E-2</v>
      </c>
      <c r="AD356">
        <v>1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 s="21">
        <f>VLOOKUP(A356,[1]Sheet1!$A$2:$U$43,13,FALSE)</f>
        <v>0.14199999999999999</v>
      </c>
      <c r="AQ356">
        <f>VLOOKUP(A356,[1]Sheet1!$A$2:$U$43,12,FALSE)</f>
        <v>5.2666666666666666</v>
      </c>
      <c r="AR356">
        <f t="shared" si="59"/>
        <v>0.72153583223476014</v>
      </c>
      <c r="AS356">
        <f>VLOOKUP(A356,[1]Sheet1!$A$2:$U$43,14,FALSE)</f>
        <v>1</v>
      </c>
      <c r="AT356">
        <f>VLOOKUP(A356,[1]Sheet1!$A$2:$U$43,8,FALSE)</f>
        <v>0</v>
      </c>
      <c r="AU356">
        <f>VLOOKUP(A356,[1]Sheet1!$A$2:$U$43,9,FALSE)</f>
        <v>0</v>
      </c>
      <c r="AV356">
        <f>VLOOKUP(A356,[1]Sheet1!$A$2:$U$43,15,FALSE)</f>
        <v>0</v>
      </c>
      <c r="AW356" t="str">
        <f>VLOOKUP(A356,[1]Sheet1!$A$2:$U$43,6,FALSE)</f>
        <v xml:space="preserve">Review of World Economics </v>
      </c>
      <c r="AX356">
        <f>VLOOKUP(A356,[1]Sheet1!$A$2:$U$43,5,FALSE)</f>
        <v>2010</v>
      </c>
      <c r="AY356">
        <f t="shared" si="65"/>
        <v>3.3031960574204891</v>
      </c>
      <c r="AZ356">
        <f t="shared" si="66"/>
        <v>26</v>
      </c>
      <c r="BA356">
        <v>1984</v>
      </c>
      <c r="BB356">
        <v>2005</v>
      </c>
      <c r="BC356" t="s">
        <v>69</v>
      </c>
      <c r="BD356">
        <f>VLOOKUP(BC356,'[2]ID country'!$B$2:$C$14,2,FALSE)</f>
        <v>5</v>
      </c>
      <c r="BE356">
        <f t="shared" si="67"/>
        <v>1994.5</v>
      </c>
    </row>
    <row r="357" spans="1:57" ht="16" customHeight="1" x14ac:dyDescent="0.2">
      <c r="A357">
        <v>20</v>
      </c>
      <c r="B357">
        <v>35</v>
      </c>
      <c r="C357" s="12" t="s">
        <v>84</v>
      </c>
      <c r="D357">
        <v>-0.111</v>
      </c>
      <c r="E357">
        <v>4.7E-2</v>
      </c>
      <c r="F357">
        <f t="shared" si="61"/>
        <v>21.276595744680851</v>
      </c>
      <c r="G357">
        <f t="shared" si="60"/>
        <v>-2.3617021276595747</v>
      </c>
      <c r="H357">
        <f t="shared" si="62"/>
        <v>2.8571428571428571E-2</v>
      </c>
      <c r="I357">
        <f t="shared" si="63"/>
        <v>0.1690308509457033</v>
      </c>
      <c r="J357">
        <f t="shared" si="68"/>
        <v>5.3300179088902604E-2</v>
      </c>
      <c r="K357">
        <v>352</v>
      </c>
      <c r="L357">
        <f t="shared" si="64"/>
        <v>2.5465426634781312</v>
      </c>
      <c r="M357">
        <v>1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f>VLOOKUP(A357,[1]Sheet1!$A$2:$Y$43,25,FALSE)</f>
        <v>8.8499999999999995E-2</v>
      </c>
      <c r="AD357">
        <v>1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1</v>
      </c>
      <c r="AP357" s="21">
        <f>VLOOKUP(A357,[1]Sheet1!$A$2:$U$43,13,FALSE)</f>
        <v>0.14199999999999999</v>
      </c>
      <c r="AQ357">
        <f>VLOOKUP(A357,[1]Sheet1!$A$2:$U$43,12,FALSE)</f>
        <v>5.2666666666666666</v>
      </c>
      <c r="AR357">
        <f t="shared" si="59"/>
        <v>0.72153583223476014</v>
      </c>
      <c r="AS357">
        <f>VLOOKUP(A357,[1]Sheet1!$A$2:$U$43,14,FALSE)</f>
        <v>1</v>
      </c>
      <c r="AT357">
        <f>VLOOKUP(A357,[1]Sheet1!$A$2:$U$43,8,FALSE)</f>
        <v>0</v>
      </c>
      <c r="AU357">
        <f>VLOOKUP(A357,[1]Sheet1!$A$2:$U$43,9,FALSE)</f>
        <v>0</v>
      </c>
      <c r="AV357">
        <f>VLOOKUP(A357,[1]Sheet1!$A$2:$U$43,15,FALSE)</f>
        <v>0</v>
      </c>
      <c r="AW357" t="str">
        <f>VLOOKUP(A357,[1]Sheet1!$A$2:$U$43,6,FALSE)</f>
        <v xml:space="preserve">Review of World Economics </v>
      </c>
      <c r="AX357">
        <f>VLOOKUP(A357,[1]Sheet1!$A$2:$U$43,5,FALSE)</f>
        <v>2010</v>
      </c>
      <c r="AY357">
        <f t="shared" si="65"/>
        <v>3.3031960574204891</v>
      </c>
      <c r="AZ357">
        <f t="shared" si="66"/>
        <v>26</v>
      </c>
      <c r="BA357">
        <v>1984</v>
      </c>
      <c r="BB357">
        <v>2005</v>
      </c>
      <c r="BC357" t="s">
        <v>69</v>
      </c>
      <c r="BD357">
        <f>VLOOKUP(BC357,'[2]ID country'!$B$2:$C$14,2,FALSE)</f>
        <v>5</v>
      </c>
      <c r="BE357">
        <f t="shared" si="67"/>
        <v>1994.5</v>
      </c>
    </row>
    <row r="358" spans="1:57" ht="16" customHeight="1" x14ac:dyDescent="0.2">
      <c r="A358">
        <v>20</v>
      </c>
      <c r="B358">
        <v>35</v>
      </c>
      <c r="C358" s="12" t="s">
        <v>84</v>
      </c>
      <c r="D358">
        <v>-0.108</v>
      </c>
      <c r="E358">
        <v>5.1999999999999998E-2</v>
      </c>
      <c r="F358">
        <f t="shared" si="61"/>
        <v>19.23076923076923</v>
      </c>
      <c r="G358">
        <f t="shared" si="60"/>
        <v>-2.0769230769230771</v>
      </c>
      <c r="H358">
        <f t="shared" si="62"/>
        <v>2.8571428571428571E-2</v>
      </c>
      <c r="I358">
        <f t="shared" si="63"/>
        <v>0.1690308509457033</v>
      </c>
      <c r="J358">
        <f t="shared" si="68"/>
        <v>5.3300179088902604E-2</v>
      </c>
      <c r="K358">
        <v>352</v>
      </c>
      <c r="L358">
        <f t="shared" si="64"/>
        <v>2.5465426634781312</v>
      </c>
      <c r="M358">
        <v>1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f>VLOOKUP(A358,[1]Sheet1!$A$2:$Y$43,25,FALSE)</f>
        <v>8.8499999999999995E-2</v>
      </c>
      <c r="AD358">
        <v>1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1</v>
      </c>
      <c r="AP358" s="21">
        <f>VLOOKUP(A358,[1]Sheet1!$A$2:$U$43,13,FALSE)</f>
        <v>0.14199999999999999</v>
      </c>
      <c r="AQ358">
        <f>VLOOKUP(A358,[1]Sheet1!$A$2:$U$43,12,FALSE)</f>
        <v>5.2666666666666666</v>
      </c>
      <c r="AR358">
        <f t="shared" si="59"/>
        <v>0.72153583223476014</v>
      </c>
      <c r="AS358">
        <f>VLOOKUP(A358,[1]Sheet1!$A$2:$U$43,14,FALSE)</f>
        <v>1</v>
      </c>
      <c r="AT358">
        <f>VLOOKUP(A358,[1]Sheet1!$A$2:$U$43,8,FALSE)</f>
        <v>0</v>
      </c>
      <c r="AU358">
        <f>VLOOKUP(A358,[1]Sheet1!$A$2:$U$43,9,FALSE)</f>
        <v>0</v>
      </c>
      <c r="AV358">
        <f>VLOOKUP(A358,[1]Sheet1!$A$2:$U$43,15,FALSE)</f>
        <v>0</v>
      </c>
      <c r="AW358" t="str">
        <f>VLOOKUP(A358,[1]Sheet1!$A$2:$U$43,6,FALSE)</f>
        <v xml:space="preserve">Review of World Economics </v>
      </c>
      <c r="AX358">
        <f>VLOOKUP(A358,[1]Sheet1!$A$2:$U$43,5,FALSE)</f>
        <v>2010</v>
      </c>
      <c r="AY358">
        <f t="shared" si="65"/>
        <v>3.3031960574204891</v>
      </c>
      <c r="AZ358">
        <f t="shared" si="66"/>
        <v>26</v>
      </c>
      <c r="BA358">
        <v>1984</v>
      </c>
      <c r="BB358">
        <v>2005</v>
      </c>
      <c r="BC358" t="s">
        <v>69</v>
      </c>
      <c r="BD358">
        <f>VLOOKUP(BC358,'[2]ID country'!$B$2:$C$14,2,FALSE)</f>
        <v>5</v>
      </c>
      <c r="BE358">
        <f t="shared" si="67"/>
        <v>1994.5</v>
      </c>
    </row>
    <row r="359" spans="1:57" ht="16" customHeight="1" x14ac:dyDescent="0.2">
      <c r="A359">
        <v>20</v>
      </c>
      <c r="B359">
        <v>35</v>
      </c>
      <c r="C359" s="12" t="s">
        <v>84</v>
      </c>
      <c r="D359">
        <v>-0.106</v>
      </c>
      <c r="E359">
        <v>0.06</v>
      </c>
      <c r="F359">
        <f t="shared" si="61"/>
        <v>16.666666666666668</v>
      </c>
      <c r="G359">
        <f t="shared" si="60"/>
        <v>-1.7666666666666666</v>
      </c>
      <c r="H359">
        <f t="shared" si="62"/>
        <v>2.8571428571428571E-2</v>
      </c>
      <c r="I359">
        <f t="shared" si="63"/>
        <v>0.1690308509457033</v>
      </c>
      <c r="J359">
        <f t="shared" si="68"/>
        <v>5.3300179088902604E-2</v>
      </c>
      <c r="K359">
        <v>352</v>
      </c>
      <c r="L359">
        <f t="shared" si="64"/>
        <v>2.5465426634781312</v>
      </c>
      <c r="M359">
        <v>1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f>VLOOKUP(A359,[1]Sheet1!$A$2:$Y$43,25,FALSE)</f>
        <v>8.8499999999999995E-2</v>
      </c>
      <c r="AD359">
        <v>1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1</v>
      </c>
      <c r="AN359">
        <v>0</v>
      </c>
      <c r="AO359">
        <v>1</v>
      </c>
      <c r="AP359" s="21">
        <f>VLOOKUP(A359,[1]Sheet1!$A$2:$U$43,13,FALSE)</f>
        <v>0.14199999999999999</v>
      </c>
      <c r="AQ359">
        <f>VLOOKUP(A359,[1]Sheet1!$A$2:$U$43,12,FALSE)</f>
        <v>5.2666666666666666</v>
      </c>
      <c r="AR359">
        <f t="shared" si="59"/>
        <v>0.72153583223476014</v>
      </c>
      <c r="AS359">
        <f>VLOOKUP(A359,[1]Sheet1!$A$2:$U$43,14,FALSE)</f>
        <v>1</v>
      </c>
      <c r="AT359">
        <f>VLOOKUP(A359,[1]Sheet1!$A$2:$U$43,8,FALSE)</f>
        <v>0</v>
      </c>
      <c r="AU359">
        <f>VLOOKUP(A359,[1]Sheet1!$A$2:$U$43,9,FALSE)</f>
        <v>0</v>
      </c>
      <c r="AV359">
        <f>VLOOKUP(A359,[1]Sheet1!$A$2:$U$43,15,FALSE)</f>
        <v>0</v>
      </c>
      <c r="AW359" t="str">
        <f>VLOOKUP(A359,[1]Sheet1!$A$2:$U$43,6,FALSE)</f>
        <v xml:space="preserve">Review of World Economics </v>
      </c>
      <c r="AX359">
        <f>VLOOKUP(A359,[1]Sheet1!$A$2:$U$43,5,FALSE)</f>
        <v>2010</v>
      </c>
      <c r="AY359">
        <f t="shared" si="65"/>
        <v>3.3031960574204891</v>
      </c>
      <c r="AZ359">
        <f t="shared" si="66"/>
        <v>26</v>
      </c>
      <c r="BA359">
        <v>1984</v>
      </c>
      <c r="BB359">
        <v>2005</v>
      </c>
      <c r="BC359" t="s">
        <v>69</v>
      </c>
      <c r="BD359">
        <f>VLOOKUP(BC359,'[2]ID country'!$B$2:$C$14,2,FALSE)</f>
        <v>5</v>
      </c>
      <c r="BE359">
        <f t="shared" si="67"/>
        <v>1994.5</v>
      </c>
    </row>
    <row r="360" spans="1:57" ht="16" customHeight="1" x14ac:dyDescent="0.2">
      <c r="A360">
        <v>20</v>
      </c>
      <c r="B360">
        <v>35</v>
      </c>
      <c r="C360" s="12" t="s">
        <v>84</v>
      </c>
      <c r="D360">
        <v>-0.106</v>
      </c>
      <c r="E360">
        <v>0.06</v>
      </c>
      <c r="F360">
        <f t="shared" si="61"/>
        <v>16.666666666666668</v>
      </c>
      <c r="G360">
        <f t="shared" si="60"/>
        <v>-1.7666666666666666</v>
      </c>
      <c r="H360">
        <f t="shared" si="62"/>
        <v>2.8571428571428571E-2</v>
      </c>
      <c r="I360">
        <f t="shared" si="63"/>
        <v>0.1690308509457033</v>
      </c>
      <c r="J360">
        <f t="shared" si="68"/>
        <v>5.3300179088902604E-2</v>
      </c>
      <c r="K360">
        <v>352</v>
      </c>
      <c r="L360">
        <f t="shared" si="64"/>
        <v>2.5465426634781312</v>
      </c>
      <c r="M360">
        <v>1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f>VLOOKUP(A360,[1]Sheet1!$A$2:$Y$43,25,FALSE)</f>
        <v>8.8499999999999995E-2</v>
      </c>
      <c r="AD360">
        <v>1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0</v>
      </c>
      <c r="AK360">
        <v>1</v>
      </c>
      <c r="AL360">
        <v>0</v>
      </c>
      <c r="AM360">
        <v>1</v>
      </c>
      <c r="AN360">
        <v>0</v>
      </c>
      <c r="AO360">
        <v>1</v>
      </c>
      <c r="AP360" s="21">
        <f>VLOOKUP(A360,[1]Sheet1!$A$2:$U$43,13,FALSE)</f>
        <v>0.14199999999999999</v>
      </c>
      <c r="AQ360">
        <f>VLOOKUP(A360,[1]Sheet1!$A$2:$U$43,12,FALSE)</f>
        <v>5.2666666666666666</v>
      </c>
      <c r="AR360">
        <f t="shared" si="59"/>
        <v>0.72153583223476014</v>
      </c>
      <c r="AS360">
        <f>VLOOKUP(A360,[1]Sheet1!$A$2:$U$43,14,FALSE)</f>
        <v>1</v>
      </c>
      <c r="AT360">
        <f>VLOOKUP(A360,[1]Sheet1!$A$2:$U$43,8,FALSE)</f>
        <v>0</v>
      </c>
      <c r="AU360">
        <f>VLOOKUP(A360,[1]Sheet1!$A$2:$U$43,9,FALSE)</f>
        <v>0</v>
      </c>
      <c r="AV360">
        <f>VLOOKUP(A360,[1]Sheet1!$A$2:$U$43,15,FALSE)</f>
        <v>0</v>
      </c>
      <c r="AW360" t="str">
        <f>VLOOKUP(A360,[1]Sheet1!$A$2:$U$43,6,FALSE)</f>
        <v xml:space="preserve">Review of World Economics </v>
      </c>
      <c r="AX360">
        <f>VLOOKUP(A360,[1]Sheet1!$A$2:$U$43,5,FALSE)</f>
        <v>2010</v>
      </c>
      <c r="AY360">
        <f t="shared" si="65"/>
        <v>3.3031960574204891</v>
      </c>
      <c r="AZ360">
        <f t="shared" si="66"/>
        <v>26</v>
      </c>
      <c r="BA360">
        <v>1984</v>
      </c>
      <c r="BB360">
        <v>2005</v>
      </c>
      <c r="BC360" t="s">
        <v>69</v>
      </c>
      <c r="BD360">
        <f>VLOOKUP(BC360,'[2]ID country'!$B$2:$C$14,2,FALSE)</f>
        <v>5</v>
      </c>
      <c r="BE360">
        <f t="shared" si="67"/>
        <v>1994.5</v>
      </c>
    </row>
    <row r="361" spans="1:57" ht="16" customHeight="1" x14ac:dyDescent="0.2">
      <c r="A361">
        <v>20</v>
      </c>
      <c r="B361">
        <v>35</v>
      </c>
      <c r="C361" s="12" t="s">
        <v>84</v>
      </c>
      <c r="D361">
        <v>-0.121</v>
      </c>
      <c r="E361">
        <v>5.8000000000000003E-2</v>
      </c>
      <c r="F361">
        <f t="shared" si="61"/>
        <v>17.241379310344826</v>
      </c>
      <c r="G361">
        <f t="shared" si="60"/>
        <v>-2.0862068965517238</v>
      </c>
      <c r="H361">
        <f t="shared" si="62"/>
        <v>2.8571428571428571E-2</v>
      </c>
      <c r="I361">
        <f t="shared" si="63"/>
        <v>0.1690308509457033</v>
      </c>
      <c r="J361">
        <f t="shared" si="68"/>
        <v>5.3300179088902604E-2</v>
      </c>
      <c r="K361">
        <v>352</v>
      </c>
      <c r="L361">
        <f t="shared" si="64"/>
        <v>2.5465426634781312</v>
      </c>
      <c r="M361">
        <v>1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f>VLOOKUP(A361,[1]Sheet1!$A$2:$Y$43,25,FALSE)</f>
        <v>8.8499999999999995E-2</v>
      </c>
      <c r="AD361">
        <v>1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0</v>
      </c>
      <c r="AK361">
        <v>0</v>
      </c>
      <c r="AL361">
        <v>0</v>
      </c>
      <c r="AM361">
        <v>1</v>
      </c>
      <c r="AN361">
        <v>0</v>
      </c>
      <c r="AO361">
        <v>1</v>
      </c>
      <c r="AP361" s="21">
        <f>VLOOKUP(A361,[1]Sheet1!$A$2:$U$43,13,FALSE)</f>
        <v>0.14199999999999999</v>
      </c>
      <c r="AQ361">
        <f>VLOOKUP(A361,[1]Sheet1!$A$2:$U$43,12,FALSE)</f>
        <v>5.2666666666666666</v>
      </c>
      <c r="AR361">
        <f t="shared" si="59"/>
        <v>0.72153583223476014</v>
      </c>
      <c r="AS361">
        <f>VLOOKUP(A361,[1]Sheet1!$A$2:$U$43,14,FALSE)</f>
        <v>1</v>
      </c>
      <c r="AT361">
        <f>VLOOKUP(A361,[1]Sheet1!$A$2:$U$43,8,FALSE)</f>
        <v>0</v>
      </c>
      <c r="AU361">
        <f>VLOOKUP(A361,[1]Sheet1!$A$2:$U$43,9,FALSE)</f>
        <v>0</v>
      </c>
      <c r="AV361">
        <f>VLOOKUP(A361,[1]Sheet1!$A$2:$U$43,15,FALSE)</f>
        <v>0</v>
      </c>
      <c r="AW361" t="str">
        <f>VLOOKUP(A361,[1]Sheet1!$A$2:$U$43,6,FALSE)</f>
        <v xml:space="preserve">Review of World Economics </v>
      </c>
      <c r="AX361">
        <f>VLOOKUP(A361,[1]Sheet1!$A$2:$U$43,5,FALSE)</f>
        <v>2010</v>
      </c>
      <c r="AY361">
        <f t="shared" si="65"/>
        <v>3.3031960574204891</v>
      </c>
      <c r="AZ361">
        <f t="shared" si="66"/>
        <v>26</v>
      </c>
      <c r="BA361">
        <v>1984</v>
      </c>
      <c r="BB361">
        <v>2005</v>
      </c>
      <c r="BC361" t="s">
        <v>69</v>
      </c>
      <c r="BD361">
        <f>VLOOKUP(BC361,'[2]ID country'!$B$2:$C$14,2,FALSE)</f>
        <v>5</v>
      </c>
      <c r="BE361">
        <f t="shared" si="67"/>
        <v>1994.5</v>
      </c>
    </row>
    <row r="362" spans="1:57" ht="16" customHeight="1" x14ac:dyDescent="0.2">
      <c r="A362">
        <v>20</v>
      </c>
      <c r="B362">
        <v>35</v>
      </c>
      <c r="C362" s="12" t="s">
        <v>84</v>
      </c>
      <c r="D362">
        <v>-7.9000000000000001E-2</v>
      </c>
      <c r="E362">
        <v>8.5999999999999993E-2</v>
      </c>
      <c r="F362">
        <f t="shared" si="61"/>
        <v>11.627906976744187</v>
      </c>
      <c r="G362">
        <f t="shared" si="60"/>
        <v>-0.91860465116279078</v>
      </c>
      <c r="H362">
        <f t="shared" si="62"/>
        <v>2.8571428571428571E-2</v>
      </c>
      <c r="I362">
        <f t="shared" si="63"/>
        <v>0.1690308509457033</v>
      </c>
      <c r="J362">
        <f t="shared" si="68"/>
        <v>5.3300179088902604E-2</v>
      </c>
      <c r="K362">
        <v>352</v>
      </c>
      <c r="L362">
        <f t="shared" si="64"/>
        <v>2.5465426634781312</v>
      </c>
      <c r="M362">
        <v>1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f>VLOOKUP(A362,[1]Sheet1!$A$2:$Y$43,25,FALSE)</f>
        <v>8.8499999999999995E-2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1</v>
      </c>
      <c r="AP362" s="21">
        <f>VLOOKUP(A362,[1]Sheet1!$A$2:$U$43,13,FALSE)</f>
        <v>0.14199999999999999</v>
      </c>
      <c r="AQ362">
        <f>VLOOKUP(A362,[1]Sheet1!$A$2:$U$43,12,FALSE)</f>
        <v>5.2666666666666666</v>
      </c>
      <c r="AR362">
        <f t="shared" si="59"/>
        <v>0.72153583223476014</v>
      </c>
      <c r="AS362">
        <f>VLOOKUP(A362,[1]Sheet1!$A$2:$U$43,14,FALSE)</f>
        <v>1</v>
      </c>
      <c r="AT362">
        <f>VLOOKUP(A362,[1]Sheet1!$A$2:$U$43,8,FALSE)</f>
        <v>0</v>
      </c>
      <c r="AU362">
        <f>VLOOKUP(A362,[1]Sheet1!$A$2:$U$43,9,FALSE)</f>
        <v>0</v>
      </c>
      <c r="AV362">
        <f>VLOOKUP(A362,[1]Sheet1!$A$2:$U$43,15,FALSE)</f>
        <v>0</v>
      </c>
      <c r="AW362" t="str">
        <f>VLOOKUP(A362,[1]Sheet1!$A$2:$U$43,6,FALSE)</f>
        <v xml:space="preserve">Review of World Economics </v>
      </c>
      <c r="AX362">
        <f>VLOOKUP(A362,[1]Sheet1!$A$2:$U$43,5,FALSE)</f>
        <v>2010</v>
      </c>
      <c r="AY362">
        <f t="shared" si="65"/>
        <v>3.3031960574204891</v>
      </c>
      <c r="AZ362">
        <f t="shared" si="66"/>
        <v>26</v>
      </c>
      <c r="BA362">
        <v>1984</v>
      </c>
      <c r="BB362">
        <v>2005</v>
      </c>
      <c r="BC362" t="s">
        <v>69</v>
      </c>
      <c r="BD362">
        <f>VLOOKUP(BC362,'[2]ID country'!$B$2:$C$14,2,FALSE)</f>
        <v>5</v>
      </c>
      <c r="BE362">
        <f t="shared" si="67"/>
        <v>1994.5</v>
      </c>
    </row>
    <row r="363" spans="1:57" ht="16" customHeight="1" x14ac:dyDescent="0.2">
      <c r="A363">
        <v>20</v>
      </c>
      <c r="B363">
        <v>35</v>
      </c>
      <c r="C363" s="12" t="s">
        <v>84</v>
      </c>
      <c r="D363">
        <v>-0.113</v>
      </c>
      <c r="E363">
        <v>3.5000000000000003E-2</v>
      </c>
      <c r="F363">
        <f t="shared" si="61"/>
        <v>28.571428571428569</v>
      </c>
      <c r="G363">
        <f t="shared" si="60"/>
        <v>-3.2285714285714282</v>
      </c>
      <c r="H363">
        <f t="shared" si="62"/>
        <v>2.8571428571428571E-2</v>
      </c>
      <c r="I363">
        <f t="shared" si="63"/>
        <v>0.1690308509457033</v>
      </c>
      <c r="J363">
        <f t="shared" si="68"/>
        <v>5.3300179088902604E-2</v>
      </c>
      <c r="K363">
        <v>352</v>
      </c>
      <c r="L363">
        <f t="shared" si="64"/>
        <v>2.5465426634781312</v>
      </c>
      <c r="M363">
        <v>1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f>VLOOKUP(A363,[1]Sheet1!$A$2:$Y$43,25,FALSE)</f>
        <v>8.8499999999999995E-2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1</v>
      </c>
      <c r="AP363" s="21">
        <f>VLOOKUP(A363,[1]Sheet1!$A$2:$U$43,13,FALSE)</f>
        <v>0.14199999999999999</v>
      </c>
      <c r="AQ363">
        <f>VLOOKUP(A363,[1]Sheet1!$A$2:$U$43,12,FALSE)</f>
        <v>5.2666666666666666</v>
      </c>
      <c r="AR363">
        <f t="shared" si="59"/>
        <v>0.72153583223476014</v>
      </c>
      <c r="AS363">
        <f>VLOOKUP(A363,[1]Sheet1!$A$2:$U$43,14,FALSE)</f>
        <v>1</v>
      </c>
      <c r="AT363">
        <f>VLOOKUP(A363,[1]Sheet1!$A$2:$U$43,8,FALSE)</f>
        <v>0</v>
      </c>
      <c r="AU363">
        <f>VLOOKUP(A363,[1]Sheet1!$A$2:$U$43,9,FALSE)</f>
        <v>0</v>
      </c>
      <c r="AV363">
        <f>VLOOKUP(A363,[1]Sheet1!$A$2:$U$43,15,FALSE)</f>
        <v>0</v>
      </c>
      <c r="AW363" t="str">
        <f>VLOOKUP(A363,[1]Sheet1!$A$2:$U$43,6,FALSE)</f>
        <v xml:space="preserve">Review of World Economics </v>
      </c>
      <c r="AX363">
        <f>VLOOKUP(A363,[1]Sheet1!$A$2:$U$43,5,FALSE)</f>
        <v>2010</v>
      </c>
      <c r="AY363">
        <f t="shared" si="65"/>
        <v>3.3031960574204891</v>
      </c>
      <c r="AZ363">
        <f t="shared" si="66"/>
        <v>26</v>
      </c>
      <c r="BA363">
        <v>1984</v>
      </c>
      <c r="BB363">
        <v>2005</v>
      </c>
      <c r="BC363" t="s">
        <v>69</v>
      </c>
      <c r="BD363">
        <f>VLOOKUP(BC363,'[2]ID country'!$B$2:$C$14,2,FALSE)</f>
        <v>5</v>
      </c>
      <c r="BE363">
        <f t="shared" si="67"/>
        <v>1994.5</v>
      </c>
    </row>
    <row r="364" spans="1:57" ht="16" customHeight="1" x14ac:dyDescent="0.2">
      <c r="A364">
        <v>20</v>
      </c>
      <c r="B364">
        <v>35</v>
      </c>
      <c r="C364" s="12" t="s">
        <v>84</v>
      </c>
      <c r="D364">
        <v>-0.113</v>
      </c>
      <c r="E364">
        <v>3.5000000000000003E-2</v>
      </c>
      <c r="F364">
        <f t="shared" si="61"/>
        <v>28.571428571428569</v>
      </c>
      <c r="G364">
        <f t="shared" si="60"/>
        <v>-3.2285714285714282</v>
      </c>
      <c r="H364">
        <f t="shared" si="62"/>
        <v>2.8571428571428571E-2</v>
      </c>
      <c r="I364">
        <f t="shared" si="63"/>
        <v>0.1690308509457033</v>
      </c>
      <c r="J364">
        <f t="shared" si="68"/>
        <v>5.3300179088902604E-2</v>
      </c>
      <c r="K364">
        <v>352</v>
      </c>
      <c r="L364">
        <f t="shared" si="64"/>
        <v>2.5465426634781312</v>
      </c>
      <c r="M364">
        <v>1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f>VLOOKUP(A364,[1]Sheet1!$A$2:$Y$43,25,FALSE)</f>
        <v>8.8499999999999995E-2</v>
      </c>
      <c r="AD364">
        <v>1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1</v>
      </c>
      <c r="AP364" s="21">
        <f>VLOOKUP(A364,[1]Sheet1!$A$2:$U$43,13,FALSE)</f>
        <v>0.14199999999999999</v>
      </c>
      <c r="AQ364">
        <f>VLOOKUP(A364,[1]Sheet1!$A$2:$U$43,12,FALSE)</f>
        <v>5.2666666666666666</v>
      </c>
      <c r="AR364">
        <f t="shared" si="59"/>
        <v>0.72153583223476014</v>
      </c>
      <c r="AS364">
        <f>VLOOKUP(A364,[1]Sheet1!$A$2:$U$43,14,FALSE)</f>
        <v>1</v>
      </c>
      <c r="AT364">
        <f>VLOOKUP(A364,[1]Sheet1!$A$2:$U$43,8,FALSE)</f>
        <v>0</v>
      </c>
      <c r="AU364">
        <f>VLOOKUP(A364,[1]Sheet1!$A$2:$U$43,9,FALSE)</f>
        <v>0</v>
      </c>
      <c r="AV364">
        <f>VLOOKUP(A364,[1]Sheet1!$A$2:$U$43,15,FALSE)</f>
        <v>0</v>
      </c>
      <c r="AW364" t="str">
        <f>VLOOKUP(A364,[1]Sheet1!$A$2:$U$43,6,FALSE)</f>
        <v xml:space="preserve">Review of World Economics </v>
      </c>
      <c r="AX364">
        <f>VLOOKUP(A364,[1]Sheet1!$A$2:$U$43,5,FALSE)</f>
        <v>2010</v>
      </c>
      <c r="AY364">
        <f t="shared" si="65"/>
        <v>3.3031960574204891</v>
      </c>
      <c r="AZ364">
        <f t="shared" si="66"/>
        <v>26</v>
      </c>
      <c r="BA364">
        <v>1984</v>
      </c>
      <c r="BB364">
        <v>2005</v>
      </c>
      <c r="BC364" t="s">
        <v>69</v>
      </c>
      <c r="BD364">
        <f>VLOOKUP(BC364,'[2]ID country'!$B$2:$C$14,2,FALSE)</f>
        <v>5</v>
      </c>
      <c r="BE364">
        <f t="shared" si="67"/>
        <v>1994.5</v>
      </c>
    </row>
    <row r="365" spans="1:57" ht="16" customHeight="1" x14ac:dyDescent="0.2">
      <c r="A365">
        <v>20</v>
      </c>
      <c r="B365">
        <v>35</v>
      </c>
      <c r="C365" s="12" t="s">
        <v>84</v>
      </c>
      <c r="D365">
        <v>-0.13300000000000001</v>
      </c>
      <c r="E365">
        <v>5.0999999999999997E-2</v>
      </c>
      <c r="F365">
        <f t="shared" si="61"/>
        <v>19.607843137254903</v>
      </c>
      <c r="G365">
        <f t="shared" si="60"/>
        <v>-2.6078431372549025</v>
      </c>
      <c r="H365">
        <f t="shared" si="62"/>
        <v>2.8571428571428571E-2</v>
      </c>
      <c r="I365">
        <f t="shared" si="63"/>
        <v>0.1690308509457033</v>
      </c>
      <c r="J365">
        <f t="shared" si="68"/>
        <v>5.3300179088902604E-2</v>
      </c>
      <c r="K365">
        <v>352</v>
      </c>
      <c r="L365">
        <f t="shared" si="64"/>
        <v>2.5465426634781312</v>
      </c>
      <c r="M365">
        <v>1</v>
      </c>
      <c r="N365">
        <v>1</v>
      </c>
      <c r="O365">
        <v>0</v>
      </c>
      <c r="P365">
        <v>0</v>
      </c>
      <c r="Q365">
        <v>0</v>
      </c>
      <c r="R365">
        <v>0</v>
      </c>
      <c r="S365">
        <v>1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f>VLOOKUP(A365,[1]Sheet1!$A$2:$Y$43,25,FALSE)</f>
        <v>8.8499999999999995E-2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0</v>
      </c>
      <c r="AK365">
        <v>0</v>
      </c>
      <c r="AL365">
        <v>0</v>
      </c>
      <c r="AM365">
        <v>1</v>
      </c>
      <c r="AN365">
        <v>0</v>
      </c>
      <c r="AO365">
        <v>1</v>
      </c>
      <c r="AP365" s="21">
        <f>VLOOKUP(A365,[1]Sheet1!$A$2:$U$43,13,FALSE)</f>
        <v>0.14199999999999999</v>
      </c>
      <c r="AQ365">
        <f>VLOOKUP(A365,[1]Sheet1!$A$2:$U$43,12,FALSE)</f>
        <v>5.2666666666666666</v>
      </c>
      <c r="AR365">
        <f t="shared" si="59"/>
        <v>0.72153583223476014</v>
      </c>
      <c r="AS365">
        <f>VLOOKUP(A365,[1]Sheet1!$A$2:$U$43,14,FALSE)</f>
        <v>1</v>
      </c>
      <c r="AT365">
        <f>VLOOKUP(A365,[1]Sheet1!$A$2:$U$43,8,FALSE)</f>
        <v>0</v>
      </c>
      <c r="AU365">
        <f>VLOOKUP(A365,[1]Sheet1!$A$2:$U$43,9,FALSE)</f>
        <v>0</v>
      </c>
      <c r="AV365">
        <f>VLOOKUP(A365,[1]Sheet1!$A$2:$U$43,15,FALSE)</f>
        <v>0</v>
      </c>
      <c r="AW365" t="str">
        <f>VLOOKUP(A365,[1]Sheet1!$A$2:$U$43,6,FALSE)</f>
        <v xml:space="preserve">Review of World Economics </v>
      </c>
      <c r="AX365">
        <f>VLOOKUP(A365,[1]Sheet1!$A$2:$U$43,5,FALSE)</f>
        <v>2010</v>
      </c>
      <c r="AY365">
        <f t="shared" si="65"/>
        <v>3.3031960574204891</v>
      </c>
      <c r="AZ365">
        <f t="shared" si="66"/>
        <v>26</v>
      </c>
      <c r="BA365">
        <v>1984</v>
      </c>
      <c r="BB365">
        <v>2005</v>
      </c>
      <c r="BC365" t="s">
        <v>69</v>
      </c>
      <c r="BD365">
        <f>VLOOKUP(BC365,'[2]ID country'!$B$2:$C$14,2,FALSE)</f>
        <v>5</v>
      </c>
      <c r="BE365">
        <f t="shared" si="67"/>
        <v>1994.5</v>
      </c>
    </row>
    <row r="366" spans="1:57" ht="16" customHeight="1" x14ac:dyDescent="0.2">
      <c r="A366">
        <v>20</v>
      </c>
      <c r="B366">
        <v>35</v>
      </c>
      <c r="C366" s="12" t="s">
        <v>84</v>
      </c>
      <c r="D366">
        <v>-0.112</v>
      </c>
      <c r="E366">
        <v>4.1000000000000002E-2</v>
      </c>
      <c r="F366">
        <f t="shared" si="61"/>
        <v>24.390243902439025</v>
      </c>
      <c r="G366">
        <f t="shared" si="60"/>
        <v>-2.7317073170731705</v>
      </c>
      <c r="H366">
        <f t="shared" si="62"/>
        <v>2.8571428571428571E-2</v>
      </c>
      <c r="I366">
        <f t="shared" si="63"/>
        <v>0.1690308509457033</v>
      </c>
      <c r="J366">
        <f t="shared" si="68"/>
        <v>5.3300179088902604E-2</v>
      </c>
      <c r="K366">
        <v>352</v>
      </c>
      <c r="L366">
        <f t="shared" si="64"/>
        <v>2.5465426634781312</v>
      </c>
      <c r="M366">
        <v>1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1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f>VLOOKUP(A366,[1]Sheet1!$A$2:$Y$43,25,FALSE)</f>
        <v>8.8499999999999995E-2</v>
      </c>
      <c r="AD366">
        <v>1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0</v>
      </c>
      <c r="AK366">
        <v>1</v>
      </c>
      <c r="AL366">
        <v>0</v>
      </c>
      <c r="AM366">
        <v>1</v>
      </c>
      <c r="AN366">
        <v>0</v>
      </c>
      <c r="AO366">
        <v>1</v>
      </c>
      <c r="AP366" s="21">
        <f>VLOOKUP(A366,[1]Sheet1!$A$2:$U$43,13,FALSE)</f>
        <v>0.14199999999999999</v>
      </c>
      <c r="AQ366">
        <f>VLOOKUP(A366,[1]Sheet1!$A$2:$U$43,12,FALSE)</f>
        <v>5.2666666666666666</v>
      </c>
      <c r="AR366">
        <f t="shared" si="59"/>
        <v>0.72153583223476014</v>
      </c>
      <c r="AS366">
        <f>VLOOKUP(A366,[1]Sheet1!$A$2:$U$43,14,FALSE)</f>
        <v>1</v>
      </c>
      <c r="AT366">
        <f>VLOOKUP(A366,[1]Sheet1!$A$2:$U$43,8,FALSE)</f>
        <v>0</v>
      </c>
      <c r="AU366">
        <f>VLOOKUP(A366,[1]Sheet1!$A$2:$U$43,9,FALSE)</f>
        <v>0</v>
      </c>
      <c r="AV366">
        <f>VLOOKUP(A366,[1]Sheet1!$A$2:$U$43,15,FALSE)</f>
        <v>0</v>
      </c>
      <c r="AW366" t="str">
        <f>VLOOKUP(A366,[1]Sheet1!$A$2:$U$43,6,FALSE)</f>
        <v xml:space="preserve">Review of World Economics </v>
      </c>
      <c r="AX366">
        <f>VLOOKUP(A366,[1]Sheet1!$A$2:$U$43,5,FALSE)</f>
        <v>2010</v>
      </c>
      <c r="AY366">
        <f t="shared" si="65"/>
        <v>3.3031960574204891</v>
      </c>
      <c r="AZ366">
        <f t="shared" si="66"/>
        <v>26</v>
      </c>
      <c r="BA366">
        <v>1984</v>
      </c>
      <c r="BB366">
        <v>2005</v>
      </c>
      <c r="BC366" t="s">
        <v>69</v>
      </c>
      <c r="BD366">
        <f>VLOOKUP(BC366,'[2]ID country'!$B$2:$C$14,2,FALSE)</f>
        <v>5</v>
      </c>
      <c r="BE366">
        <f t="shared" si="67"/>
        <v>1994.5</v>
      </c>
    </row>
    <row r="367" spans="1:57" ht="16" customHeight="1" x14ac:dyDescent="0.2">
      <c r="A367">
        <v>20</v>
      </c>
      <c r="B367">
        <v>35</v>
      </c>
      <c r="C367" s="12" t="s">
        <v>84</v>
      </c>
      <c r="D367">
        <v>-0.112</v>
      </c>
      <c r="E367">
        <v>4.1000000000000002E-2</v>
      </c>
      <c r="F367">
        <f t="shared" si="61"/>
        <v>24.390243902439025</v>
      </c>
      <c r="G367">
        <f t="shared" si="60"/>
        <v>-2.7317073170731705</v>
      </c>
      <c r="H367">
        <f t="shared" si="62"/>
        <v>2.8571428571428571E-2</v>
      </c>
      <c r="I367">
        <f t="shared" si="63"/>
        <v>0.1690308509457033</v>
      </c>
      <c r="J367">
        <f t="shared" si="68"/>
        <v>5.3300179088902604E-2</v>
      </c>
      <c r="K367">
        <v>352</v>
      </c>
      <c r="L367">
        <f t="shared" si="64"/>
        <v>2.5465426634781312</v>
      </c>
      <c r="M367">
        <v>1</v>
      </c>
      <c r="N367">
        <v>1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f>VLOOKUP(A367,[1]Sheet1!$A$2:$Y$43,25,FALSE)</f>
        <v>8.8499999999999995E-2</v>
      </c>
      <c r="AD367">
        <v>1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0</v>
      </c>
      <c r="AK367">
        <v>1</v>
      </c>
      <c r="AL367">
        <v>0</v>
      </c>
      <c r="AM367">
        <v>1</v>
      </c>
      <c r="AN367">
        <v>0</v>
      </c>
      <c r="AO367">
        <v>1</v>
      </c>
      <c r="AP367" s="21">
        <f>VLOOKUP(A367,[1]Sheet1!$A$2:$U$43,13,FALSE)</f>
        <v>0.14199999999999999</v>
      </c>
      <c r="AQ367">
        <f>VLOOKUP(A367,[1]Sheet1!$A$2:$U$43,12,FALSE)</f>
        <v>5.2666666666666666</v>
      </c>
      <c r="AR367">
        <f t="shared" si="59"/>
        <v>0.72153583223476014</v>
      </c>
      <c r="AS367">
        <f>VLOOKUP(A367,[1]Sheet1!$A$2:$U$43,14,FALSE)</f>
        <v>1</v>
      </c>
      <c r="AT367">
        <f>VLOOKUP(A367,[1]Sheet1!$A$2:$U$43,8,FALSE)</f>
        <v>0</v>
      </c>
      <c r="AU367">
        <f>VLOOKUP(A367,[1]Sheet1!$A$2:$U$43,9,FALSE)</f>
        <v>0</v>
      </c>
      <c r="AV367">
        <f>VLOOKUP(A367,[1]Sheet1!$A$2:$U$43,15,FALSE)</f>
        <v>0</v>
      </c>
      <c r="AW367" t="str">
        <f>VLOOKUP(A367,[1]Sheet1!$A$2:$U$43,6,FALSE)</f>
        <v xml:space="preserve">Review of World Economics </v>
      </c>
      <c r="AX367">
        <f>VLOOKUP(A367,[1]Sheet1!$A$2:$U$43,5,FALSE)</f>
        <v>2010</v>
      </c>
      <c r="AY367">
        <f t="shared" si="65"/>
        <v>3.3031960574204891</v>
      </c>
      <c r="AZ367">
        <f t="shared" si="66"/>
        <v>26</v>
      </c>
      <c r="BA367">
        <v>1984</v>
      </c>
      <c r="BB367">
        <v>2005</v>
      </c>
      <c r="BC367" t="s">
        <v>69</v>
      </c>
      <c r="BD367">
        <f>VLOOKUP(BC367,'[2]ID country'!$B$2:$C$14,2,FALSE)</f>
        <v>5</v>
      </c>
      <c r="BE367">
        <f t="shared" si="67"/>
        <v>1994.5</v>
      </c>
    </row>
    <row r="368" spans="1:57" ht="16" customHeight="1" x14ac:dyDescent="0.2">
      <c r="A368">
        <v>20</v>
      </c>
      <c r="B368">
        <v>35</v>
      </c>
      <c r="C368" s="12" t="s">
        <v>84</v>
      </c>
      <c r="D368">
        <v>-0.13500000000000001</v>
      </c>
      <c r="E368">
        <v>4.2999999999999997E-2</v>
      </c>
      <c r="F368">
        <f t="shared" si="61"/>
        <v>23.255813953488374</v>
      </c>
      <c r="G368">
        <f t="shared" si="60"/>
        <v>-3.1395348837209305</v>
      </c>
      <c r="H368">
        <f t="shared" si="62"/>
        <v>2.8571428571428571E-2</v>
      </c>
      <c r="I368">
        <f t="shared" si="63"/>
        <v>0.1690308509457033</v>
      </c>
      <c r="J368">
        <f t="shared" si="68"/>
        <v>5.3300179088902604E-2</v>
      </c>
      <c r="K368">
        <v>352</v>
      </c>
      <c r="L368">
        <f t="shared" si="64"/>
        <v>2.5465426634781312</v>
      </c>
      <c r="M368">
        <v>1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f>VLOOKUP(A368,[1]Sheet1!$A$2:$Y$43,25,FALSE)</f>
        <v>8.8499999999999995E-2</v>
      </c>
      <c r="AD368">
        <v>1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1</v>
      </c>
      <c r="AP368" s="21">
        <f>VLOOKUP(A368,[1]Sheet1!$A$2:$U$43,13,FALSE)</f>
        <v>0.14199999999999999</v>
      </c>
      <c r="AQ368">
        <f>VLOOKUP(A368,[1]Sheet1!$A$2:$U$43,12,FALSE)</f>
        <v>5.2666666666666666</v>
      </c>
      <c r="AR368">
        <f t="shared" si="59"/>
        <v>0.72153583223476014</v>
      </c>
      <c r="AS368">
        <f>VLOOKUP(A368,[1]Sheet1!$A$2:$U$43,14,FALSE)</f>
        <v>1</v>
      </c>
      <c r="AT368">
        <f>VLOOKUP(A368,[1]Sheet1!$A$2:$U$43,8,FALSE)</f>
        <v>0</v>
      </c>
      <c r="AU368">
        <f>VLOOKUP(A368,[1]Sheet1!$A$2:$U$43,9,FALSE)</f>
        <v>0</v>
      </c>
      <c r="AV368">
        <f>VLOOKUP(A368,[1]Sheet1!$A$2:$U$43,15,FALSE)</f>
        <v>0</v>
      </c>
      <c r="AW368" t="str">
        <f>VLOOKUP(A368,[1]Sheet1!$A$2:$U$43,6,FALSE)</f>
        <v xml:space="preserve">Review of World Economics </v>
      </c>
      <c r="AX368">
        <f>VLOOKUP(A368,[1]Sheet1!$A$2:$U$43,5,FALSE)</f>
        <v>2010</v>
      </c>
      <c r="AY368">
        <f t="shared" si="65"/>
        <v>3.3031960574204891</v>
      </c>
      <c r="AZ368">
        <f t="shared" si="66"/>
        <v>26</v>
      </c>
      <c r="BA368">
        <v>1984</v>
      </c>
      <c r="BB368">
        <v>2005</v>
      </c>
      <c r="BC368" t="s">
        <v>69</v>
      </c>
      <c r="BD368">
        <f>VLOOKUP(BC368,'[2]ID country'!$B$2:$C$14,2,FALSE)</f>
        <v>5</v>
      </c>
      <c r="BE368">
        <f t="shared" si="67"/>
        <v>1994.5</v>
      </c>
    </row>
    <row r="369" spans="1:57" ht="16" customHeight="1" x14ac:dyDescent="0.2">
      <c r="A369">
        <v>20</v>
      </c>
      <c r="B369">
        <v>35</v>
      </c>
      <c r="C369" s="12" t="s">
        <v>84</v>
      </c>
      <c r="D369">
        <v>-6.0999999999999999E-2</v>
      </c>
      <c r="E369" s="1">
        <v>4.1000000000000002E-2</v>
      </c>
      <c r="F369">
        <f t="shared" si="61"/>
        <v>24.390243902439025</v>
      </c>
      <c r="G369">
        <f t="shared" si="60"/>
        <v>-1.4878048780487805</v>
      </c>
      <c r="H369">
        <f t="shared" si="62"/>
        <v>2.8571428571428571E-2</v>
      </c>
      <c r="I369">
        <f t="shared" si="63"/>
        <v>0.1690308509457033</v>
      </c>
      <c r="J369">
        <f t="shared" si="68"/>
        <v>5.3300179088902604E-2</v>
      </c>
      <c r="K369">
        <v>352</v>
      </c>
      <c r="L369">
        <f t="shared" si="64"/>
        <v>2.5465426634781312</v>
      </c>
      <c r="M369">
        <v>1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f>VLOOKUP(A369,[1]Sheet1!$A$2:$Y$43,25,FALSE)</f>
        <v>8.8499999999999995E-2</v>
      </c>
      <c r="AD369">
        <v>1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0</v>
      </c>
      <c r="AK369">
        <v>0</v>
      </c>
      <c r="AL369">
        <v>0</v>
      </c>
      <c r="AM369">
        <v>1</v>
      </c>
      <c r="AN369">
        <v>0</v>
      </c>
      <c r="AO369">
        <v>1</v>
      </c>
      <c r="AP369" s="21">
        <f>VLOOKUP(A369,[1]Sheet1!$A$2:$U$43,13,FALSE)</f>
        <v>0.14199999999999999</v>
      </c>
      <c r="AQ369">
        <f>VLOOKUP(A369,[1]Sheet1!$A$2:$U$43,12,FALSE)</f>
        <v>5.2666666666666666</v>
      </c>
      <c r="AR369">
        <f t="shared" si="59"/>
        <v>0.72153583223476014</v>
      </c>
      <c r="AS369">
        <f>VLOOKUP(A369,[1]Sheet1!$A$2:$U$43,14,FALSE)</f>
        <v>1</v>
      </c>
      <c r="AT369">
        <f>VLOOKUP(A369,[1]Sheet1!$A$2:$U$43,8,FALSE)</f>
        <v>0</v>
      </c>
      <c r="AU369">
        <f>VLOOKUP(A369,[1]Sheet1!$A$2:$U$43,9,FALSE)</f>
        <v>0</v>
      </c>
      <c r="AV369">
        <f>VLOOKUP(A369,[1]Sheet1!$A$2:$U$43,15,FALSE)</f>
        <v>0</v>
      </c>
      <c r="AW369" t="str">
        <f>VLOOKUP(A369,[1]Sheet1!$A$2:$U$43,6,FALSE)</f>
        <v xml:space="preserve">Review of World Economics </v>
      </c>
      <c r="AX369">
        <f>VLOOKUP(A369,[1]Sheet1!$A$2:$U$43,5,FALSE)</f>
        <v>2010</v>
      </c>
      <c r="AY369">
        <f t="shared" si="65"/>
        <v>3.3031960574204891</v>
      </c>
      <c r="AZ369">
        <f t="shared" si="66"/>
        <v>26</v>
      </c>
      <c r="BA369">
        <v>1984</v>
      </c>
      <c r="BB369">
        <v>2005</v>
      </c>
      <c r="BC369" t="s">
        <v>69</v>
      </c>
      <c r="BD369">
        <f>VLOOKUP(BC369,'[2]ID country'!$B$2:$C$14,2,FALSE)</f>
        <v>5</v>
      </c>
      <c r="BE369">
        <f t="shared" si="67"/>
        <v>1994.5</v>
      </c>
    </row>
    <row r="370" spans="1:57" ht="16" customHeight="1" x14ac:dyDescent="0.2">
      <c r="A370">
        <v>20</v>
      </c>
      <c r="B370">
        <v>35</v>
      </c>
      <c r="C370" s="12" t="s">
        <v>84</v>
      </c>
      <c r="D370">
        <v>-9.4E-2</v>
      </c>
      <c r="E370">
        <v>0.13900000000000001</v>
      </c>
      <c r="F370">
        <f t="shared" si="61"/>
        <v>7.1942446043165464</v>
      </c>
      <c r="G370">
        <f t="shared" si="60"/>
        <v>-0.6762589928057553</v>
      </c>
      <c r="H370">
        <f t="shared" si="62"/>
        <v>2.8571428571428571E-2</v>
      </c>
      <c r="I370">
        <f t="shared" si="63"/>
        <v>0.1690308509457033</v>
      </c>
      <c r="J370">
        <f t="shared" si="68"/>
        <v>5.3300179088902604E-2</v>
      </c>
      <c r="K370">
        <v>352</v>
      </c>
      <c r="L370">
        <f t="shared" si="64"/>
        <v>2.5465426634781312</v>
      </c>
      <c r="M370">
        <v>1</v>
      </c>
      <c r="N370">
        <v>1</v>
      </c>
      <c r="O370">
        <v>0</v>
      </c>
      <c r="P370">
        <v>0</v>
      </c>
      <c r="Q370">
        <v>0</v>
      </c>
      <c r="R370">
        <v>1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f>VLOOKUP(A370,[1]Sheet1!$A$2:$Y$43,25,FALSE)</f>
        <v>8.8499999999999995E-2</v>
      </c>
      <c r="AD370">
        <v>1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1</v>
      </c>
      <c r="AP370" s="21">
        <f>VLOOKUP(A370,[1]Sheet1!$A$2:$U$43,13,FALSE)</f>
        <v>0.14199999999999999</v>
      </c>
      <c r="AQ370">
        <f>VLOOKUP(A370,[1]Sheet1!$A$2:$U$43,12,FALSE)</f>
        <v>5.2666666666666666</v>
      </c>
      <c r="AR370">
        <f t="shared" si="59"/>
        <v>0.72153583223476014</v>
      </c>
      <c r="AS370">
        <f>VLOOKUP(A370,[1]Sheet1!$A$2:$U$43,14,FALSE)</f>
        <v>1</v>
      </c>
      <c r="AT370">
        <f>VLOOKUP(A370,[1]Sheet1!$A$2:$U$43,8,FALSE)</f>
        <v>0</v>
      </c>
      <c r="AU370">
        <f>VLOOKUP(A370,[1]Sheet1!$A$2:$U$43,9,FALSE)</f>
        <v>0</v>
      </c>
      <c r="AV370">
        <f>VLOOKUP(A370,[1]Sheet1!$A$2:$U$43,15,FALSE)</f>
        <v>0</v>
      </c>
      <c r="AW370" t="str">
        <f>VLOOKUP(A370,[1]Sheet1!$A$2:$U$43,6,FALSE)</f>
        <v xml:space="preserve">Review of World Economics </v>
      </c>
      <c r="AX370">
        <f>VLOOKUP(A370,[1]Sheet1!$A$2:$U$43,5,FALSE)</f>
        <v>2010</v>
      </c>
      <c r="AY370">
        <f t="shared" si="65"/>
        <v>3.3031960574204891</v>
      </c>
      <c r="AZ370">
        <f t="shared" si="66"/>
        <v>26</v>
      </c>
      <c r="BA370">
        <v>1984</v>
      </c>
      <c r="BB370">
        <v>2005</v>
      </c>
      <c r="BC370" t="s">
        <v>69</v>
      </c>
      <c r="BD370">
        <f>VLOOKUP(BC370,'[2]ID country'!$B$2:$C$14,2,FALSE)</f>
        <v>5</v>
      </c>
      <c r="BE370">
        <f t="shared" si="67"/>
        <v>1994.5</v>
      </c>
    </row>
    <row r="371" spans="1:57" x14ac:dyDescent="0.2">
      <c r="A371">
        <v>20</v>
      </c>
      <c r="B371">
        <v>35</v>
      </c>
      <c r="C371" s="12" t="s">
        <v>84</v>
      </c>
      <c r="D371">
        <v>-9.4E-2</v>
      </c>
      <c r="E371">
        <v>0.13900000000000001</v>
      </c>
      <c r="F371">
        <f t="shared" si="61"/>
        <v>7.1942446043165464</v>
      </c>
      <c r="G371">
        <f t="shared" si="60"/>
        <v>-0.6762589928057553</v>
      </c>
      <c r="H371">
        <f t="shared" si="62"/>
        <v>2.8571428571428571E-2</v>
      </c>
      <c r="I371">
        <f t="shared" si="63"/>
        <v>0.1690308509457033</v>
      </c>
      <c r="J371">
        <f t="shared" si="68"/>
        <v>5.3300179088902604E-2</v>
      </c>
      <c r="K371">
        <v>352</v>
      </c>
      <c r="L371">
        <f t="shared" si="64"/>
        <v>2.5465426634781312</v>
      </c>
      <c r="M371">
        <v>1</v>
      </c>
      <c r="N371">
        <v>1</v>
      </c>
      <c r="O371">
        <v>0</v>
      </c>
      <c r="P371">
        <v>0</v>
      </c>
      <c r="Q371">
        <v>0</v>
      </c>
      <c r="R371">
        <v>1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f>VLOOKUP(A371,[1]Sheet1!$A$2:$Y$43,25,FALSE)</f>
        <v>8.8499999999999995E-2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1</v>
      </c>
      <c r="AP371" s="21">
        <f>VLOOKUP(A371,[1]Sheet1!$A$2:$U$43,13,FALSE)</f>
        <v>0.14199999999999999</v>
      </c>
      <c r="AQ371">
        <f>VLOOKUP(A371,[1]Sheet1!$A$2:$U$43,12,FALSE)</f>
        <v>5.2666666666666666</v>
      </c>
      <c r="AR371">
        <f t="shared" si="59"/>
        <v>0.72153583223476014</v>
      </c>
      <c r="AS371">
        <f>VLOOKUP(A371,[1]Sheet1!$A$2:$U$43,14,FALSE)</f>
        <v>1</v>
      </c>
      <c r="AT371">
        <f>VLOOKUP(A371,[1]Sheet1!$A$2:$U$43,8,FALSE)</f>
        <v>0</v>
      </c>
      <c r="AU371">
        <f>VLOOKUP(A371,[1]Sheet1!$A$2:$U$43,9,FALSE)</f>
        <v>0</v>
      </c>
      <c r="AV371">
        <f>VLOOKUP(A371,[1]Sheet1!$A$2:$U$43,15,FALSE)</f>
        <v>0</v>
      </c>
      <c r="AW371" t="str">
        <f>VLOOKUP(A371,[1]Sheet1!$A$2:$U$43,6,FALSE)</f>
        <v xml:space="preserve">Review of World Economics </v>
      </c>
      <c r="AX371">
        <f>VLOOKUP(A371,[1]Sheet1!$A$2:$U$43,5,FALSE)</f>
        <v>2010</v>
      </c>
      <c r="AY371">
        <f t="shared" si="65"/>
        <v>3.3031960574204891</v>
      </c>
      <c r="AZ371">
        <f t="shared" si="66"/>
        <v>26</v>
      </c>
      <c r="BA371">
        <v>1984</v>
      </c>
      <c r="BB371">
        <v>2005</v>
      </c>
      <c r="BC371" t="s">
        <v>69</v>
      </c>
      <c r="BD371">
        <f>VLOOKUP(BC371,'[2]ID country'!$B$2:$C$14,2,FALSE)</f>
        <v>5</v>
      </c>
      <c r="BE371">
        <f t="shared" si="67"/>
        <v>1994.5</v>
      </c>
    </row>
    <row r="372" spans="1:57" x14ac:dyDescent="0.2">
      <c r="A372">
        <v>20</v>
      </c>
      <c r="B372">
        <v>35</v>
      </c>
      <c r="C372" s="12" t="s">
        <v>84</v>
      </c>
      <c r="D372">
        <v>-8.6999999999999994E-2</v>
      </c>
      <c r="E372">
        <v>0.14699999999999999</v>
      </c>
      <c r="F372">
        <f t="shared" si="61"/>
        <v>6.8027210884353746</v>
      </c>
      <c r="G372">
        <f t="shared" si="60"/>
        <v>-0.59183673469387754</v>
      </c>
      <c r="H372">
        <f t="shared" si="62"/>
        <v>2.8571428571428571E-2</v>
      </c>
      <c r="I372">
        <f t="shared" si="63"/>
        <v>0.1690308509457033</v>
      </c>
      <c r="J372">
        <f t="shared" si="68"/>
        <v>5.3300179088902604E-2</v>
      </c>
      <c r="K372">
        <v>352</v>
      </c>
      <c r="L372">
        <f t="shared" si="64"/>
        <v>2.5465426634781312</v>
      </c>
      <c r="M372">
        <v>1</v>
      </c>
      <c r="N372">
        <v>1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f>VLOOKUP(A372,[1]Sheet1!$A$2:$Y$43,25,FALSE)</f>
        <v>8.8499999999999995E-2</v>
      </c>
      <c r="AD372">
        <v>1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1</v>
      </c>
      <c r="AP372" s="21">
        <f>VLOOKUP(A372,[1]Sheet1!$A$2:$U$43,13,FALSE)</f>
        <v>0.14199999999999999</v>
      </c>
      <c r="AQ372">
        <f>VLOOKUP(A372,[1]Sheet1!$A$2:$U$43,12,FALSE)</f>
        <v>5.2666666666666666</v>
      </c>
      <c r="AR372">
        <f t="shared" si="59"/>
        <v>0.72153583223476014</v>
      </c>
      <c r="AS372">
        <f>VLOOKUP(A372,[1]Sheet1!$A$2:$U$43,14,FALSE)</f>
        <v>1</v>
      </c>
      <c r="AT372">
        <f>VLOOKUP(A372,[1]Sheet1!$A$2:$U$43,8,FALSE)</f>
        <v>0</v>
      </c>
      <c r="AU372">
        <f>VLOOKUP(A372,[1]Sheet1!$A$2:$U$43,9,FALSE)</f>
        <v>0</v>
      </c>
      <c r="AV372">
        <f>VLOOKUP(A372,[1]Sheet1!$A$2:$U$43,15,FALSE)</f>
        <v>0</v>
      </c>
      <c r="AW372" t="str">
        <f>VLOOKUP(A372,[1]Sheet1!$A$2:$U$43,6,FALSE)</f>
        <v xml:space="preserve">Review of World Economics </v>
      </c>
      <c r="AX372">
        <f>VLOOKUP(A372,[1]Sheet1!$A$2:$U$43,5,FALSE)</f>
        <v>2010</v>
      </c>
      <c r="AY372">
        <f t="shared" si="65"/>
        <v>3.3031960574204891</v>
      </c>
      <c r="AZ372">
        <f t="shared" si="66"/>
        <v>26</v>
      </c>
      <c r="BA372">
        <v>1984</v>
      </c>
      <c r="BB372">
        <v>2005</v>
      </c>
      <c r="BC372" t="s">
        <v>69</v>
      </c>
      <c r="BD372">
        <f>VLOOKUP(BC372,'[2]ID country'!$B$2:$C$14,2,FALSE)</f>
        <v>5</v>
      </c>
      <c r="BE372">
        <f t="shared" si="67"/>
        <v>1994.5</v>
      </c>
    </row>
    <row r="373" spans="1:57" x14ac:dyDescent="0.2">
      <c r="A373">
        <v>20</v>
      </c>
      <c r="B373">
        <v>35</v>
      </c>
      <c r="C373" s="12" t="s">
        <v>84</v>
      </c>
      <c r="D373">
        <v>-3.5999999999999997E-2</v>
      </c>
      <c r="E373">
        <v>0.112</v>
      </c>
      <c r="F373">
        <f t="shared" si="61"/>
        <v>8.9285714285714288</v>
      </c>
      <c r="G373">
        <f t="shared" si="60"/>
        <v>-0.3214285714285714</v>
      </c>
      <c r="H373">
        <f t="shared" si="62"/>
        <v>2.8571428571428571E-2</v>
      </c>
      <c r="I373">
        <f t="shared" si="63"/>
        <v>0.1690308509457033</v>
      </c>
      <c r="J373">
        <f t="shared" si="68"/>
        <v>5.3300179088902604E-2</v>
      </c>
      <c r="K373">
        <v>352</v>
      </c>
      <c r="L373">
        <f t="shared" si="64"/>
        <v>2.5465426634781312</v>
      </c>
      <c r="M373">
        <v>1</v>
      </c>
      <c r="N373">
        <v>1</v>
      </c>
      <c r="O373">
        <v>0</v>
      </c>
      <c r="P373">
        <v>0</v>
      </c>
      <c r="Q373">
        <v>0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f>VLOOKUP(A373,[1]Sheet1!$A$2:$Y$43,25,FALSE)</f>
        <v>8.8499999999999995E-2</v>
      </c>
      <c r="AD373">
        <v>1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0</v>
      </c>
      <c r="AK373">
        <v>1</v>
      </c>
      <c r="AL373">
        <v>0</v>
      </c>
      <c r="AM373">
        <v>1</v>
      </c>
      <c r="AN373">
        <v>0</v>
      </c>
      <c r="AO373">
        <v>1</v>
      </c>
      <c r="AP373" s="21">
        <f>VLOOKUP(A373,[1]Sheet1!$A$2:$U$43,13,FALSE)</f>
        <v>0.14199999999999999</v>
      </c>
      <c r="AQ373">
        <f>VLOOKUP(A373,[1]Sheet1!$A$2:$U$43,12,FALSE)</f>
        <v>5.2666666666666666</v>
      </c>
      <c r="AR373">
        <f t="shared" si="59"/>
        <v>0.72153583223476014</v>
      </c>
      <c r="AS373">
        <f>VLOOKUP(A373,[1]Sheet1!$A$2:$U$43,14,FALSE)</f>
        <v>1</v>
      </c>
      <c r="AT373">
        <f>VLOOKUP(A373,[1]Sheet1!$A$2:$U$43,8,FALSE)</f>
        <v>0</v>
      </c>
      <c r="AU373">
        <f>VLOOKUP(A373,[1]Sheet1!$A$2:$U$43,9,FALSE)</f>
        <v>0</v>
      </c>
      <c r="AV373">
        <f>VLOOKUP(A373,[1]Sheet1!$A$2:$U$43,15,FALSE)</f>
        <v>0</v>
      </c>
      <c r="AW373" t="str">
        <f>VLOOKUP(A373,[1]Sheet1!$A$2:$U$43,6,FALSE)</f>
        <v xml:space="preserve">Review of World Economics </v>
      </c>
      <c r="AX373">
        <f>VLOOKUP(A373,[1]Sheet1!$A$2:$U$43,5,FALSE)</f>
        <v>2010</v>
      </c>
      <c r="AY373">
        <f t="shared" si="65"/>
        <v>3.3031960574204891</v>
      </c>
      <c r="AZ373">
        <f t="shared" si="66"/>
        <v>26</v>
      </c>
      <c r="BA373">
        <v>1984</v>
      </c>
      <c r="BB373">
        <v>2005</v>
      </c>
      <c r="BC373" t="s">
        <v>69</v>
      </c>
      <c r="BD373">
        <f>VLOOKUP(BC373,'[2]ID country'!$B$2:$C$14,2,FALSE)</f>
        <v>5</v>
      </c>
      <c r="BE373">
        <f t="shared" si="67"/>
        <v>1994.5</v>
      </c>
    </row>
    <row r="374" spans="1:57" x14ac:dyDescent="0.2">
      <c r="A374">
        <v>20</v>
      </c>
      <c r="B374">
        <v>35</v>
      </c>
      <c r="C374" s="12" t="s">
        <v>84</v>
      </c>
      <c r="D374">
        <v>-3.5999999999999997E-2</v>
      </c>
      <c r="E374">
        <v>0.112</v>
      </c>
      <c r="F374">
        <f t="shared" si="61"/>
        <v>8.9285714285714288</v>
      </c>
      <c r="G374">
        <f t="shared" si="60"/>
        <v>-0.3214285714285714</v>
      </c>
      <c r="H374">
        <f t="shared" si="62"/>
        <v>2.8571428571428571E-2</v>
      </c>
      <c r="I374">
        <f t="shared" si="63"/>
        <v>0.1690308509457033</v>
      </c>
      <c r="J374">
        <f t="shared" si="68"/>
        <v>5.3300179088902604E-2</v>
      </c>
      <c r="K374">
        <v>352</v>
      </c>
      <c r="L374">
        <f t="shared" si="64"/>
        <v>2.5465426634781312</v>
      </c>
      <c r="M374">
        <v>1</v>
      </c>
      <c r="N374">
        <v>1</v>
      </c>
      <c r="O374">
        <v>0</v>
      </c>
      <c r="P374">
        <v>0</v>
      </c>
      <c r="Q374">
        <v>0</v>
      </c>
      <c r="R374">
        <v>1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f>VLOOKUP(A374,[1]Sheet1!$A$2:$Y$43,25,FALSE)</f>
        <v>8.8499999999999995E-2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0</v>
      </c>
      <c r="AK374">
        <v>1</v>
      </c>
      <c r="AL374">
        <v>0</v>
      </c>
      <c r="AM374">
        <v>1</v>
      </c>
      <c r="AN374">
        <v>0</v>
      </c>
      <c r="AO374">
        <v>1</v>
      </c>
      <c r="AP374" s="21">
        <f>VLOOKUP(A374,[1]Sheet1!$A$2:$U$43,13,FALSE)</f>
        <v>0.14199999999999999</v>
      </c>
      <c r="AQ374">
        <f>VLOOKUP(A374,[1]Sheet1!$A$2:$U$43,12,FALSE)</f>
        <v>5.2666666666666666</v>
      </c>
      <c r="AR374">
        <f t="shared" si="59"/>
        <v>0.72153583223476014</v>
      </c>
      <c r="AS374">
        <f>VLOOKUP(A374,[1]Sheet1!$A$2:$U$43,14,FALSE)</f>
        <v>1</v>
      </c>
      <c r="AT374">
        <f>VLOOKUP(A374,[1]Sheet1!$A$2:$U$43,8,FALSE)</f>
        <v>0</v>
      </c>
      <c r="AU374">
        <f>VLOOKUP(A374,[1]Sheet1!$A$2:$U$43,9,FALSE)</f>
        <v>0</v>
      </c>
      <c r="AV374">
        <f>VLOOKUP(A374,[1]Sheet1!$A$2:$U$43,15,FALSE)</f>
        <v>0</v>
      </c>
      <c r="AW374" t="str">
        <f>VLOOKUP(A374,[1]Sheet1!$A$2:$U$43,6,FALSE)</f>
        <v xml:space="preserve">Review of World Economics </v>
      </c>
      <c r="AX374">
        <f>VLOOKUP(A374,[1]Sheet1!$A$2:$U$43,5,FALSE)</f>
        <v>2010</v>
      </c>
      <c r="AY374">
        <f t="shared" si="65"/>
        <v>3.3031960574204891</v>
      </c>
      <c r="AZ374">
        <f t="shared" si="66"/>
        <v>26</v>
      </c>
      <c r="BA374">
        <v>1984</v>
      </c>
      <c r="BB374">
        <v>2005</v>
      </c>
      <c r="BC374" t="s">
        <v>69</v>
      </c>
      <c r="BD374">
        <f>VLOOKUP(BC374,'[2]ID country'!$B$2:$C$14,2,FALSE)</f>
        <v>5</v>
      </c>
      <c r="BE374">
        <f t="shared" si="67"/>
        <v>1994.5</v>
      </c>
    </row>
    <row r="375" spans="1:57" ht="16" customHeight="1" x14ac:dyDescent="0.2">
      <c r="A375">
        <v>20</v>
      </c>
      <c r="B375">
        <v>35</v>
      </c>
      <c r="C375" s="12" t="s">
        <v>84</v>
      </c>
      <c r="D375">
        <v>-5.5E-2</v>
      </c>
      <c r="E375">
        <v>0.13400000000000001</v>
      </c>
      <c r="F375">
        <f t="shared" si="61"/>
        <v>7.4626865671641784</v>
      </c>
      <c r="G375">
        <f t="shared" si="60"/>
        <v>-0.41044776119402981</v>
      </c>
      <c r="H375">
        <f t="shared" si="62"/>
        <v>2.8571428571428571E-2</v>
      </c>
      <c r="I375">
        <f t="shared" si="63"/>
        <v>0.1690308509457033</v>
      </c>
      <c r="J375">
        <f t="shared" si="68"/>
        <v>5.3300179088902604E-2</v>
      </c>
      <c r="K375">
        <v>352</v>
      </c>
      <c r="L375">
        <f t="shared" si="64"/>
        <v>2.5465426634781312</v>
      </c>
      <c r="M375">
        <v>1</v>
      </c>
      <c r="N375">
        <v>1</v>
      </c>
      <c r="O375">
        <v>0</v>
      </c>
      <c r="P375">
        <v>0</v>
      </c>
      <c r="Q375">
        <v>0</v>
      </c>
      <c r="R375">
        <v>1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f>VLOOKUP(A375,[1]Sheet1!$A$2:$Y$43,25,FALSE)</f>
        <v>8.8499999999999995E-2</v>
      </c>
      <c r="AD375">
        <v>1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 s="21">
        <f>VLOOKUP(A375,[1]Sheet1!$A$2:$U$43,13,FALSE)</f>
        <v>0.14199999999999999</v>
      </c>
      <c r="AQ375">
        <f>VLOOKUP(A375,[1]Sheet1!$A$2:$U$43,12,FALSE)</f>
        <v>5.2666666666666666</v>
      </c>
      <c r="AR375">
        <f t="shared" si="59"/>
        <v>0.72153583223476014</v>
      </c>
      <c r="AS375">
        <f>VLOOKUP(A375,[1]Sheet1!$A$2:$U$43,14,FALSE)</f>
        <v>1</v>
      </c>
      <c r="AT375">
        <f>VLOOKUP(A375,[1]Sheet1!$A$2:$U$43,8,FALSE)</f>
        <v>0</v>
      </c>
      <c r="AU375">
        <f>VLOOKUP(A375,[1]Sheet1!$A$2:$U$43,9,FALSE)</f>
        <v>0</v>
      </c>
      <c r="AV375">
        <f>VLOOKUP(A375,[1]Sheet1!$A$2:$U$43,15,FALSE)</f>
        <v>0</v>
      </c>
      <c r="AW375" t="str">
        <f>VLOOKUP(A375,[1]Sheet1!$A$2:$U$43,6,FALSE)</f>
        <v xml:space="preserve">Review of World Economics </v>
      </c>
      <c r="AX375">
        <f>VLOOKUP(A375,[1]Sheet1!$A$2:$U$43,5,FALSE)</f>
        <v>2010</v>
      </c>
      <c r="AY375">
        <f t="shared" si="65"/>
        <v>3.3031960574204891</v>
      </c>
      <c r="AZ375">
        <f t="shared" si="66"/>
        <v>26</v>
      </c>
      <c r="BA375">
        <v>1984</v>
      </c>
      <c r="BB375">
        <v>2005</v>
      </c>
      <c r="BC375" t="s">
        <v>69</v>
      </c>
      <c r="BD375">
        <f>VLOOKUP(BC375,'[2]ID country'!$B$2:$C$14,2,FALSE)</f>
        <v>5</v>
      </c>
      <c r="BE375">
        <f t="shared" si="67"/>
        <v>1994.5</v>
      </c>
    </row>
    <row r="376" spans="1:57" ht="16" customHeight="1" x14ac:dyDescent="0.2">
      <c r="A376">
        <v>20</v>
      </c>
      <c r="B376">
        <v>35</v>
      </c>
      <c r="C376" s="12" t="s">
        <v>84</v>
      </c>
      <c r="D376">
        <v>7.8E-2</v>
      </c>
      <c r="E376">
        <v>5.5E-2</v>
      </c>
      <c r="F376">
        <f t="shared" si="61"/>
        <v>18.181818181818183</v>
      </c>
      <c r="G376">
        <f t="shared" si="60"/>
        <v>1.4181818181818182</v>
      </c>
      <c r="H376">
        <f t="shared" si="62"/>
        <v>2.8571428571428571E-2</v>
      </c>
      <c r="I376">
        <f t="shared" si="63"/>
        <v>0.1690308509457033</v>
      </c>
      <c r="J376">
        <f t="shared" si="68"/>
        <v>5.3300179088902604E-2</v>
      </c>
      <c r="K376">
        <v>352</v>
      </c>
      <c r="L376">
        <f t="shared" si="64"/>
        <v>2.5465426634781312</v>
      </c>
      <c r="M376">
        <v>1</v>
      </c>
      <c r="N376">
        <v>1</v>
      </c>
      <c r="O376">
        <v>0</v>
      </c>
      <c r="P376">
        <v>0</v>
      </c>
      <c r="Q376">
        <v>0</v>
      </c>
      <c r="R376">
        <v>1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f>VLOOKUP(A376,[1]Sheet1!$A$2:$Y$43,25,FALSE)</f>
        <v>8.8499999999999995E-2</v>
      </c>
      <c r="AD376">
        <v>1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1</v>
      </c>
      <c r="AP376" s="21">
        <f>VLOOKUP(A376,[1]Sheet1!$A$2:$U$43,13,FALSE)</f>
        <v>0.14199999999999999</v>
      </c>
      <c r="AQ376">
        <f>VLOOKUP(A376,[1]Sheet1!$A$2:$U$43,12,FALSE)</f>
        <v>5.2666666666666666</v>
      </c>
      <c r="AR376">
        <f t="shared" si="59"/>
        <v>0.72153583223476014</v>
      </c>
      <c r="AS376">
        <f>VLOOKUP(A376,[1]Sheet1!$A$2:$U$43,14,FALSE)</f>
        <v>1</v>
      </c>
      <c r="AT376">
        <f>VLOOKUP(A376,[1]Sheet1!$A$2:$U$43,8,FALSE)</f>
        <v>0</v>
      </c>
      <c r="AU376">
        <f>VLOOKUP(A376,[1]Sheet1!$A$2:$U$43,9,FALSE)</f>
        <v>0</v>
      </c>
      <c r="AV376">
        <f>VLOOKUP(A376,[1]Sheet1!$A$2:$U$43,15,FALSE)</f>
        <v>0</v>
      </c>
      <c r="AW376" t="str">
        <f>VLOOKUP(A376,[1]Sheet1!$A$2:$U$43,6,FALSE)</f>
        <v xml:space="preserve">Review of World Economics </v>
      </c>
      <c r="AX376">
        <f>VLOOKUP(A376,[1]Sheet1!$A$2:$U$43,5,FALSE)</f>
        <v>2010</v>
      </c>
      <c r="AY376">
        <f t="shared" si="65"/>
        <v>3.3031960574204891</v>
      </c>
      <c r="AZ376">
        <f t="shared" si="66"/>
        <v>26</v>
      </c>
      <c r="BA376">
        <v>1984</v>
      </c>
      <c r="BB376">
        <v>2005</v>
      </c>
      <c r="BC376" t="s">
        <v>69</v>
      </c>
      <c r="BD376">
        <f>VLOOKUP(BC376,'[2]ID country'!$B$2:$C$14,2,FALSE)</f>
        <v>5</v>
      </c>
      <c r="BE376">
        <f t="shared" si="67"/>
        <v>1994.5</v>
      </c>
    </row>
    <row r="377" spans="1:57" ht="16" customHeight="1" x14ac:dyDescent="0.2">
      <c r="A377">
        <v>20</v>
      </c>
      <c r="B377">
        <v>35</v>
      </c>
      <c r="C377" s="12" t="s">
        <v>84</v>
      </c>
      <c r="D377">
        <v>-0.23300000000000001</v>
      </c>
      <c r="E377">
        <v>6.9000000000000006E-2</v>
      </c>
      <c r="F377">
        <f t="shared" si="61"/>
        <v>14.492753623188404</v>
      </c>
      <c r="G377">
        <f t="shared" si="60"/>
        <v>-3.3768115942028984</v>
      </c>
      <c r="H377">
        <f t="shared" si="62"/>
        <v>2.8571428571428571E-2</v>
      </c>
      <c r="I377">
        <f t="shared" si="63"/>
        <v>0.1690308509457033</v>
      </c>
      <c r="J377">
        <f t="shared" si="68"/>
        <v>5.3300179088902604E-2</v>
      </c>
      <c r="K377">
        <v>352</v>
      </c>
      <c r="L377">
        <f t="shared" si="64"/>
        <v>2.5465426634781312</v>
      </c>
      <c r="M377">
        <v>1</v>
      </c>
      <c r="N377">
        <v>1</v>
      </c>
      <c r="O377">
        <v>0</v>
      </c>
      <c r="P377">
        <v>0</v>
      </c>
      <c r="Q377">
        <v>0</v>
      </c>
      <c r="R377">
        <v>1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f>VLOOKUP(A377,[1]Sheet1!$A$2:$Y$43,25,FALSE)</f>
        <v>8.8499999999999995E-2</v>
      </c>
      <c r="AD377">
        <v>1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0</v>
      </c>
      <c r="AM377">
        <v>1</v>
      </c>
      <c r="AN377">
        <v>0</v>
      </c>
      <c r="AO377">
        <v>1</v>
      </c>
      <c r="AP377" s="21">
        <f>VLOOKUP(A377,[1]Sheet1!$A$2:$U$43,13,FALSE)</f>
        <v>0.14199999999999999</v>
      </c>
      <c r="AQ377">
        <f>VLOOKUP(A377,[1]Sheet1!$A$2:$U$43,12,FALSE)</f>
        <v>5.2666666666666666</v>
      </c>
      <c r="AR377">
        <f t="shared" si="59"/>
        <v>0.72153583223476014</v>
      </c>
      <c r="AS377">
        <f>VLOOKUP(A377,[1]Sheet1!$A$2:$U$43,14,FALSE)</f>
        <v>1</v>
      </c>
      <c r="AT377">
        <f>VLOOKUP(A377,[1]Sheet1!$A$2:$U$43,8,FALSE)</f>
        <v>0</v>
      </c>
      <c r="AU377">
        <f>VLOOKUP(A377,[1]Sheet1!$A$2:$U$43,9,FALSE)</f>
        <v>0</v>
      </c>
      <c r="AV377">
        <f>VLOOKUP(A377,[1]Sheet1!$A$2:$U$43,15,FALSE)</f>
        <v>0</v>
      </c>
      <c r="AW377" t="str">
        <f>VLOOKUP(A377,[1]Sheet1!$A$2:$U$43,6,FALSE)</f>
        <v xml:space="preserve">Review of World Economics </v>
      </c>
      <c r="AX377">
        <f>VLOOKUP(A377,[1]Sheet1!$A$2:$U$43,5,FALSE)</f>
        <v>2010</v>
      </c>
      <c r="AY377">
        <f t="shared" si="65"/>
        <v>3.3031960574204891</v>
      </c>
      <c r="AZ377">
        <f t="shared" si="66"/>
        <v>26</v>
      </c>
      <c r="BA377">
        <v>1984</v>
      </c>
      <c r="BB377">
        <v>2005</v>
      </c>
      <c r="BC377" t="s">
        <v>69</v>
      </c>
      <c r="BD377">
        <f>VLOOKUP(BC377,'[2]ID country'!$B$2:$C$14,2,FALSE)</f>
        <v>5</v>
      </c>
      <c r="BE377">
        <f t="shared" si="67"/>
        <v>1994.5</v>
      </c>
    </row>
    <row r="378" spans="1:57" ht="16" customHeight="1" x14ac:dyDescent="0.2">
      <c r="A378">
        <v>20</v>
      </c>
      <c r="B378">
        <v>35</v>
      </c>
      <c r="C378" s="12" t="s">
        <v>84</v>
      </c>
      <c r="D378">
        <v>-0.23300000000000001</v>
      </c>
      <c r="E378">
        <v>6.9000000000000006E-2</v>
      </c>
      <c r="F378">
        <f t="shared" si="61"/>
        <v>14.492753623188404</v>
      </c>
      <c r="G378">
        <f t="shared" si="60"/>
        <v>-3.3768115942028984</v>
      </c>
      <c r="H378">
        <f t="shared" si="62"/>
        <v>2.8571428571428571E-2</v>
      </c>
      <c r="I378">
        <f t="shared" si="63"/>
        <v>0.1690308509457033</v>
      </c>
      <c r="J378">
        <f t="shared" si="68"/>
        <v>5.3300179088902604E-2</v>
      </c>
      <c r="K378">
        <v>352</v>
      </c>
      <c r="L378">
        <f t="shared" si="64"/>
        <v>2.5465426634781312</v>
      </c>
      <c r="M378">
        <v>1</v>
      </c>
      <c r="N378">
        <v>1</v>
      </c>
      <c r="O378">
        <v>0</v>
      </c>
      <c r="P378">
        <v>0</v>
      </c>
      <c r="Q378">
        <v>0</v>
      </c>
      <c r="R378">
        <v>1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f>VLOOKUP(A378,[1]Sheet1!$A$2:$Y$43,25,FALSE)</f>
        <v>8.8499999999999995E-2</v>
      </c>
      <c r="AD378">
        <v>1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1</v>
      </c>
      <c r="AP378" s="21">
        <f>VLOOKUP(A378,[1]Sheet1!$A$2:$U$43,13,FALSE)</f>
        <v>0.14199999999999999</v>
      </c>
      <c r="AQ378">
        <f>VLOOKUP(A378,[1]Sheet1!$A$2:$U$43,12,FALSE)</f>
        <v>5.2666666666666666</v>
      </c>
      <c r="AR378">
        <f t="shared" si="59"/>
        <v>0.72153583223476014</v>
      </c>
      <c r="AS378">
        <f>VLOOKUP(A378,[1]Sheet1!$A$2:$U$43,14,FALSE)</f>
        <v>1</v>
      </c>
      <c r="AT378">
        <f>VLOOKUP(A378,[1]Sheet1!$A$2:$U$43,8,FALSE)</f>
        <v>0</v>
      </c>
      <c r="AU378">
        <f>VLOOKUP(A378,[1]Sheet1!$A$2:$U$43,9,FALSE)</f>
        <v>0</v>
      </c>
      <c r="AV378">
        <f>VLOOKUP(A378,[1]Sheet1!$A$2:$U$43,15,FALSE)</f>
        <v>0</v>
      </c>
      <c r="AW378" t="str">
        <f>VLOOKUP(A378,[1]Sheet1!$A$2:$U$43,6,FALSE)</f>
        <v xml:space="preserve">Review of World Economics </v>
      </c>
      <c r="AX378">
        <f>VLOOKUP(A378,[1]Sheet1!$A$2:$U$43,5,FALSE)</f>
        <v>2010</v>
      </c>
      <c r="AY378">
        <f t="shared" si="65"/>
        <v>3.3031960574204891</v>
      </c>
      <c r="AZ378">
        <f t="shared" si="66"/>
        <v>26</v>
      </c>
      <c r="BA378">
        <v>1984</v>
      </c>
      <c r="BB378">
        <v>2005</v>
      </c>
      <c r="BC378" t="s">
        <v>69</v>
      </c>
      <c r="BD378">
        <f>VLOOKUP(BC378,'[2]ID country'!$B$2:$C$14,2,FALSE)</f>
        <v>5</v>
      </c>
      <c r="BE378">
        <f t="shared" si="67"/>
        <v>1994.5</v>
      </c>
    </row>
    <row r="379" spans="1:57" ht="16" customHeight="1" x14ac:dyDescent="0.2">
      <c r="A379">
        <v>20</v>
      </c>
      <c r="B379">
        <v>35</v>
      </c>
      <c r="C379" s="12" t="s">
        <v>84</v>
      </c>
      <c r="D379">
        <v>-0.307</v>
      </c>
      <c r="E379">
        <v>5.2999999999999999E-2</v>
      </c>
      <c r="F379">
        <f t="shared" si="61"/>
        <v>18.867924528301888</v>
      </c>
      <c r="G379">
        <f t="shared" si="60"/>
        <v>-5.7924528301886795</v>
      </c>
      <c r="H379">
        <f t="shared" si="62"/>
        <v>2.8571428571428571E-2</v>
      </c>
      <c r="I379">
        <f t="shared" si="63"/>
        <v>0.1690308509457033</v>
      </c>
      <c r="J379">
        <f t="shared" si="68"/>
        <v>5.3300179088902604E-2</v>
      </c>
      <c r="K379">
        <v>352</v>
      </c>
      <c r="L379">
        <f t="shared" si="64"/>
        <v>2.5465426634781312</v>
      </c>
      <c r="M379">
        <v>1</v>
      </c>
      <c r="N379">
        <v>1</v>
      </c>
      <c r="O379">
        <v>0</v>
      </c>
      <c r="P379">
        <v>0</v>
      </c>
      <c r="Q379">
        <v>0</v>
      </c>
      <c r="R379">
        <v>1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f>VLOOKUP(A379,[1]Sheet1!$A$2:$Y$43,25,FALSE)</f>
        <v>8.8499999999999995E-2</v>
      </c>
      <c r="AD379">
        <v>1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0</v>
      </c>
      <c r="AM379">
        <v>1</v>
      </c>
      <c r="AN379">
        <v>0</v>
      </c>
      <c r="AO379">
        <v>1</v>
      </c>
      <c r="AP379" s="21">
        <f>VLOOKUP(A379,[1]Sheet1!$A$2:$U$43,13,FALSE)</f>
        <v>0.14199999999999999</v>
      </c>
      <c r="AQ379">
        <f>VLOOKUP(A379,[1]Sheet1!$A$2:$U$43,12,FALSE)</f>
        <v>5.2666666666666666</v>
      </c>
      <c r="AR379">
        <f t="shared" si="59"/>
        <v>0.72153583223476014</v>
      </c>
      <c r="AS379">
        <f>VLOOKUP(A379,[1]Sheet1!$A$2:$U$43,14,FALSE)</f>
        <v>1</v>
      </c>
      <c r="AT379">
        <f>VLOOKUP(A379,[1]Sheet1!$A$2:$U$43,8,FALSE)</f>
        <v>0</v>
      </c>
      <c r="AU379">
        <f>VLOOKUP(A379,[1]Sheet1!$A$2:$U$43,9,FALSE)</f>
        <v>0</v>
      </c>
      <c r="AV379">
        <f>VLOOKUP(A379,[1]Sheet1!$A$2:$U$43,15,FALSE)</f>
        <v>0</v>
      </c>
      <c r="AW379" t="str">
        <f>VLOOKUP(A379,[1]Sheet1!$A$2:$U$43,6,FALSE)</f>
        <v xml:space="preserve">Review of World Economics </v>
      </c>
      <c r="AX379">
        <f>VLOOKUP(A379,[1]Sheet1!$A$2:$U$43,5,FALSE)</f>
        <v>2010</v>
      </c>
      <c r="AY379">
        <f t="shared" si="65"/>
        <v>3.3031960574204891</v>
      </c>
      <c r="AZ379">
        <f t="shared" si="66"/>
        <v>26</v>
      </c>
      <c r="BA379">
        <v>1984</v>
      </c>
      <c r="BB379">
        <v>2005</v>
      </c>
      <c r="BC379" t="s">
        <v>69</v>
      </c>
      <c r="BD379">
        <f>VLOOKUP(BC379,'[2]ID country'!$B$2:$C$14,2,FALSE)</f>
        <v>5</v>
      </c>
      <c r="BE379">
        <f t="shared" si="67"/>
        <v>1994.5</v>
      </c>
    </row>
    <row r="380" spans="1:57" ht="16" customHeight="1" x14ac:dyDescent="0.2">
      <c r="A380">
        <v>20</v>
      </c>
      <c r="B380">
        <v>35</v>
      </c>
      <c r="C380" s="12" t="s">
        <v>84</v>
      </c>
      <c r="D380">
        <v>-0.221</v>
      </c>
      <c r="E380">
        <v>6.9000000000000006E-2</v>
      </c>
      <c r="F380">
        <f t="shared" si="61"/>
        <v>14.492753623188404</v>
      </c>
      <c r="G380">
        <f t="shared" si="60"/>
        <v>-3.2028985507246372</v>
      </c>
      <c r="H380">
        <f t="shared" si="62"/>
        <v>2.8571428571428571E-2</v>
      </c>
      <c r="I380">
        <f t="shared" si="63"/>
        <v>0.1690308509457033</v>
      </c>
      <c r="J380">
        <f t="shared" si="68"/>
        <v>5.3300179088902604E-2</v>
      </c>
      <c r="K380">
        <v>352</v>
      </c>
      <c r="L380">
        <f t="shared" si="64"/>
        <v>2.5465426634781312</v>
      </c>
      <c r="M380">
        <v>1</v>
      </c>
      <c r="N380">
        <v>1</v>
      </c>
      <c r="O380">
        <v>0</v>
      </c>
      <c r="P380">
        <v>0</v>
      </c>
      <c r="Q380">
        <v>0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f>VLOOKUP(A380,[1]Sheet1!$A$2:$Y$43,25,FALSE)</f>
        <v>8.8499999999999995E-2</v>
      </c>
      <c r="AD380">
        <v>1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0</v>
      </c>
      <c r="AK380">
        <v>1</v>
      </c>
      <c r="AL380">
        <v>0</v>
      </c>
      <c r="AM380">
        <v>1</v>
      </c>
      <c r="AN380">
        <v>0</v>
      </c>
      <c r="AO380">
        <v>1</v>
      </c>
      <c r="AP380" s="21">
        <f>VLOOKUP(A380,[1]Sheet1!$A$2:$U$43,13,FALSE)</f>
        <v>0.14199999999999999</v>
      </c>
      <c r="AQ380">
        <f>VLOOKUP(A380,[1]Sheet1!$A$2:$U$43,12,FALSE)</f>
        <v>5.2666666666666666</v>
      </c>
      <c r="AR380">
        <f t="shared" si="59"/>
        <v>0.72153583223476014</v>
      </c>
      <c r="AS380">
        <f>VLOOKUP(A380,[1]Sheet1!$A$2:$U$43,14,FALSE)</f>
        <v>1</v>
      </c>
      <c r="AT380">
        <f>VLOOKUP(A380,[1]Sheet1!$A$2:$U$43,8,FALSE)</f>
        <v>0</v>
      </c>
      <c r="AU380">
        <f>VLOOKUP(A380,[1]Sheet1!$A$2:$U$43,9,FALSE)</f>
        <v>0</v>
      </c>
      <c r="AV380">
        <f>VLOOKUP(A380,[1]Sheet1!$A$2:$U$43,15,FALSE)</f>
        <v>0</v>
      </c>
      <c r="AW380" t="str">
        <f>VLOOKUP(A380,[1]Sheet1!$A$2:$U$43,6,FALSE)</f>
        <v xml:space="preserve">Review of World Economics </v>
      </c>
      <c r="AX380">
        <f>VLOOKUP(A380,[1]Sheet1!$A$2:$U$43,5,FALSE)</f>
        <v>2010</v>
      </c>
      <c r="AY380">
        <f t="shared" si="65"/>
        <v>3.3031960574204891</v>
      </c>
      <c r="AZ380">
        <f t="shared" si="66"/>
        <v>26</v>
      </c>
      <c r="BA380">
        <v>1984</v>
      </c>
      <c r="BB380">
        <v>2005</v>
      </c>
      <c r="BC380" t="s">
        <v>69</v>
      </c>
      <c r="BD380">
        <f>VLOOKUP(BC380,'[2]ID country'!$B$2:$C$14,2,FALSE)</f>
        <v>5</v>
      </c>
      <c r="BE380">
        <f t="shared" si="67"/>
        <v>1994.5</v>
      </c>
    </row>
    <row r="381" spans="1:57" ht="16" customHeight="1" x14ac:dyDescent="0.2">
      <c r="A381">
        <v>20</v>
      </c>
      <c r="B381">
        <v>35</v>
      </c>
      <c r="C381" s="12" t="s">
        <v>84</v>
      </c>
      <c r="D381">
        <v>-0.221</v>
      </c>
      <c r="E381">
        <v>6.9000000000000006E-2</v>
      </c>
      <c r="F381">
        <f t="shared" si="61"/>
        <v>14.492753623188404</v>
      </c>
      <c r="G381">
        <f t="shared" si="60"/>
        <v>-3.2028985507246372</v>
      </c>
      <c r="H381">
        <f t="shared" si="62"/>
        <v>2.8571428571428571E-2</v>
      </c>
      <c r="I381">
        <f t="shared" si="63"/>
        <v>0.1690308509457033</v>
      </c>
      <c r="J381">
        <f t="shared" si="68"/>
        <v>5.3300179088902604E-2</v>
      </c>
      <c r="K381">
        <v>352</v>
      </c>
      <c r="L381">
        <f t="shared" si="64"/>
        <v>2.5465426634781312</v>
      </c>
      <c r="M381">
        <v>1</v>
      </c>
      <c r="N381">
        <v>1</v>
      </c>
      <c r="O381">
        <v>0</v>
      </c>
      <c r="P381">
        <v>0</v>
      </c>
      <c r="Q381">
        <v>0</v>
      </c>
      <c r="R381">
        <v>1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f>VLOOKUP(A381,[1]Sheet1!$A$2:$Y$43,25,FALSE)</f>
        <v>8.8499999999999995E-2</v>
      </c>
      <c r="AD381">
        <v>1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0</v>
      </c>
      <c r="AK381">
        <v>1</v>
      </c>
      <c r="AL381">
        <v>0</v>
      </c>
      <c r="AM381">
        <v>1</v>
      </c>
      <c r="AN381">
        <v>0</v>
      </c>
      <c r="AO381">
        <v>1</v>
      </c>
      <c r="AP381" s="21">
        <f>VLOOKUP(A381,[1]Sheet1!$A$2:$U$43,13,FALSE)</f>
        <v>0.14199999999999999</v>
      </c>
      <c r="AQ381">
        <f>VLOOKUP(A381,[1]Sheet1!$A$2:$U$43,12,FALSE)</f>
        <v>5.2666666666666666</v>
      </c>
      <c r="AR381">
        <f t="shared" si="59"/>
        <v>0.72153583223476014</v>
      </c>
      <c r="AS381">
        <f>VLOOKUP(A381,[1]Sheet1!$A$2:$U$43,14,FALSE)</f>
        <v>1</v>
      </c>
      <c r="AT381">
        <f>VLOOKUP(A381,[1]Sheet1!$A$2:$U$43,8,FALSE)</f>
        <v>0</v>
      </c>
      <c r="AU381">
        <f>VLOOKUP(A381,[1]Sheet1!$A$2:$U$43,9,FALSE)</f>
        <v>0</v>
      </c>
      <c r="AV381">
        <f>VLOOKUP(A381,[1]Sheet1!$A$2:$U$43,15,FALSE)</f>
        <v>0</v>
      </c>
      <c r="AW381" t="str">
        <f>VLOOKUP(A381,[1]Sheet1!$A$2:$U$43,6,FALSE)</f>
        <v xml:space="preserve">Review of World Economics </v>
      </c>
      <c r="AX381">
        <f>VLOOKUP(A381,[1]Sheet1!$A$2:$U$43,5,FALSE)</f>
        <v>2010</v>
      </c>
      <c r="AY381">
        <f t="shared" si="65"/>
        <v>3.3031960574204891</v>
      </c>
      <c r="AZ381">
        <f t="shared" si="66"/>
        <v>26</v>
      </c>
      <c r="BA381">
        <v>1984</v>
      </c>
      <c r="BB381">
        <v>2005</v>
      </c>
      <c r="BC381" t="s">
        <v>69</v>
      </c>
      <c r="BD381">
        <f>VLOOKUP(BC381,'[2]ID country'!$B$2:$C$14,2,FALSE)</f>
        <v>5</v>
      </c>
      <c r="BE381">
        <f t="shared" si="67"/>
        <v>1994.5</v>
      </c>
    </row>
    <row r="382" spans="1:57" ht="16" customHeight="1" x14ac:dyDescent="0.2">
      <c r="A382">
        <v>20</v>
      </c>
      <c r="B382">
        <v>35</v>
      </c>
      <c r="C382" s="12" t="s">
        <v>84</v>
      </c>
      <c r="D382">
        <v>-0.21299999999999999</v>
      </c>
      <c r="E382">
        <v>7.5999999999999998E-2</v>
      </c>
      <c r="F382">
        <f t="shared" si="61"/>
        <v>13.157894736842106</v>
      </c>
      <c r="G382">
        <f t="shared" si="60"/>
        <v>-2.8026315789473686</v>
      </c>
      <c r="H382">
        <f t="shared" si="62"/>
        <v>2.8571428571428571E-2</v>
      </c>
      <c r="I382">
        <f t="shared" si="63"/>
        <v>0.1690308509457033</v>
      </c>
      <c r="J382">
        <f t="shared" si="68"/>
        <v>5.3300179088902604E-2</v>
      </c>
      <c r="K382">
        <v>352</v>
      </c>
      <c r="L382">
        <f t="shared" si="64"/>
        <v>2.5465426634781312</v>
      </c>
      <c r="M382">
        <v>1</v>
      </c>
      <c r="N382">
        <v>1</v>
      </c>
      <c r="O382">
        <v>0</v>
      </c>
      <c r="P382">
        <v>0</v>
      </c>
      <c r="Q382">
        <v>0</v>
      </c>
      <c r="R382">
        <v>1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f>VLOOKUP(A382,[1]Sheet1!$A$2:$Y$43,25,FALSE)</f>
        <v>8.8499999999999995E-2</v>
      </c>
      <c r="AD382">
        <v>1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1</v>
      </c>
      <c r="AP382" s="21">
        <f>VLOOKUP(A382,[1]Sheet1!$A$2:$U$43,13,FALSE)</f>
        <v>0.14199999999999999</v>
      </c>
      <c r="AQ382">
        <f>VLOOKUP(A382,[1]Sheet1!$A$2:$U$43,12,FALSE)</f>
        <v>5.2666666666666666</v>
      </c>
      <c r="AR382">
        <f t="shared" si="59"/>
        <v>0.72153583223476014</v>
      </c>
      <c r="AS382">
        <f>VLOOKUP(A382,[1]Sheet1!$A$2:$U$43,14,FALSE)</f>
        <v>1</v>
      </c>
      <c r="AT382">
        <f>VLOOKUP(A382,[1]Sheet1!$A$2:$U$43,8,FALSE)</f>
        <v>0</v>
      </c>
      <c r="AU382">
        <f>VLOOKUP(A382,[1]Sheet1!$A$2:$U$43,9,FALSE)</f>
        <v>0</v>
      </c>
      <c r="AV382">
        <f>VLOOKUP(A382,[1]Sheet1!$A$2:$U$43,15,FALSE)</f>
        <v>0</v>
      </c>
      <c r="AW382" t="str">
        <f>VLOOKUP(A382,[1]Sheet1!$A$2:$U$43,6,FALSE)</f>
        <v xml:space="preserve">Review of World Economics </v>
      </c>
      <c r="AX382">
        <f>VLOOKUP(A382,[1]Sheet1!$A$2:$U$43,5,FALSE)</f>
        <v>2010</v>
      </c>
      <c r="AY382">
        <f t="shared" si="65"/>
        <v>3.3031960574204891</v>
      </c>
      <c r="AZ382">
        <f>AX382-BA382</f>
        <v>26</v>
      </c>
      <c r="BA382">
        <v>1984</v>
      </c>
      <c r="BB382">
        <v>2005</v>
      </c>
      <c r="BC382" t="s">
        <v>69</v>
      </c>
      <c r="BD382">
        <f>VLOOKUP(BC382,'[2]ID country'!$B$2:$C$14,2,FALSE)</f>
        <v>5</v>
      </c>
      <c r="BE382">
        <f t="shared" si="67"/>
        <v>1994.5</v>
      </c>
    </row>
    <row r="383" spans="1:57" x14ac:dyDescent="0.2">
      <c r="A383">
        <v>20</v>
      </c>
      <c r="B383">
        <v>35</v>
      </c>
      <c r="C383" s="12" t="s">
        <v>84</v>
      </c>
      <c r="D383">
        <v>3.5000000000000003E-2</v>
      </c>
      <c r="E383">
        <v>0.127</v>
      </c>
      <c r="F383">
        <f t="shared" si="61"/>
        <v>7.8740157480314963</v>
      </c>
      <c r="G383">
        <f t="shared" si="60"/>
        <v>0.27559055118110237</v>
      </c>
      <c r="H383">
        <f t="shared" si="62"/>
        <v>2.8571428571428571E-2</v>
      </c>
      <c r="I383">
        <f t="shared" si="63"/>
        <v>0.1690308509457033</v>
      </c>
      <c r="J383">
        <f t="shared" si="68"/>
        <v>5.3300179088902604E-2</v>
      </c>
      <c r="K383">
        <v>352</v>
      </c>
      <c r="L383">
        <f t="shared" si="64"/>
        <v>2.5465426634781312</v>
      </c>
      <c r="M383">
        <v>1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f>VLOOKUP(A383,[1]Sheet1!$A$2:$Y$43,25,FALSE)</f>
        <v>8.8499999999999995E-2</v>
      </c>
      <c r="AD383">
        <v>1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1</v>
      </c>
      <c r="AP383" s="21">
        <f>VLOOKUP(A383,[1]Sheet1!$A$2:$U$43,13,FALSE)</f>
        <v>0.14199999999999999</v>
      </c>
      <c r="AQ383">
        <f>VLOOKUP(A383,[1]Sheet1!$A$2:$U$43,12,FALSE)</f>
        <v>5.2666666666666666</v>
      </c>
      <c r="AR383">
        <f t="shared" si="59"/>
        <v>0.72153583223476014</v>
      </c>
      <c r="AS383">
        <f>VLOOKUP(A383,[1]Sheet1!$A$2:$U$43,14,FALSE)</f>
        <v>1</v>
      </c>
      <c r="AT383">
        <f>VLOOKUP(A383,[1]Sheet1!$A$2:$U$43,8,FALSE)</f>
        <v>0</v>
      </c>
      <c r="AU383">
        <f>VLOOKUP(A383,[1]Sheet1!$A$2:$U$43,9,FALSE)</f>
        <v>0</v>
      </c>
      <c r="AV383">
        <f>VLOOKUP(A383,[1]Sheet1!$A$2:$U$43,15,FALSE)</f>
        <v>0</v>
      </c>
      <c r="AW383" t="str">
        <f>VLOOKUP(A383,[1]Sheet1!$A$2:$U$43,6,FALSE)</f>
        <v xml:space="preserve">Review of World Economics </v>
      </c>
      <c r="AX383">
        <f>VLOOKUP(A383,[1]Sheet1!$A$2:$U$43,5,FALSE)</f>
        <v>2010</v>
      </c>
      <c r="AY383">
        <f t="shared" si="65"/>
        <v>3.3031960574204891</v>
      </c>
      <c r="AZ383">
        <f t="shared" si="66"/>
        <v>26</v>
      </c>
      <c r="BA383">
        <v>1984</v>
      </c>
      <c r="BB383">
        <v>2005</v>
      </c>
      <c r="BC383" t="s">
        <v>69</v>
      </c>
      <c r="BD383">
        <f>VLOOKUP(BC383,'[2]ID country'!$B$2:$C$14,2,FALSE)</f>
        <v>5</v>
      </c>
      <c r="BE383">
        <f t="shared" si="67"/>
        <v>1994.5</v>
      </c>
    </row>
    <row r="384" spans="1:57" x14ac:dyDescent="0.2">
      <c r="A384">
        <v>21</v>
      </c>
      <c r="B384">
        <v>62</v>
      </c>
      <c r="C384" t="s">
        <v>85</v>
      </c>
      <c r="D384">
        <v>-4.7E-2</v>
      </c>
      <c r="E384">
        <v>0.182</v>
      </c>
      <c r="F384">
        <f t="shared" si="61"/>
        <v>5.4945054945054945</v>
      </c>
      <c r="G384">
        <f t="shared" si="60"/>
        <v>-0.25824175824175827</v>
      </c>
      <c r="H384">
        <f t="shared" si="62"/>
        <v>1.6129032258064516E-2</v>
      </c>
      <c r="I384">
        <f t="shared" si="63"/>
        <v>0.1270001270001905</v>
      </c>
      <c r="J384">
        <f t="shared" si="68"/>
        <v>9.1287092917527679E-2</v>
      </c>
      <c r="K384">
        <v>120</v>
      </c>
      <c r="L384">
        <f t="shared" si="64"/>
        <v>2.0791812460476247</v>
      </c>
      <c r="M384">
        <v>0</v>
      </c>
      <c r="N384">
        <v>1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0</v>
      </c>
      <c r="W384">
        <v>1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f>VLOOKUP(A384,[1]Sheet1!$A$2:$Y$43,25,FALSE)</f>
        <v>0.23899999999999999</v>
      </c>
      <c r="AD384">
        <v>1</v>
      </c>
      <c r="AE384">
        <v>0</v>
      </c>
      <c r="AF384">
        <v>0</v>
      </c>
      <c r="AG384">
        <v>1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1</v>
      </c>
      <c r="AN384">
        <v>0</v>
      </c>
      <c r="AO384">
        <v>1</v>
      </c>
      <c r="AP384" s="21">
        <f>VLOOKUP(A384,[1]Sheet1!$A$2:$U$43,13,FALSE)</f>
        <v>0.46400000000000002</v>
      </c>
      <c r="AQ384">
        <f>VLOOKUP(A384,[1]Sheet1!$A$2:$U$43,12,FALSE)</f>
        <v>1</v>
      </c>
      <c r="AR384">
        <f t="shared" si="59"/>
        <v>0</v>
      </c>
      <c r="AS384">
        <f>VLOOKUP(A384,[1]Sheet1!$A$2:$U$43,14,FALSE)</f>
        <v>1</v>
      </c>
      <c r="AT384">
        <f>VLOOKUP(A384,[1]Sheet1!$A$2:$U$43,8,FALSE)</f>
        <v>0</v>
      </c>
      <c r="AU384">
        <f>VLOOKUP(A384,[1]Sheet1!$A$2:$U$43,9,FALSE)</f>
        <v>0</v>
      </c>
      <c r="AV384">
        <f>VLOOKUP(A384,[1]Sheet1!$A$2:$U$43,15,FALSE)</f>
        <v>0</v>
      </c>
      <c r="AW384" t="str">
        <f>VLOOKUP(A384,[1]Sheet1!$A$2:$U$43,6,FALSE)</f>
        <v>Economica</v>
      </c>
      <c r="AX384">
        <f>VLOOKUP(A384,[1]Sheet1!$A$2:$U$43,5,FALSE)</f>
        <v>2024</v>
      </c>
      <c r="AY384">
        <f t="shared" si="65"/>
        <v>3.3062105081677613</v>
      </c>
      <c r="AZ384">
        <f t="shared" si="66"/>
        <v>25</v>
      </c>
      <c r="BA384">
        <v>1999</v>
      </c>
      <c r="BB384">
        <v>2018</v>
      </c>
      <c r="BC384" t="s">
        <v>86</v>
      </c>
      <c r="BD384">
        <f>VLOOKUP(BC384,'[2]ID country'!$B$2:$C$14,2,FALSE)</f>
        <v>8</v>
      </c>
      <c r="BE384">
        <f t="shared" si="67"/>
        <v>2008.5</v>
      </c>
    </row>
    <row r="385" spans="1:57" x14ac:dyDescent="0.2">
      <c r="A385">
        <v>21</v>
      </c>
      <c r="B385">
        <v>62</v>
      </c>
      <c r="C385" t="s">
        <v>85</v>
      </c>
      <c r="D385">
        <v>-6.3E-2</v>
      </c>
      <c r="E385">
        <v>2.9000000000000001E-2</v>
      </c>
      <c r="F385">
        <f t="shared" si="61"/>
        <v>34.482758620689651</v>
      </c>
      <c r="G385">
        <f t="shared" si="60"/>
        <v>-2.1724137931034484</v>
      </c>
      <c r="H385">
        <f t="shared" si="62"/>
        <v>1.6129032258064516E-2</v>
      </c>
      <c r="I385">
        <f t="shared" si="63"/>
        <v>0.1270001270001905</v>
      </c>
      <c r="J385">
        <f t="shared" si="68"/>
        <v>9.1287092917527679E-2</v>
      </c>
      <c r="K385">
        <v>120</v>
      </c>
      <c r="L385">
        <f t="shared" si="64"/>
        <v>2.0791812460476247</v>
      </c>
      <c r="M385">
        <v>0</v>
      </c>
      <c r="N385">
        <v>1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0</v>
      </c>
      <c r="W385">
        <v>1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f>VLOOKUP(A385,[1]Sheet1!$A$2:$Y$43,25,FALSE)</f>
        <v>0.23899999999999999</v>
      </c>
      <c r="AD385">
        <v>1</v>
      </c>
      <c r="AE385">
        <v>0</v>
      </c>
      <c r="AF385">
        <v>0</v>
      </c>
      <c r="AG385">
        <v>1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1</v>
      </c>
      <c r="AP385" s="21">
        <f>VLOOKUP(A385,[1]Sheet1!$A$2:$U$43,13,FALSE)</f>
        <v>0.46400000000000002</v>
      </c>
      <c r="AQ385">
        <f>VLOOKUP(A385,[1]Sheet1!$A$2:$U$43,12,FALSE)</f>
        <v>1</v>
      </c>
      <c r="AR385">
        <f t="shared" si="59"/>
        <v>0</v>
      </c>
      <c r="AS385">
        <f>VLOOKUP(A385,[1]Sheet1!$A$2:$U$43,14,FALSE)</f>
        <v>1</v>
      </c>
      <c r="AT385">
        <f>VLOOKUP(A385,[1]Sheet1!$A$2:$U$43,8,FALSE)</f>
        <v>0</v>
      </c>
      <c r="AU385">
        <f>VLOOKUP(A385,[1]Sheet1!$A$2:$U$43,9,FALSE)</f>
        <v>0</v>
      </c>
      <c r="AV385">
        <f>VLOOKUP(A385,[1]Sheet1!$A$2:$U$43,15,FALSE)</f>
        <v>0</v>
      </c>
      <c r="AW385" t="str">
        <f>VLOOKUP(A385,[1]Sheet1!$A$2:$U$43,6,FALSE)</f>
        <v>Economica</v>
      </c>
      <c r="AX385">
        <f>VLOOKUP(A385,[1]Sheet1!$A$2:$U$43,5,FALSE)</f>
        <v>2024</v>
      </c>
      <c r="AY385">
        <f t="shared" si="65"/>
        <v>3.3062105081677613</v>
      </c>
      <c r="AZ385">
        <f t="shared" si="66"/>
        <v>25</v>
      </c>
      <c r="BA385">
        <v>1999</v>
      </c>
      <c r="BB385">
        <v>2018</v>
      </c>
      <c r="BC385" t="s">
        <v>86</v>
      </c>
      <c r="BD385">
        <f>VLOOKUP(BC385,'[2]ID country'!$B$2:$C$14,2,FALSE)</f>
        <v>8</v>
      </c>
      <c r="BE385">
        <f t="shared" si="67"/>
        <v>2008.5</v>
      </c>
    </row>
    <row r="386" spans="1:57" x14ac:dyDescent="0.2">
      <c r="A386">
        <v>21</v>
      </c>
      <c r="B386">
        <v>62</v>
      </c>
      <c r="C386" t="s">
        <v>85</v>
      </c>
      <c r="D386">
        <v>-3.3000000000000002E-2</v>
      </c>
      <c r="E386">
        <v>2E-3</v>
      </c>
      <c r="F386">
        <f t="shared" si="61"/>
        <v>500</v>
      </c>
      <c r="G386">
        <f t="shared" si="60"/>
        <v>-16.5</v>
      </c>
      <c r="H386">
        <f t="shared" si="62"/>
        <v>1.6129032258064516E-2</v>
      </c>
      <c r="I386">
        <f t="shared" si="63"/>
        <v>0.1270001270001905</v>
      </c>
      <c r="J386">
        <f t="shared" si="68"/>
        <v>9.1287092917527679E-2</v>
      </c>
      <c r="K386">
        <v>120</v>
      </c>
      <c r="L386">
        <f t="shared" si="64"/>
        <v>2.0791812460476247</v>
      </c>
      <c r="M386">
        <v>0</v>
      </c>
      <c r="N386">
        <v>1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0</v>
      </c>
      <c r="W386">
        <v>1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f>VLOOKUP(A386,[1]Sheet1!$A$2:$Y$43,25,FALSE)</f>
        <v>0.23899999999999999</v>
      </c>
      <c r="AD386">
        <v>1</v>
      </c>
      <c r="AE386">
        <v>0</v>
      </c>
      <c r="AF386">
        <v>0</v>
      </c>
      <c r="AG386">
        <v>1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1</v>
      </c>
      <c r="AN386">
        <v>0</v>
      </c>
      <c r="AO386">
        <v>1</v>
      </c>
      <c r="AP386" s="21">
        <f>VLOOKUP(A386,[1]Sheet1!$A$2:$U$43,13,FALSE)</f>
        <v>0.46400000000000002</v>
      </c>
      <c r="AQ386">
        <f>VLOOKUP(A386,[1]Sheet1!$A$2:$U$43,12,FALSE)</f>
        <v>1</v>
      </c>
      <c r="AR386">
        <f t="shared" ref="AR386:AR449" si="69">LOG(AQ386)</f>
        <v>0</v>
      </c>
      <c r="AS386">
        <f>VLOOKUP(A386,[1]Sheet1!$A$2:$U$43,14,FALSE)</f>
        <v>1</v>
      </c>
      <c r="AT386">
        <f>VLOOKUP(A386,[1]Sheet1!$A$2:$U$43,8,FALSE)</f>
        <v>0</v>
      </c>
      <c r="AU386">
        <f>VLOOKUP(A386,[1]Sheet1!$A$2:$U$43,9,FALSE)</f>
        <v>0</v>
      </c>
      <c r="AV386">
        <f>VLOOKUP(A386,[1]Sheet1!$A$2:$U$43,15,FALSE)</f>
        <v>0</v>
      </c>
      <c r="AW386" t="str">
        <f>VLOOKUP(A386,[1]Sheet1!$A$2:$U$43,6,FALSE)</f>
        <v>Economica</v>
      </c>
      <c r="AX386">
        <f>VLOOKUP(A386,[1]Sheet1!$A$2:$U$43,5,FALSE)</f>
        <v>2024</v>
      </c>
      <c r="AY386">
        <f t="shared" si="65"/>
        <v>3.3062105081677613</v>
      </c>
      <c r="AZ386">
        <f t="shared" si="66"/>
        <v>25</v>
      </c>
      <c r="BA386">
        <v>1999</v>
      </c>
      <c r="BB386">
        <v>2018</v>
      </c>
      <c r="BC386" t="s">
        <v>86</v>
      </c>
      <c r="BD386">
        <f>VLOOKUP(BC386,'[2]ID country'!$B$2:$C$14,2,FALSE)</f>
        <v>8</v>
      </c>
      <c r="BE386">
        <f t="shared" si="67"/>
        <v>2008.5</v>
      </c>
    </row>
    <row r="387" spans="1:57" x14ac:dyDescent="0.2">
      <c r="A387">
        <v>21</v>
      </c>
      <c r="B387">
        <v>62</v>
      </c>
      <c r="C387" t="s">
        <v>85</v>
      </c>
      <c r="D387">
        <v>4.0000000000000001E-3</v>
      </c>
      <c r="E387">
        <v>3.8000000000000006E-2</v>
      </c>
      <c r="F387">
        <f t="shared" si="61"/>
        <v>26.315789473684205</v>
      </c>
      <c r="G387">
        <f t="shared" si="60"/>
        <v>0.10526315789473682</v>
      </c>
      <c r="H387">
        <f t="shared" si="62"/>
        <v>1.6129032258064516E-2</v>
      </c>
      <c r="I387">
        <f t="shared" si="63"/>
        <v>0.1270001270001905</v>
      </c>
      <c r="J387">
        <f t="shared" si="68"/>
        <v>6.4549722436790274E-2</v>
      </c>
      <c r="K387">
        <v>240</v>
      </c>
      <c r="L387">
        <f t="shared" si="64"/>
        <v>2.3802112417116059</v>
      </c>
      <c r="M387">
        <v>1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0</v>
      </c>
      <c r="W387">
        <v>1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f>VLOOKUP(A387,[1]Sheet1!$A$2:$Y$43,25,FALSE)</f>
        <v>0.23899999999999999</v>
      </c>
      <c r="AD387">
        <v>1</v>
      </c>
      <c r="AE387">
        <v>0</v>
      </c>
      <c r="AF387">
        <v>0</v>
      </c>
      <c r="AG387">
        <v>1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1</v>
      </c>
      <c r="AN387">
        <v>0</v>
      </c>
      <c r="AO387">
        <v>1</v>
      </c>
      <c r="AP387" s="21">
        <f>VLOOKUP(A387,[1]Sheet1!$A$2:$U$43,13,FALSE)</f>
        <v>0.46400000000000002</v>
      </c>
      <c r="AQ387">
        <f>VLOOKUP(A387,[1]Sheet1!$A$2:$U$43,12,FALSE)</f>
        <v>1</v>
      </c>
      <c r="AR387">
        <f t="shared" si="69"/>
        <v>0</v>
      </c>
      <c r="AS387">
        <f>VLOOKUP(A387,[1]Sheet1!$A$2:$U$43,14,FALSE)</f>
        <v>1</v>
      </c>
      <c r="AT387">
        <f>VLOOKUP(A387,[1]Sheet1!$A$2:$U$43,8,FALSE)</f>
        <v>0</v>
      </c>
      <c r="AU387">
        <f>VLOOKUP(A387,[1]Sheet1!$A$2:$U$43,9,FALSE)</f>
        <v>0</v>
      </c>
      <c r="AV387">
        <f>VLOOKUP(A387,[1]Sheet1!$A$2:$U$43,15,FALSE)</f>
        <v>0</v>
      </c>
      <c r="AW387" t="str">
        <f>VLOOKUP(A387,[1]Sheet1!$A$2:$U$43,6,FALSE)</f>
        <v>Economica</v>
      </c>
      <c r="AX387">
        <f>VLOOKUP(A387,[1]Sheet1!$A$2:$U$43,5,FALSE)</f>
        <v>2024</v>
      </c>
      <c r="AY387">
        <f t="shared" si="65"/>
        <v>3.3062105081677613</v>
      </c>
      <c r="AZ387">
        <f t="shared" si="66"/>
        <v>25</v>
      </c>
      <c r="BA387">
        <v>1999</v>
      </c>
      <c r="BB387">
        <v>2018</v>
      </c>
      <c r="BC387" t="s">
        <v>86</v>
      </c>
      <c r="BD387">
        <f>VLOOKUP(BC387,'[2]ID country'!$B$2:$C$14,2,FALSE)</f>
        <v>8</v>
      </c>
      <c r="BE387">
        <f t="shared" si="67"/>
        <v>2008.5</v>
      </c>
    </row>
    <row r="388" spans="1:57" x14ac:dyDescent="0.2">
      <c r="A388">
        <v>21</v>
      </c>
      <c r="B388">
        <v>62</v>
      </c>
      <c r="C388" t="s">
        <v>85</v>
      </c>
      <c r="D388">
        <v>8.0000000000000002E-3</v>
      </c>
      <c r="E388">
        <v>4.5999999999999999E-2</v>
      </c>
      <c r="F388">
        <f t="shared" si="61"/>
        <v>21.739130434782609</v>
      </c>
      <c r="G388">
        <f t="shared" si="60"/>
        <v>0.17391304347826086</v>
      </c>
      <c r="H388">
        <f t="shared" si="62"/>
        <v>1.6129032258064516E-2</v>
      </c>
      <c r="I388">
        <f t="shared" si="63"/>
        <v>0.1270001270001905</v>
      </c>
      <c r="J388">
        <f t="shared" si="68"/>
        <v>6.4549722436790274E-2</v>
      </c>
      <c r="K388">
        <v>240</v>
      </c>
      <c r="L388">
        <f t="shared" si="64"/>
        <v>2.3802112417116059</v>
      </c>
      <c r="M388">
        <v>1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0</v>
      </c>
      <c r="W388">
        <v>1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f>VLOOKUP(A388,[1]Sheet1!$A$2:$Y$43,25,FALSE)</f>
        <v>0.23899999999999999</v>
      </c>
      <c r="AD388">
        <v>1</v>
      </c>
      <c r="AE388">
        <v>0</v>
      </c>
      <c r="AF388">
        <v>0</v>
      </c>
      <c r="AG388">
        <v>1</v>
      </c>
      <c r="AH388">
        <v>0</v>
      </c>
      <c r="AI388">
        <v>0</v>
      </c>
      <c r="AJ388">
        <v>1</v>
      </c>
      <c r="AK388">
        <v>0</v>
      </c>
      <c r="AL388">
        <v>0</v>
      </c>
      <c r="AM388">
        <v>1</v>
      </c>
      <c r="AN388">
        <v>0</v>
      </c>
      <c r="AO388">
        <v>1</v>
      </c>
      <c r="AP388" s="21">
        <f>VLOOKUP(A388,[1]Sheet1!$A$2:$U$43,13,FALSE)</f>
        <v>0.46400000000000002</v>
      </c>
      <c r="AQ388">
        <f>VLOOKUP(A388,[1]Sheet1!$A$2:$U$43,12,FALSE)</f>
        <v>1</v>
      </c>
      <c r="AR388">
        <f t="shared" si="69"/>
        <v>0</v>
      </c>
      <c r="AS388">
        <f>VLOOKUP(A388,[1]Sheet1!$A$2:$U$43,14,FALSE)</f>
        <v>1</v>
      </c>
      <c r="AT388">
        <f>VLOOKUP(A388,[1]Sheet1!$A$2:$U$43,8,FALSE)</f>
        <v>0</v>
      </c>
      <c r="AU388">
        <f>VLOOKUP(A388,[1]Sheet1!$A$2:$U$43,9,FALSE)</f>
        <v>0</v>
      </c>
      <c r="AV388">
        <f>VLOOKUP(A388,[1]Sheet1!$A$2:$U$43,15,FALSE)</f>
        <v>0</v>
      </c>
      <c r="AW388" t="str">
        <f>VLOOKUP(A388,[1]Sheet1!$A$2:$U$43,6,FALSE)</f>
        <v>Economica</v>
      </c>
      <c r="AX388">
        <f>VLOOKUP(A388,[1]Sheet1!$A$2:$U$43,5,FALSE)</f>
        <v>2024</v>
      </c>
      <c r="AY388">
        <f t="shared" si="65"/>
        <v>3.3062105081677613</v>
      </c>
      <c r="AZ388">
        <f>AX388-BA388</f>
        <v>25</v>
      </c>
      <c r="BA388">
        <v>1999</v>
      </c>
      <c r="BB388">
        <v>2018</v>
      </c>
      <c r="BC388" t="s">
        <v>86</v>
      </c>
      <c r="BD388">
        <f>VLOOKUP(BC388,'[2]ID country'!$B$2:$C$14,2,FALSE)</f>
        <v>8</v>
      </c>
      <c r="BE388">
        <f t="shared" si="67"/>
        <v>2008.5</v>
      </c>
    </row>
    <row r="389" spans="1:57" x14ac:dyDescent="0.2">
      <c r="A389">
        <v>21</v>
      </c>
      <c r="B389">
        <v>62</v>
      </c>
      <c r="C389" t="s">
        <v>85</v>
      </c>
      <c r="D389">
        <v>1.4E-2</v>
      </c>
      <c r="E389">
        <v>7.3999999999999996E-2</v>
      </c>
      <c r="F389">
        <f t="shared" si="61"/>
        <v>13.513513513513514</v>
      </c>
      <c r="G389">
        <f t="shared" si="60"/>
        <v>0.1891891891891892</v>
      </c>
      <c r="H389">
        <f t="shared" si="62"/>
        <v>1.6129032258064516E-2</v>
      </c>
      <c r="I389">
        <f t="shared" si="63"/>
        <v>0.1270001270001905</v>
      </c>
      <c r="J389">
        <f t="shared" si="68"/>
        <v>6.4549722436790274E-2</v>
      </c>
      <c r="K389">
        <v>240</v>
      </c>
      <c r="L389">
        <f t="shared" si="64"/>
        <v>2.3802112417116059</v>
      </c>
      <c r="M389">
        <v>1</v>
      </c>
      <c r="N389">
        <v>1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0</v>
      </c>
      <c r="W389">
        <v>1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f>VLOOKUP(A389,[1]Sheet1!$A$2:$Y$43,25,FALSE)</f>
        <v>0.23899999999999999</v>
      </c>
      <c r="AD389">
        <v>1</v>
      </c>
      <c r="AE389">
        <v>0</v>
      </c>
      <c r="AF389">
        <v>0</v>
      </c>
      <c r="AG389">
        <v>1</v>
      </c>
      <c r="AH389">
        <v>0</v>
      </c>
      <c r="AI389">
        <v>0</v>
      </c>
      <c r="AJ389">
        <v>1</v>
      </c>
      <c r="AK389">
        <v>0</v>
      </c>
      <c r="AL389">
        <v>0</v>
      </c>
      <c r="AM389">
        <v>1</v>
      </c>
      <c r="AN389">
        <v>0</v>
      </c>
      <c r="AO389">
        <v>1</v>
      </c>
      <c r="AP389" s="21">
        <f>VLOOKUP(A389,[1]Sheet1!$A$2:$U$43,13,FALSE)</f>
        <v>0.46400000000000002</v>
      </c>
      <c r="AQ389">
        <f>VLOOKUP(A389,[1]Sheet1!$A$2:$U$43,12,FALSE)</f>
        <v>1</v>
      </c>
      <c r="AR389">
        <f t="shared" si="69"/>
        <v>0</v>
      </c>
      <c r="AS389">
        <f>VLOOKUP(A389,[1]Sheet1!$A$2:$U$43,14,FALSE)</f>
        <v>1</v>
      </c>
      <c r="AT389">
        <f>VLOOKUP(A389,[1]Sheet1!$A$2:$U$43,8,FALSE)</f>
        <v>0</v>
      </c>
      <c r="AU389">
        <f>VLOOKUP(A389,[1]Sheet1!$A$2:$U$43,9,FALSE)</f>
        <v>0</v>
      </c>
      <c r="AV389">
        <f>VLOOKUP(A389,[1]Sheet1!$A$2:$U$43,15,FALSE)</f>
        <v>0</v>
      </c>
      <c r="AW389" t="str">
        <f>VLOOKUP(A389,[1]Sheet1!$A$2:$U$43,6,FALSE)</f>
        <v>Economica</v>
      </c>
      <c r="AX389">
        <f>VLOOKUP(A389,[1]Sheet1!$A$2:$U$43,5,FALSE)</f>
        <v>2024</v>
      </c>
      <c r="AY389">
        <f t="shared" si="65"/>
        <v>3.3062105081677613</v>
      </c>
      <c r="AZ389">
        <f t="shared" si="66"/>
        <v>25</v>
      </c>
      <c r="BA389">
        <v>1999</v>
      </c>
      <c r="BB389">
        <v>2018</v>
      </c>
      <c r="BC389" t="s">
        <v>86</v>
      </c>
      <c r="BD389">
        <f>VLOOKUP(BC389,'[2]ID country'!$B$2:$C$14,2,FALSE)</f>
        <v>8</v>
      </c>
      <c r="BE389">
        <f t="shared" si="67"/>
        <v>2008.5</v>
      </c>
    </row>
    <row r="390" spans="1:57" x14ac:dyDescent="0.2">
      <c r="A390">
        <v>21</v>
      </c>
      <c r="B390">
        <v>62</v>
      </c>
      <c r="C390" t="s">
        <v>85</v>
      </c>
      <c r="D390">
        <v>-6.3E-2</v>
      </c>
      <c r="E390">
        <v>9.7000000000000003E-2</v>
      </c>
      <c r="F390">
        <f t="shared" si="61"/>
        <v>10.309278350515463</v>
      </c>
      <c r="G390">
        <f t="shared" si="60"/>
        <v>-0.64948453608247425</v>
      </c>
      <c r="H390">
        <f t="shared" si="62"/>
        <v>1.6129032258064516E-2</v>
      </c>
      <c r="I390">
        <f t="shared" si="63"/>
        <v>0.1270001270001905</v>
      </c>
      <c r="J390">
        <f t="shared" si="68"/>
        <v>9.1287092917527679E-2</v>
      </c>
      <c r="K390">
        <v>120</v>
      </c>
      <c r="L390">
        <f t="shared" si="64"/>
        <v>2.0791812460476247</v>
      </c>
      <c r="M390">
        <v>0</v>
      </c>
      <c r="N390">
        <v>1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0</v>
      </c>
      <c r="W390">
        <v>1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f>VLOOKUP(A390,[1]Sheet1!$A$2:$Y$43,25,FALSE)</f>
        <v>0.23899999999999999</v>
      </c>
      <c r="AD390">
        <v>1</v>
      </c>
      <c r="AE390">
        <v>0</v>
      </c>
      <c r="AF390">
        <v>0</v>
      </c>
      <c r="AG390">
        <v>1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1</v>
      </c>
      <c r="AP390" s="21">
        <f>VLOOKUP(A390,[1]Sheet1!$A$2:$U$43,13,FALSE)</f>
        <v>0.46400000000000002</v>
      </c>
      <c r="AQ390">
        <f>VLOOKUP(A390,[1]Sheet1!$A$2:$U$43,12,FALSE)</f>
        <v>1</v>
      </c>
      <c r="AR390">
        <f t="shared" si="69"/>
        <v>0</v>
      </c>
      <c r="AS390">
        <f>VLOOKUP(A390,[1]Sheet1!$A$2:$U$43,14,FALSE)</f>
        <v>1</v>
      </c>
      <c r="AT390">
        <f>VLOOKUP(A390,[1]Sheet1!$A$2:$U$43,8,FALSE)</f>
        <v>0</v>
      </c>
      <c r="AU390">
        <f>VLOOKUP(A390,[1]Sheet1!$A$2:$U$43,9,FALSE)</f>
        <v>0</v>
      </c>
      <c r="AV390">
        <f>VLOOKUP(A390,[1]Sheet1!$A$2:$U$43,15,FALSE)</f>
        <v>0</v>
      </c>
      <c r="AW390" t="str">
        <f>VLOOKUP(A390,[1]Sheet1!$A$2:$U$43,6,FALSE)</f>
        <v>Economica</v>
      </c>
      <c r="AX390">
        <f>VLOOKUP(A390,[1]Sheet1!$A$2:$U$43,5,FALSE)</f>
        <v>2024</v>
      </c>
      <c r="AY390">
        <f t="shared" si="65"/>
        <v>3.3062105081677613</v>
      </c>
      <c r="AZ390">
        <f t="shared" si="66"/>
        <v>25</v>
      </c>
      <c r="BA390">
        <v>1999</v>
      </c>
      <c r="BB390">
        <v>2018</v>
      </c>
      <c r="BC390" t="s">
        <v>86</v>
      </c>
      <c r="BD390">
        <f>VLOOKUP(BC390,'[2]ID country'!$B$2:$C$14,2,FALSE)</f>
        <v>8</v>
      </c>
      <c r="BE390">
        <f t="shared" si="67"/>
        <v>2008.5</v>
      </c>
    </row>
    <row r="391" spans="1:57" x14ac:dyDescent="0.2">
      <c r="A391">
        <v>21</v>
      </c>
      <c r="B391">
        <v>62</v>
      </c>
      <c r="C391" t="s">
        <v>85</v>
      </c>
      <c r="D391">
        <v>-7.9000000000000001E-2</v>
      </c>
      <c r="E391">
        <v>8.4000000000000005E-2</v>
      </c>
      <c r="F391">
        <f t="shared" si="61"/>
        <v>11.904761904761903</v>
      </c>
      <c r="G391">
        <f t="shared" si="60"/>
        <v>-0.94047619047619047</v>
      </c>
      <c r="H391">
        <f t="shared" si="62"/>
        <v>1.6129032258064516E-2</v>
      </c>
      <c r="I391">
        <f t="shared" si="63"/>
        <v>0.1270001270001905</v>
      </c>
      <c r="J391">
        <f t="shared" si="68"/>
        <v>9.1287092917527679E-2</v>
      </c>
      <c r="K391">
        <v>120</v>
      </c>
      <c r="L391">
        <f t="shared" si="64"/>
        <v>2.0791812460476247</v>
      </c>
      <c r="M391">
        <v>0</v>
      </c>
      <c r="N391">
        <v>1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0</v>
      </c>
      <c r="W391">
        <v>1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f>VLOOKUP(A391,[1]Sheet1!$A$2:$Y$43,25,FALSE)</f>
        <v>0.23899999999999999</v>
      </c>
      <c r="AD391">
        <v>1</v>
      </c>
      <c r="AE391">
        <v>0</v>
      </c>
      <c r="AF391">
        <v>0</v>
      </c>
      <c r="AG391">
        <v>1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1</v>
      </c>
      <c r="AN391">
        <v>0</v>
      </c>
      <c r="AO391">
        <v>1</v>
      </c>
      <c r="AP391" s="21">
        <f>VLOOKUP(A391,[1]Sheet1!$A$2:$U$43,13,FALSE)</f>
        <v>0.46400000000000002</v>
      </c>
      <c r="AQ391">
        <f>VLOOKUP(A391,[1]Sheet1!$A$2:$U$43,12,FALSE)</f>
        <v>1</v>
      </c>
      <c r="AR391">
        <f t="shared" si="69"/>
        <v>0</v>
      </c>
      <c r="AS391">
        <f>VLOOKUP(A391,[1]Sheet1!$A$2:$U$43,14,FALSE)</f>
        <v>1</v>
      </c>
      <c r="AT391">
        <f>VLOOKUP(A391,[1]Sheet1!$A$2:$U$43,8,FALSE)</f>
        <v>0</v>
      </c>
      <c r="AU391">
        <f>VLOOKUP(A391,[1]Sheet1!$A$2:$U$43,9,FALSE)</f>
        <v>0</v>
      </c>
      <c r="AV391">
        <f>VLOOKUP(A391,[1]Sheet1!$A$2:$U$43,15,FALSE)</f>
        <v>0</v>
      </c>
      <c r="AW391" t="str">
        <f>VLOOKUP(A391,[1]Sheet1!$A$2:$U$43,6,FALSE)</f>
        <v>Economica</v>
      </c>
      <c r="AX391">
        <f>VLOOKUP(A391,[1]Sheet1!$A$2:$U$43,5,FALSE)</f>
        <v>2024</v>
      </c>
      <c r="AY391">
        <f t="shared" si="65"/>
        <v>3.3062105081677613</v>
      </c>
      <c r="AZ391">
        <f t="shared" si="66"/>
        <v>25</v>
      </c>
      <c r="BA391">
        <v>1999</v>
      </c>
      <c r="BB391">
        <v>2018</v>
      </c>
      <c r="BC391" t="s">
        <v>86</v>
      </c>
      <c r="BD391">
        <f>VLOOKUP(BC391,'[2]ID country'!$B$2:$C$14,2,FALSE)</f>
        <v>8</v>
      </c>
      <c r="BE391">
        <f t="shared" si="67"/>
        <v>2008.5</v>
      </c>
    </row>
    <row r="392" spans="1:57" x14ac:dyDescent="0.2">
      <c r="A392">
        <v>21</v>
      </c>
      <c r="B392">
        <v>62</v>
      </c>
      <c r="C392" t="s">
        <v>85</v>
      </c>
      <c r="D392">
        <v>-2.5999999999999999E-2</v>
      </c>
      <c r="E392">
        <v>0.17399999999999999</v>
      </c>
      <c r="F392">
        <f t="shared" si="61"/>
        <v>5.7471264367816097</v>
      </c>
      <c r="G392">
        <f t="shared" si="60"/>
        <v>-0.14942528735632185</v>
      </c>
      <c r="H392">
        <f t="shared" si="62"/>
        <v>1.6129032258064516E-2</v>
      </c>
      <c r="I392">
        <f t="shared" si="63"/>
        <v>0.1270001270001905</v>
      </c>
      <c r="J392">
        <f t="shared" si="68"/>
        <v>9.1287092917527679E-2</v>
      </c>
      <c r="K392">
        <v>120</v>
      </c>
      <c r="L392">
        <f t="shared" si="64"/>
        <v>2.0791812460476247</v>
      </c>
      <c r="M392">
        <v>0</v>
      </c>
      <c r="N392">
        <v>1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0</v>
      </c>
      <c r="W392">
        <v>1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f>VLOOKUP(A392,[1]Sheet1!$A$2:$Y$43,25,FALSE)</f>
        <v>0.23899999999999999</v>
      </c>
      <c r="AD392">
        <v>1</v>
      </c>
      <c r="AE392">
        <v>0</v>
      </c>
      <c r="AF392">
        <v>0</v>
      </c>
      <c r="AG392">
        <v>1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1</v>
      </c>
      <c r="AN392">
        <v>0</v>
      </c>
      <c r="AO392">
        <v>1</v>
      </c>
      <c r="AP392" s="21">
        <f>VLOOKUP(A392,[1]Sheet1!$A$2:$U$43,13,FALSE)</f>
        <v>0.46400000000000002</v>
      </c>
      <c r="AQ392">
        <f>VLOOKUP(A392,[1]Sheet1!$A$2:$U$43,12,FALSE)</f>
        <v>1</v>
      </c>
      <c r="AR392">
        <f t="shared" si="69"/>
        <v>0</v>
      </c>
      <c r="AS392">
        <f>VLOOKUP(A392,[1]Sheet1!$A$2:$U$43,14,FALSE)</f>
        <v>1</v>
      </c>
      <c r="AT392">
        <f>VLOOKUP(A392,[1]Sheet1!$A$2:$U$43,8,FALSE)</f>
        <v>0</v>
      </c>
      <c r="AU392">
        <f>VLOOKUP(A392,[1]Sheet1!$A$2:$U$43,9,FALSE)</f>
        <v>0</v>
      </c>
      <c r="AV392">
        <f>VLOOKUP(A392,[1]Sheet1!$A$2:$U$43,15,FALSE)</f>
        <v>0</v>
      </c>
      <c r="AW392" t="str">
        <f>VLOOKUP(A392,[1]Sheet1!$A$2:$U$43,6,FALSE)</f>
        <v>Economica</v>
      </c>
      <c r="AX392">
        <f>VLOOKUP(A392,[1]Sheet1!$A$2:$U$43,5,FALSE)</f>
        <v>2024</v>
      </c>
      <c r="AY392">
        <f t="shared" si="65"/>
        <v>3.3062105081677613</v>
      </c>
      <c r="AZ392">
        <f t="shared" si="66"/>
        <v>25</v>
      </c>
      <c r="BA392">
        <v>1999</v>
      </c>
      <c r="BB392">
        <v>2018</v>
      </c>
      <c r="BC392" t="s">
        <v>86</v>
      </c>
      <c r="BD392">
        <f>VLOOKUP(BC392,'[2]ID country'!$B$2:$C$14,2,FALSE)</f>
        <v>8</v>
      </c>
      <c r="BE392">
        <f t="shared" si="67"/>
        <v>2008.5</v>
      </c>
    </row>
    <row r="393" spans="1:57" x14ac:dyDescent="0.2">
      <c r="A393">
        <v>21</v>
      </c>
      <c r="B393">
        <v>62</v>
      </c>
      <c r="C393" t="s">
        <v>85</v>
      </c>
      <c r="D393">
        <v>-5.0000000000000001E-3</v>
      </c>
      <c r="E393">
        <v>3.4000000000000002E-2</v>
      </c>
      <c r="F393">
        <f t="shared" si="61"/>
        <v>29.411764705882351</v>
      </c>
      <c r="G393">
        <f t="shared" si="60"/>
        <v>-0.14705882352941177</v>
      </c>
      <c r="H393">
        <f t="shared" si="62"/>
        <v>1.6129032258064516E-2</v>
      </c>
      <c r="I393">
        <f t="shared" si="63"/>
        <v>0.1270001270001905</v>
      </c>
      <c r="J393">
        <f t="shared" si="68"/>
        <v>6.4549722436790274E-2</v>
      </c>
      <c r="K393">
        <v>240</v>
      </c>
      <c r="L393">
        <f t="shared" si="64"/>
        <v>2.3802112417116059</v>
      </c>
      <c r="M393">
        <v>1</v>
      </c>
      <c r="N393">
        <v>1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0</v>
      </c>
      <c r="W393">
        <v>1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f>VLOOKUP(A393,[1]Sheet1!$A$2:$Y$43,25,FALSE)</f>
        <v>0.23899999999999999</v>
      </c>
      <c r="AD393">
        <v>1</v>
      </c>
      <c r="AE393">
        <v>0</v>
      </c>
      <c r="AF393">
        <v>0</v>
      </c>
      <c r="AG393">
        <v>1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1</v>
      </c>
      <c r="AN393">
        <v>0</v>
      </c>
      <c r="AO393">
        <v>1</v>
      </c>
      <c r="AP393" s="21">
        <f>VLOOKUP(A393,[1]Sheet1!$A$2:$U$43,13,FALSE)</f>
        <v>0.46400000000000002</v>
      </c>
      <c r="AQ393">
        <f>VLOOKUP(A393,[1]Sheet1!$A$2:$U$43,12,FALSE)</f>
        <v>1</v>
      </c>
      <c r="AR393">
        <f t="shared" si="69"/>
        <v>0</v>
      </c>
      <c r="AS393">
        <f>VLOOKUP(A393,[1]Sheet1!$A$2:$U$43,14,FALSE)</f>
        <v>1</v>
      </c>
      <c r="AT393">
        <f>VLOOKUP(A393,[1]Sheet1!$A$2:$U$43,8,FALSE)</f>
        <v>0</v>
      </c>
      <c r="AU393">
        <f>VLOOKUP(A393,[1]Sheet1!$A$2:$U$43,9,FALSE)</f>
        <v>0</v>
      </c>
      <c r="AV393">
        <f>VLOOKUP(A393,[1]Sheet1!$A$2:$U$43,15,FALSE)</f>
        <v>0</v>
      </c>
      <c r="AW393" t="str">
        <f>VLOOKUP(A393,[1]Sheet1!$A$2:$U$43,6,FALSE)</f>
        <v>Economica</v>
      </c>
      <c r="AX393">
        <f>VLOOKUP(A393,[1]Sheet1!$A$2:$U$43,5,FALSE)</f>
        <v>2024</v>
      </c>
      <c r="AY393">
        <f t="shared" si="65"/>
        <v>3.3062105081677613</v>
      </c>
      <c r="AZ393">
        <f t="shared" si="66"/>
        <v>25</v>
      </c>
      <c r="BA393">
        <v>1999</v>
      </c>
      <c r="BB393">
        <v>2018</v>
      </c>
      <c r="BC393" t="s">
        <v>86</v>
      </c>
      <c r="BD393">
        <f>VLOOKUP(BC393,'[2]ID country'!$B$2:$C$14,2,FALSE)</f>
        <v>8</v>
      </c>
      <c r="BE393">
        <f t="shared" si="67"/>
        <v>2008.5</v>
      </c>
    </row>
    <row r="394" spans="1:57" x14ac:dyDescent="0.2">
      <c r="A394">
        <v>21</v>
      </c>
      <c r="B394">
        <v>62</v>
      </c>
      <c r="C394" t="s">
        <v>85</v>
      </c>
      <c r="D394">
        <v>-7.0000000000000001E-3</v>
      </c>
      <c r="E394">
        <v>2.8000000000000001E-2</v>
      </c>
      <c r="F394">
        <f t="shared" si="61"/>
        <v>35.714285714285715</v>
      </c>
      <c r="G394">
        <f t="shared" ref="G394:G457" si="70">D394/E394</f>
        <v>-0.25</v>
      </c>
      <c r="H394">
        <f t="shared" si="62"/>
        <v>1.6129032258064516E-2</v>
      </c>
      <c r="I394">
        <f t="shared" si="63"/>
        <v>0.1270001270001905</v>
      </c>
      <c r="J394">
        <f t="shared" si="68"/>
        <v>6.4549722436790274E-2</v>
      </c>
      <c r="K394">
        <v>240</v>
      </c>
      <c r="L394">
        <f t="shared" si="64"/>
        <v>2.3802112417116059</v>
      </c>
      <c r="M394">
        <v>1</v>
      </c>
      <c r="N394">
        <v>1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0</v>
      </c>
      <c r="W394">
        <v>1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f>VLOOKUP(A394,[1]Sheet1!$A$2:$Y$43,25,FALSE)</f>
        <v>0.23899999999999999</v>
      </c>
      <c r="AD394">
        <v>1</v>
      </c>
      <c r="AE394">
        <v>0</v>
      </c>
      <c r="AF394">
        <v>0</v>
      </c>
      <c r="AG394">
        <v>1</v>
      </c>
      <c r="AH394">
        <v>0</v>
      </c>
      <c r="AI394">
        <v>0</v>
      </c>
      <c r="AJ394">
        <v>1</v>
      </c>
      <c r="AK394">
        <v>0</v>
      </c>
      <c r="AL394">
        <v>0</v>
      </c>
      <c r="AM394">
        <v>1</v>
      </c>
      <c r="AN394">
        <v>0</v>
      </c>
      <c r="AO394">
        <v>1</v>
      </c>
      <c r="AP394" s="21">
        <f>VLOOKUP(A394,[1]Sheet1!$A$2:$U$43,13,FALSE)</f>
        <v>0.46400000000000002</v>
      </c>
      <c r="AQ394">
        <f>VLOOKUP(A394,[1]Sheet1!$A$2:$U$43,12,FALSE)</f>
        <v>1</v>
      </c>
      <c r="AR394">
        <f t="shared" si="69"/>
        <v>0</v>
      </c>
      <c r="AS394">
        <f>VLOOKUP(A394,[1]Sheet1!$A$2:$U$43,14,FALSE)</f>
        <v>1</v>
      </c>
      <c r="AT394">
        <f>VLOOKUP(A394,[1]Sheet1!$A$2:$U$43,8,FALSE)</f>
        <v>0</v>
      </c>
      <c r="AU394">
        <f>VLOOKUP(A394,[1]Sheet1!$A$2:$U$43,9,FALSE)</f>
        <v>0</v>
      </c>
      <c r="AV394">
        <f>VLOOKUP(A394,[1]Sheet1!$A$2:$U$43,15,FALSE)</f>
        <v>0</v>
      </c>
      <c r="AW394" t="str">
        <f>VLOOKUP(A394,[1]Sheet1!$A$2:$U$43,6,FALSE)</f>
        <v>Economica</v>
      </c>
      <c r="AX394">
        <f>VLOOKUP(A394,[1]Sheet1!$A$2:$U$43,5,FALSE)</f>
        <v>2024</v>
      </c>
      <c r="AY394">
        <f t="shared" si="65"/>
        <v>3.3062105081677613</v>
      </c>
      <c r="AZ394">
        <f t="shared" si="66"/>
        <v>25</v>
      </c>
      <c r="BA394">
        <v>1999</v>
      </c>
      <c r="BB394">
        <v>2018</v>
      </c>
      <c r="BC394" t="s">
        <v>86</v>
      </c>
      <c r="BD394">
        <f>VLOOKUP(BC394,'[2]ID country'!$B$2:$C$14,2,FALSE)</f>
        <v>8</v>
      </c>
      <c r="BE394">
        <f t="shared" si="67"/>
        <v>2008.5</v>
      </c>
    </row>
    <row r="395" spans="1:57" x14ac:dyDescent="0.2">
      <c r="A395">
        <v>21</v>
      </c>
      <c r="B395">
        <v>62</v>
      </c>
      <c r="C395" t="s">
        <v>85</v>
      </c>
      <c r="D395">
        <v>1.7999999999999999E-2</v>
      </c>
      <c r="E395">
        <v>4.5999999999999999E-2</v>
      </c>
      <c r="F395">
        <f t="shared" si="61"/>
        <v>21.739130434782609</v>
      </c>
      <c r="G395">
        <f t="shared" si="70"/>
        <v>0.39130434782608692</v>
      </c>
      <c r="H395">
        <f t="shared" si="62"/>
        <v>1.6129032258064516E-2</v>
      </c>
      <c r="I395">
        <f t="shared" si="63"/>
        <v>0.1270001270001905</v>
      </c>
      <c r="J395">
        <f t="shared" si="68"/>
        <v>6.4549722436790274E-2</v>
      </c>
      <c r="K395">
        <v>240</v>
      </c>
      <c r="L395">
        <f t="shared" si="64"/>
        <v>2.3802112417116059</v>
      </c>
      <c r="M395">
        <v>1</v>
      </c>
      <c r="N395">
        <v>1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0</v>
      </c>
      <c r="W395">
        <v>1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f>VLOOKUP(A395,[1]Sheet1!$A$2:$Y$43,25,FALSE)</f>
        <v>0.23899999999999999</v>
      </c>
      <c r="AD395">
        <v>1</v>
      </c>
      <c r="AE395">
        <v>0</v>
      </c>
      <c r="AF395">
        <v>0</v>
      </c>
      <c r="AG395">
        <v>1</v>
      </c>
      <c r="AH395">
        <v>0</v>
      </c>
      <c r="AI395">
        <v>0</v>
      </c>
      <c r="AJ395">
        <v>1</v>
      </c>
      <c r="AK395">
        <v>0</v>
      </c>
      <c r="AL395">
        <v>0</v>
      </c>
      <c r="AM395">
        <v>1</v>
      </c>
      <c r="AN395">
        <v>0</v>
      </c>
      <c r="AO395">
        <v>1</v>
      </c>
      <c r="AP395" s="21">
        <f>VLOOKUP(A395,[1]Sheet1!$A$2:$U$43,13,FALSE)</f>
        <v>0.46400000000000002</v>
      </c>
      <c r="AQ395">
        <f>VLOOKUP(A395,[1]Sheet1!$A$2:$U$43,12,FALSE)</f>
        <v>1</v>
      </c>
      <c r="AR395">
        <f t="shared" si="69"/>
        <v>0</v>
      </c>
      <c r="AS395">
        <f>VLOOKUP(A395,[1]Sheet1!$A$2:$U$43,14,FALSE)</f>
        <v>1</v>
      </c>
      <c r="AT395">
        <f>VLOOKUP(A395,[1]Sheet1!$A$2:$U$43,8,FALSE)</f>
        <v>0</v>
      </c>
      <c r="AU395">
        <f>VLOOKUP(A395,[1]Sheet1!$A$2:$U$43,9,FALSE)</f>
        <v>0</v>
      </c>
      <c r="AV395">
        <f>VLOOKUP(A395,[1]Sheet1!$A$2:$U$43,15,FALSE)</f>
        <v>0</v>
      </c>
      <c r="AW395" t="str">
        <f>VLOOKUP(A395,[1]Sheet1!$A$2:$U$43,6,FALSE)</f>
        <v>Economica</v>
      </c>
      <c r="AX395">
        <f>VLOOKUP(A395,[1]Sheet1!$A$2:$U$43,5,FALSE)</f>
        <v>2024</v>
      </c>
      <c r="AY395">
        <f t="shared" si="65"/>
        <v>3.3062105081677613</v>
      </c>
      <c r="AZ395">
        <f t="shared" si="66"/>
        <v>25</v>
      </c>
      <c r="BA395">
        <v>1999</v>
      </c>
      <c r="BB395">
        <v>2018</v>
      </c>
      <c r="BC395" t="s">
        <v>86</v>
      </c>
      <c r="BD395">
        <f>VLOOKUP(BC395,'[2]ID country'!$B$2:$C$14,2,FALSE)</f>
        <v>8</v>
      </c>
      <c r="BE395">
        <f t="shared" si="67"/>
        <v>2008.5</v>
      </c>
    </row>
    <row r="396" spans="1:57" x14ac:dyDescent="0.2">
      <c r="A396">
        <v>21</v>
      </c>
      <c r="B396">
        <v>62</v>
      </c>
      <c r="C396" t="s">
        <v>85</v>
      </c>
      <c r="D396">
        <v>-6.4000000000000001E-2</v>
      </c>
      <c r="E396">
        <v>0.05</v>
      </c>
      <c r="F396">
        <f t="shared" si="61"/>
        <v>20</v>
      </c>
      <c r="G396">
        <f t="shared" si="70"/>
        <v>-1.28</v>
      </c>
      <c r="H396">
        <f t="shared" si="62"/>
        <v>1.6129032258064516E-2</v>
      </c>
      <c r="I396">
        <f t="shared" si="63"/>
        <v>0.1270001270001905</v>
      </c>
      <c r="J396">
        <f t="shared" si="68"/>
        <v>9.1287092917527679E-2</v>
      </c>
      <c r="K396">
        <v>120</v>
      </c>
      <c r="L396">
        <f t="shared" si="64"/>
        <v>2.0791812460476247</v>
      </c>
      <c r="M396">
        <v>0</v>
      </c>
      <c r="N396">
        <v>1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0</v>
      </c>
      <c r="W396">
        <v>1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f>VLOOKUP(A396,[1]Sheet1!$A$2:$Y$43,25,FALSE)</f>
        <v>0.23899999999999999</v>
      </c>
      <c r="AD396">
        <v>1</v>
      </c>
      <c r="AE396">
        <v>0</v>
      </c>
      <c r="AF396">
        <v>0</v>
      </c>
      <c r="AG396">
        <v>1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1</v>
      </c>
      <c r="AP396" s="21">
        <f>VLOOKUP(A396,[1]Sheet1!$A$2:$U$43,13,FALSE)</f>
        <v>0.46400000000000002</v>
      </c>
      <c r="AQ396">
        <f>VLOOKUP(A396,[1]Sheet1!$A$2:$U$43,12,FALSE)</f>
        <v>1</v>
      </c>
      <c r="AR396">
        <f t="shared" si="69"/>
        <v>0</v>
      </c>
      <c r="AS396">
        <f>VLOOKUP(A396,[1]Sheet1!$A$2:$U$43,14,FALSE)</f>
        <v>1</v>
      </c>
      <c r="AT396">
        <f>VLOOKUP(A396,[1]Sheet1!$A$2:$U$43,8,FALSE)</f>
        <v>0</v>
      </c>
      <c r="AU396">
        <f>VLOOKUP(A396,[1]Sheet1!$A$2:$U$43,9,FALSE)</f>
        <v>0</v>
      </c>
      <c r="AV396">
        <f>VLOOKUP(A396,[1]Sheet1!$A$2:$U$43,15,FALSE)</f>
        <v>0</v>
      </c>
      <c r="AW396" t="str">
        <f>VLOOKUP(A396,[1]Sheet1!$A$2:$U$43,6,FALSE)</f>
        <v>Economica</v>
      </c>
      <c r="AX396">
        <f>VLOOKUP(A396,[1]Sheet1!$A$2:$U$43,5,FALSE)</f>
        <v>2024</v>
      </c>
      <c r="AY396">
        <f t="shared" si="65"/>
        <v>3.3062105081677613</v>
      </c>
      <c r="AZ396">
        <f t="shared" si="66"/>
        <v>25</v>
      </c>
      <c r="BA396">
        <v>1999</v>
      </c>
      <c r="BB396">
        <v>2018</v>
      </c>
      <c r="BC396" t="s">
        <v>86</v>
      </c>
      <c r="BD396">
        <f>VLOOKUP(BC396,'[2]ID country'!$B$2:$C$14,2,FALSE)</f>
        <v>8</v>
      </c>
      <c r="BE396">
        <f t="shared" si="67"/>
        <v>2008.5</v>
      </c>
    </row>
    <row r="397" spans="1:57" x14ac:dyDescent="0.2">
      <c r="A397">
        <v>21</v>
      </c>
      <c r="B397">
        <v>62</v>
      </c>
      <c r="C397" t="s">
        <v>85</v>
      </c>
      <c r="D397">
        <v>-9.0999999999999998E-2</v>
      </c>
      <c r="E397">
        <v>2.2999999999999993E-2</v>
      </c>
      <c r="F397">
        <f t="shared" si="61"/>
        <v>43.478260869565233</v>
      </c>
      <c r="G397">
        <f t="shared" si="70"/>
        <v>-3.9565217391304359</v>
      </c>
      <c r="H397">
        <f t="shared" si="62"/>
        <v>1.6129032258064516E-2</v>
      </c>
      <c r="I397">
        <f t="shared" si="63"/>
        <v>0.1270001270001905</v>
      </c>
      <c r="J397">
        <f t="shared" si="68"/>
        <v>9.1287092917527679E-2</v>
      </c>
      <c r="K397">
        <v>120</v>
      </c>
      <c r="L397">
        <f t="shared" si="64"/>
        <v>2.0791812460476247</v>
      </c>
      <c r="M397">
        <v>0</v>
      </c>
      <c r="N397">
        <v>1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0</v>
      </c>
      <c r="W397">
        <v>1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f>VLOOKUP(A397,[1]Sheet1!$A$2:$Y$43,25,FALSE)</f>
        <v>0.23899999999999999</v>
      </c>
      <c r="AD397">
        <v>1</v>
      </c>
      <c r="AE397">
        <v>0</v>
      </c>
      <c r="AF397">
        <v>0</v>
      </c>
      <c r="AG397">
        <v>1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1</v>
      </c>
      <c r="AN397">
        <v>0</v>
      </c>
      <c r="AO397">
        <v>1</v>
      </c>
      <c r="AP397" s="21">
        <f>VLOOKUP(A397,[1]Sheet1!$A$2:$U$43,13,FALSE)</f>
        <v>0.46400000000000002</v>
      </c>
      <c r="AQ397">
        <f>VLOOKUP(A397,[1]Sheet1!$A$2:$U$43,12,FALSE)</f>
        <v>1</v>
      </c>
      <c r="AR397">
        <f t="shared" si="69"/>
        <v>0</v>
      </c>
      <c r="AS397">
        <f>VLOOKUP(A397,[1]Sheet1!$A$2:$U$43,14,FALSE)</f>
        <v>1</v>
      </c>
      <c r="AT397">
        <f>VLOOKUP(A397,[1]Sheet1!$A$2:$U$43,8,FALSE)</f>
        <v>0</v>
      </c>
      <c r="AU397">
        <f>VLOOKUP(A397,[1]Sheet1!$A$2:$U$43,9,FALSE)</f>
        <v>0</v>
      </c>
      <c r="AV397">
        <f>VLOOKUP(A397,[1]Sheet1!$A$2:$U$43,15,FALSE)</f>
        <v>0</v>
      </c>
      <c r="AW397" t="str">
        <f>VLOOKUP(A397,[1]Sheet1!$A$2:$U$43,6,FALSE)</f>
        <v>Economica</v>
      </c>
      <c r="AX397">
        <f>VLOOKUP(A397,[1]Sheet1!$A$2:$U$43,5,FALSE)</f>
        <v>2024</v>
      </c>
      <c r="AY397">
        <f t="shared" si="65"/>
        <v>3.3062105081677613</v>
      </c>
      <c r="AZ397">
        <f t="shared" si="66"/>
        <v>25</v>
      </c>
      <c r="BA397">
        <v>1999</v>
      </c>
      <c r="BB397">
        <v>2018</v>
      </c>
      <c r="BC397" t="s">
        <v>86</v>
      </c>
      <c r="BD397">
        <f>VLOOKUP(BC397,'[2]ID country'!$B$2:$C$14,2,FALSE)</f>
        <v>8</v>
      </c>
      <c r="BE397">
        <f t="shared" si="67"/>
        <v>2008.5</v>
      </c>
    </row>
    <row r="398" spans="1:57" x14ac:dyDescent="0.2">
      <c r="A398">
        <v>21</v>
      </c>
      <c r="B398">
        <v>62</v>
      </c>
      <c r="C398" t="s">
        <v>85</v>
      </c>
      <c r="D398">
        <v>-3.9E-2</v>
      </c>
      <c r="E398">
        <v>0.192</v>
      </c>
      <c r="F398">
        <f t="shared" si="61"/>
        <v>5.208333333333333</v>
      </c>
      <c r="G398">
        <f t="shared" si="70"/>
        <v>-0.203125</v>
      </c>
      <c r="H398">
        <f t="shared" si="62"/>
        <v>1.6129032258064516E-2</v>
      </c>
      <c r="I398">
        <f t="shared" si="63"/>
        <v>0.1270001270001905</v>
      </c>
      <c r="J398">
        <f t="shared" si="68"/>
        <v>9.1287092917527679E-2</v>
      </c>
      <c r="K398">
        <v>120</v>
      </c>
      <c r="L398">
        <f t="shared" si="64"/>
        <v>2.0791812460476247</v>
      </c>
      <c r="M398">
        <v>0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0</v>
      </c>
      <c r="W398">
        <v>1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f>VLOOKUP(A398,[1]Sheet1!$A$2:$Y$43,25,FALSE)</f>
        <v>0.23899999999999999</v>
      </c>
      <c r="AD398">
        <v>1</v>
      </c>
      <c r="AE398">
        <v>0</v>
      </c>
      <c r="AF398">
        <v>0</v>
      </c>
      <c r="AG398">
        <v>1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1</v>
      </c>
      <c r="AN398">
        <v>0</v>
      </c>
      <c r="AO398">
        <v>1</v>
      </c>
      <c r="AP398" s="21">
        <f>VLOOKUP(A398,[1]Sheet1!$A$2:$U$43,13,FALSE)</f>
        <v>0.46400000000000002</v>
      </c>
      <c r="AQ398">
        <f>VLOOKUP(A398,[1]Sheet1!$A$2:$U$43,12,FALSE)</f>
        <v>1</v>
      </c>
      <c r="AR398">
        <f t="shared" si="69"/>
        <v>0</v>
      </c>
      <c r="AS398">
        <f>VLOOKUP(A398,[1]Sheet1!$A$2:$U$43,14,FALSE)</f>
        <v>1</v>
      </c>
      <c r="AT398">
        <f>VLOOKUP(A398,[1]Sheet1!$A$2:$U$43,8,FALSE)</f>
        <v>0</v>
      </c>
      <c r="AU398">
        <f>VLOOKUP(A398,[1]Sheet1!$A$2:$U$43,9,FALSE)</f>
        <v>0</v>
      </c>
      <c r="AV398">
        <f>VLOOKUP(A398,[1]Sheet1!$A$2:$U$43,15,FALSE)</f>
        <v>0</v>
      </c>
      <c r="AW398" t="str">
        <f>VLOOKUP(A398,[1]Sheet1!$A$2:$U$43,6,FALSE)</f>
        <v>Economica</v>
      </c>
      <c r="AX398">
        <f>VLOOKUP(A398,[1]Sheet1!$A$2:$U$43,5,FALSE)</f>
        <v>2024</v>
      </c>
      <c r="AY398">
        <f t="shared" si="65"/>
        <v>3.3062105081677613</v>
      </c>
      <c r="AZ398">
        <f t="shared" si="66"/>
        <v>25</v>
      </c>
      <c r="BA398">
        <v>1999</v>
      </c>
      <c r="BB398">
        <v>2018</v>
      </c>
      <c r="BC398" t="s">
        <v>86</v>
      </c>
      <c r="BD398">
        <f>VLOOKUP(BC398,'[2]ID country'!$B$2:$C$14,2,FALSE)</f>
        <v>8</v>
      </c>
      <c r="BE398">
        <f t="shared" si="67"/>
        <v>2008.5</v>
      </c>
    </row>
    <row r="399" spans="1:57" x14ac:dyDescent="0.2">
      <c r="A399">
        <v>21</v>
      </c>
      <c r="B399">
        <v>62</v>
      </c>
      <c r="C399" t="s">
        <v>85</v>
      </c>
      <c r="D399">
        <v>0.01</v>
      </c>
      <c r="E399">
        <v>6.0999999999999992E-2</v>
      </c>
      <c r="F399">
        <f t="shared" si="61"/>
        <v>16.393442622950822</v>
      </c>
      <c r="G399">
        <f t="shared" si="70"/>
        <v>0.16393442622950821</v>
      </c>
      <c r="H399">
        <f t="shared" si="62"/>
        <v>1.6129032258064516E-2</v>
      </c>
      <c r="I399">
        <f t="shared" si="63"/>
        <v>0.1270001270001905</v>
      </c>
      <c r="J399">
        <f t="shared" si="68"/>
        <v>6.4549722436790274E-2</v>
      </c>
      <c r="K399">
        <v>240</v>
      </c>
      <c r="L399">
        <f t="shared" si="64"/>
        <v>2.3802112417116059</v>
      </c>
      <c r="M399">
        <v>1</v>
      </c>
      <c r="N399">
        <v>1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0</v>
      </c>
      <c r="W399">
        <v>1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f>VLOOKUP(A399,[1]Sheet1!$A$2:$Y$43,25,FALSE)</f>
        <v>0.23899999999999999</v>
      </c>
      <c r="AD399">
        <v>1</v>
      </c>
      <c r="AE399">
        <v>0</v>
      </c>
      <c r="AF399">
        <v>0</v>
      </c>
      <c r="AG399">
        <v>1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1</v>
      </c>
      <c r="AN399">
        <v>0</v>
      </c>
      <c r="AO399">
        <v>1</v>
      </c>
      <c r="AP399" s="21">
        <f>VLOOKUP(A399,[1]Sheet1!$A$2:$U$43,13,FALSE)</f>
        <v>0.46400000000000002</v>
      </c>
      <c r="AQ399">
        <f>VLOOKUP(A399,[1]Sheet1!$A$2:$U$43,12,FALSE)</f>
        <v>1</v>
      </c>
      <c r="AR399">
        <f t="shared" si="69"/>
        <v>0</v>
      </c>
      <c r="AS399">
        <f>VLOOKUP(A399,[1]Sheet1!$A$2:$U$43,14,FALSE)</f>
        <v>1</v>
      </c>
      <c r="AT399">
        <f>VLOOKUP(A399,[1]Sheet1!$A$2:$U$43,8,FALSE)</f>
        <v>0</v>
      </c>
      <c r="AU399">
        <f>VLOOKUP(A399,[1]Sheet1!$A$2:$U$43,9,FALSE)</f>
        <v>0</v>
      </c>
      <c r="AV399">
        <f>VLOOKUP(A399,[1]Sheet1!$A$2:$U$43,15,FALSE)</f>
        <v>0</v>
      </c>
      <c r="AW399" t="str">
        <f>VLOOKUP(A399,[1]Sheet1!$A$2:$U$43,6,FALSE)</f>
        <v>Economica</v>
      </c>
      <c r="AX399">
        <f>VLOOKUP(A399,[1]Sheet1!$A$2:$U$43,5,FALSE)</f>
        <v>2024</v>
      </c>
      <c r="AY399">
        <f t="shared" si="65"/>
        <v>3.3062105081677613</v>
      </c>
      <c r="AZ399">
        <f t="shared" si="66"/>
        <v>25</v>
      </c>
      <c r="BA399">
        <v>1999</v>
      </c>
      <c r="BB399">
        <v>2018</v>
      </c>
      <c r="BC399" t="s">
        <v>86</v>
      </c>
      <c r="BD399">
        <f>VLOOKUP(BC399,'[2]ID country'!$B$2:$C$14,2,FALSE)</f>
        <v>8</v>
      </c>
      <c r="BE399">
        <f t="shared" si="67"/>
        <v>2008.5</v>
      </c>
    </row>
    <row r="400" spans="1:57" x14ac:dyDescent="0.2">
      <c r="A400">
        <v>21</v>
      </c>
      <c r="B400">
        <v>62</v>
      </c>
      <c r="C400" t="s">
        <v>85</v>
      </c>
      <c r="D400">
        <v>0.01</v>
      </c>
      <c r="E400">
        <v>0.04</v>
      </c>
      <c r="F400">
        <f t="shared" si="61"/>
        <v>25</v>
      </c>
      <c r="G400">
        <f t="shared" si="70"/>
        <v>0.25</v>
      </c>
      <c r="H400">
        <f t="shared" si="62"/>
        <v>1.6129032258064516E-2</v>
      </c>
      <c r="I400">
        <f t="shared" si="63"/>
        <v>0.1270001270001905</v>
      </c>
      <c r="J400">
        <f t="shared" si="68"/>
        <v>6.4549722436790274E-2</v>
      </c>
      <c r="K400">
        <v>240</v>
      </c>
      <c r="L400">
        <f t="shared" si="64"/>
        <v>2.3802112417116059</v>
      </c>
      <c r="M400">
        <v>1</v>
      </c>
      <c r="N400">
        <v>1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0</v>
      </c>
      <c r="W400">
        <v>1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f>VLOOKUP(A400,[1]Sheet1!$A$2:$Y$43,25,FALSE)</f>
        <v>0.23899999999999999</v>
      </c>
      <c r="AD400">
        <v>1</v>
      </c>
      <c r="AE400">
        <v>0</v>
      </c>
      <c r="AF400">
        <v>0</v>
      </c>
      <c r="AG400">
        <v>1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1</v>
      </c>
      <c r="AN400">
        <v>0</v>
      </c>
      <c r="AO400">
        <v>1</v>
      </c>
      <c r="AP400" s="21">
        <f>VLOOKUP(A400,[1]Sheet1!$A$2:$U$43,13,FALSE)</f>
        <v>0.46400000000000002</v>
      </c>
      <c r="AQ400">
        <f>VLOOKUP(A400,[1]Sheet1!$A$2:$U$43,12,FALSE)</f>
        <v>1</v>
      </c>
      <c r="AR400">
        <f t="shared" si="69"/>
        <v>0</v>
      </c>
      <c r="AS400">
        <f>VLOOKUP(A400,[1]Sheet1!$A$2:$U$43,14,FALSE)</f>
        <v>1</v>
      </c>
      <c r="AT400">
        <f>VLOOKUP(A400,[1]Sheet1!$A$2:$U$43,8,FALSE)</f>
        <v>0</v>
      </c>
      <c r="AU400">
        <f>VLOOKUP(A400,[1]Sheet1!$A$2:$U$43,9,FALSE)</f>
        <v>0</v>
      </c>
      <c r="AV400">
        <f>VLOOKUP(A400,[1]Sheet1!$A$2:$U$43,15,FALSE)</f>
        <v>0</v>
      </c>
      <c r="AW400" t="str">
        <f>VLOOKUP(A400,[1]Sheet1!$A$2:$U$43,6,FALSE)</f>
        <v>Economica</v>
      </c>
      <c r="AX400">
        <f>VLOOKUP(A400,[1]Sheet1!$A$2:$U$43,5,FALSE)</f>
        <v>2024</v>
      </c>
      <c r="AY400">
        <f t="shared" si="65"/>
        <v>3.3062105081677613</v>
      </c>
      <c r="AZ400">
        <f t="shared" si="66"/>
        <v>25</v>
      </c>
      <c r="BA400">
        <v>1999</v>
      </c>
      <c r="BB400">
        <v>2018</v>
      </c>
      <c r="BC400" t="s">
        <v>86</v>
      </c>
      <c r="BD400">
        <f>VLOOKUP(BC400,'[2]ID country'!$B$2:$C$14,2,FALSE)</f>
        <v>8</v>
      </c>
      <c r="BE400">
        <f t="shared" si="67"/>
        <v>2008.5</v>
      </c>
    </row>
    <row r="401" spans="1:57" x14ac:dyDescent="0.2">
      <c r="A401">
        <v>21</v>
      </c>
      <c r="B401">
        <v>62</v>
      </c>
      <c r="C401" t="s">
        <v>85</v>
      </c>
      <c r="D401">
        <v>8.0000000000000002E-3</v>
      </c>
      <c r="E401">
        <v>0.11699999999999999</v>
      </c>
      <c r="F401">
        <f t="shared" si="61"/>
        <v>8.5470085470085468</v>
      </c>
      <c r="G401">
        <f t="shared" si="70"/>
        <v>6.8376068376068383E-2</v>
      </c>
      <c r="H401">
        <f t="shared" si="62"/>
        <v>1.6129032258064516E-2</v>
      </c>
      <c r="I401">
        <f t="shared" si="63"/>
        <v>0.1270001270001905</v>
      </c>
      <c r="J401">
        <f t="shared" si="68"/>
        <v>6.4549722436790274E-2</v>
      </c>
      <c r="K401">
        <v>240</v>
      </c>
      <c r="L401">
        <f t="shared" si="64"/>
        <v>2.3802112417116059</v>
      </c>
      <c r="M401">
        <v>1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0</v>
      </c>
      <c r="W401">
        <v>1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f>VLOOKUP(A401,[1]Sheet1!$A$2:$Y$43,25,FALSE)</f>
        <v>0.23899999999999999</v>
      </c>
      <c r="AD401">
        <v>1</v>
      </c>
      <c r="AE401">
        <v>0</v>
      </c>
      <c r="AF401">
        <v>0</v>
      </c>
      <c r="AG401">
        <v>1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 s="21">
        <f>VLOOKUP(A401,[1]Sheet1!$A$2:$U$43,13,FALSE)</f>
        <v>0.46400000000000002</v>
      </c>
      <c r="AQ401">
        <f>VLOOKUP(A401,[1]Sheet1!$A$2:$U$43,12,FALSE)</f>
        <v>1</v>
      </c>
      <c r="AR401">
        <f t="shared" si="69"/>
        <v>0</v>
      </c>
      <c r="AS401">
        <f>VLOOKUP(A401,[1]Sheet1!$A$2:$U$43,14,FALSE)</f>
        <v>1</v>
      </c>
      <c r="AT401">
        <f>VLOOKUP(A401,[1]Sheet1!$A$2:$U$43,8,FALSE)</f>
        <v>0</v>
      </c>
      <c r="AU401">
        <f>VLOOKUP(A401,[1]Sheet1!$A$2:$U$43,9,FALSE)</f>
        <v>0</v>
      </c>
      <c r="AV401">
        <f>VLOOKUP(A401,[1]Sheet1!$A$2:$U$43,15,FALSE)</f>
        <v>0</v>
      </c>
      <c r="AW401" t="str">
        <f>VLOOKUP(A401,[1]Sheet1!$A$2:$U$43,6,FALSE)</f>
        <v>Economica</v>
      </c>
      <c r="AX401">
        <f>VLOOKUP(A401,[1]Sheet1!$A$2:$U$43,5,FALSE)</f>
        <v>2024</v>
      </c>
      <c r="AY401">
        <f t="shared" si="65"/>
        <v>3.3062105081677613</v>
      </c>
      <c r="AZ401">
        <f t="shared" si="66"/>
        <v>25</v>
      </c>
      <c r="BA401">
        <v>1999</v>
      </c>
      <c r="BB401">
        <v>2018</v>
      </c>
      <c r="BC401" t="s">
        <v>86</v>
      </c>
      <c r="BD401">
        <f>VLOOKUP(BC401,'[2]ID country'!$B$2:$C$14,2,FALSE)</f>
        <v>8</v>
      </c>
      <c r="BE401">
        <f t="shared" si="67"/>
        <v>2008.5</v>
      </c>
    </row>
    <row r="402" spans="1:57" x14ac:dyDescent="0.2">
      <c r="A402">
        <v>21</v>
      </c>
      <c r="B402">
        <v>62</v>
      </c>
      <c r="C402" t="s">
        <v>85</v>
      </c>
      <c r="D402">
        <v>-5.5E-2</v>
      </c>
      <c r="E402">
        <v>0.20199999999999999</v>
      </c>
      <c r="F402">
        <f t="shared" si="61"/>
        <v>4.9504950495049505</v>
      </c>
      <c r="G402">
        <f t="shared" si="70"/>
        <v>-0.2722772277227723</v>
      </c>
      <c r="H402">
        <f t="shared" si="62"/>
        <v>1.6129032258064516E-2</v>
      </c>
      <c r="I402">
        <f t="shared" si="63"/>
        <v>0.1270001270001905</v>
      </c>
      <c r="J402">
        <f t="shared" si="68"/>
        <v>0.11180339887498948</v>
      </c>
      <c r="K402">
        <v>80</v>
      </c>
      <c r="L402">
        <f t="shared" si="64"/>
        <v>1.9030899869919435</v>
      </c>
      <c r="M402">
        <v>0</v>
      </c>
      <c r="N402">
        <v>1</v>
      </c>
      <c r="O402">
        <v>1</v>
      </c>
      <c r="P402">
        <v>0</v>
      </c>
      <c r="Q402">
        <v>0</v>
      </c>
      <c r="R402">
        <v>0</v>
      </c>
      <c r="S402">
        <v>1</v>
      </c>
      <c r="T402">
        <v>0</v>
      </c>
      <c r="U402">
        <v>1</v>
      </c>
      <c r="V402">
        <v>0</v>
      </c>
      <c r="W402">
        <v>1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f>VLOOKUP(A402,[1]Sheet1!$A$2:$Y$43,25,FALSE)</f>
        <v>0.23899999999999999</v>
      </c>
      <c r="AD402">
        <v>1</v>
      </c>
      <c r="AE402">
        <v>0</v>
      </c>
      <c r="AF402">
        <v>0</v>
      </c>
      <c r="AG402">
        <v>1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1</v>
      </c>
      <c r="AN402">
        <v>0</v>
      </c>
      <c r="AO402">
        <v>1</v>
      </c>
      <c r="AP402" s="21">
        <f>VLOOKUP(A402,[1]Sheet1!$A$2:$U$43,13,FALSE)</f>
        <v>0.46400000000000002</v>
      </c>
      <c r="AQ402">
        <f>VLOOKUP(A402,[1]Sheet1!$A$2:$U$43,12,FALSE)</f>
        <v>1</v>
      </c>
      <c r="AR402">
        <f t="shared" si="69"/>
        <v>0</v>
      </c>
      <c r="AS402">
        <f>VLOOKUP(A402,[1]Sheet1!$A$2:$U$43,14,FALSE)</f>
        <v>1</v>
      </c>
      <c r="AT402">
        <f>VLOOKUP(A402,[1]Sheet1!$A$2:$U$43,8,FALSE)</f>
        <v>0</v>
      </c>
      <c r="AU402">
        <f>VLOOKUP(A402,[1]Sheet1!$A$2:$U$43,9,FALSE)</f>
        <v>0</v>
      </c>
      <c r="AV402">
        <f>VLOOKUP(A402,[1]Sheet1!$A$2:$U$43,15,FALSE)</f>
        <v>0</v>
      </c>
      <c r="AW402" t="str">
        <f>VLOOKUP(A402,[1]Sheet1!$A$2:$U$43,6,FALSE)</f>
        <v>Economica</v>
      </c>
      <c r="AX402">
        <f>VLOOKUP(A402,[1]Sheet1!$A$2:$U$43,5,FALSE)</f>
        <v>2024</v>
      </c>
      <c r="AY402">
        <f t="shared" si="65"/>
        <v>3.3062105081677613</v>
      </c>
      <c r="AZ402">
        <f t="shared" si="66"/>
        <v>25</v>
      </c>
      <c r="BA402">
        <v>1999</v>
      </c>
      <c r="BB402">
        <v>2018</v>
      </c>
      <c r="BC402" t="s">
        <v>86</v>
      </c>
      <c r="BD402">
        <f>VLOOKUP(BC402,'[2]ID country'!$B$2:$C$14,2,FALSE)</f>
        <v>8</v>
      </c>
      <c r="BE402">
        <f t="shared" si="67"/>
        <v>2008.5</v>
      </c>
    </row>
    <row r="403" spans="1:57" x14ac:dyDescent="0.2">
      <c r="A403">
        <v>21</v>
      </c>
      <c r="B403">
        <v>62</v>
      </c>
      <c r="C403" t="s">
        <v>85</v>
      </c>
      <c r="D403">
        <v>-9.2999999999999999E-2</v>
      </c>
      <c r="E403">
        <v>9.6000000000000002E-2</v>
      </c>
      <c r="F403">
        <f t="shared" ref="F403:F466" si="71">1/E403</f>
        <v>10.416666666666666</v>
      </c>
      <c r="G403">
        <f t="shared" si="70"/>
        <v>-0.96875</v>
      </c>
      <c r="H403">
        <f t="shared" ref="H403:H466" si="72">1/B403</f>
        <v>1.6129032258064516E-2</v>
      </c>
      <c r="I403">
        <f t="shared" ref="I403:I466" si="73">SQRT(H403)</f>
        <v>0.1270001270001905</v>
      </c>
      <c r="J403">
        <f t="shared" si="68"/>
        <v>0.11180339887498948</v>
      </c>
      <c r="K403">
        <v>80</v>
      </c>
      <c r="L403">
        <f t="shared" ref="L403:L466" si="74">LOG(K403)</f>
        <v>1.9030899869919435</v>
      </c>
      <c r="M403">
        <v>0</v>
      </c>
      <c r="N403">
        <v>1</v>
      </c>
      <c r="O403">
        <v>1</v>
      </c>
      <c r="P403">
        <v>0</v>
      </c>
      <c r="Q403">
        <v>0</v>
      </c>
      <c r="R403">
        <v>0</v>
      </c>
      <c r="S403">
        <v>1</v>
      </c>
      <c r="T403">
        <v>0</v>
      </c>
      <c r="U403">
        <v>1</v>
      </c>
      <c r="V403">
        <v>0</v>
      </c>
      <c r="W403">
        <v>1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f>VLOOKUP(A403,[1]Sheet1!$A$2:$Y$43,25,FALSE)</f>
        <v>0.23899999999999999</v>
      </c>
      <c r="AD403">
        <v>1</v>
      </c>
      <c r="AE403">
        <v>0</v>
      </c>
      <c r="AF403">
        <v>0</v>
      </c>
      <c r="AG403">
        <v>1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1</v>
      </c>
      <c r="AN403">
        <v>0</v>
      </c>
      <c r="AO403">
        <v>1</v>
      </c>
      <c r="AP403" s="21">
        <f>VLOOKUP(A403,[1]Sheet1!$A$2:$U$43,13,FALSE)</f>
        <v>0.46400000000000002</v>
      </c>
      <c r="AQ403">
        <f>VLOOKUP(A403,[1]Sheet1!$A$2:$U$43,12,FALSE)</f>
        <v>1</v>
      </c>
      <c r="AR403">
        <f t="shared" si="69"/>
        <v>0</v>
      </c>
      <c r="AS403">
        <f>VLOOKUP(A403,[1]Sheet1!$A$2:$U$43,14,FALSE)</f>
        <v>1</v>
      </c>
      <c r="AT403">
        <f>VLOOKUP(A403,[1]Sheet1!$A$2:$U$43,8,FALSE)</f>
        <v>0</v>
      </c>
      <c r="AU403">
        <f>VLOOKUP(A403,[1]Sheet1!$A$2:$U$43,9,FALSE)</f>
        <v>0</v>
      </c>
      <c r="AV403">
        <f>VLOOKUP(A403,[1]Sheet1!$A$2:$U$43,15,FALSE)</f>
        <v>0</v>
      </c>
      <c r="AW403" t="str">
        <f>VLOOKUP(A403,[1]Sheet1!$A$2:$U$43,6,FALSE)</f>
        <v>Economica</v>
      </c>
      <c r="AX403">
        <f>VLOOKUP(A403,[1]Sheet1!$A$2:$U$43,5,FALSE)</f>
        <v>2024</v>
      </c>
      <c r="AY403">
        <f t="shared" ref="AY403:AY466" si="75">LOG(AX403)</f>
        <v>3.3062105081677613</v>
      </c>
      <c r="AZ403">
        <f t="shared" ref="AZ403:AZ466" si="76">AX403-BA403</f>
        <v>25</v>
      </c>
      <c r="BA403">
        <v>1999</v>
      </c>
      <c r="BB403">
        <v>2018</v>
      </c>
      <c r="BC403" t="s">
        <v>86</v>
      </c>
      <c r="BD403">
        <f>VLOOKUP(BC403,'[2]ID country'!$B$2:$C$14,2,FALSE)</f>
        <v>8</v>
      </c>
      <c r="BE403">
        <f t="shared" ref="BE403:BE466" si="77">(BA403+BB403)/2</f>
        <v>2008.5</v>
      </c>
    </row>
    <row r="404" spans="1:57" x14ac:dyDescent="0.2">
      <c r="A404">
        <v>21</v>
      </c>
      <c r="B404">
        <v>62</v>
      </c>
      <c r="C404" t="s">
        <v>85</v>
      </c>
      <c r="D404">
        <v>-7.3999999999999996E-2</v>
      </c>
      <c r="E404">
        <v>0.14200000000000002</v>
      </c>
      <c r="F404">
        <f t="shared" si="71"/>
        <v>7.0422535211267601</v>
      </c>
      <c r="G404">
        <f t="shared" si="70"/>
        <v>-0.52112676056338025</v>
      </c>
      <c r="H404">
        <f t="shared" si="72"/>
        <v>1.6129032258064516E-2</v>
      </c>
      <c r="I404">
        <f t="shared" si="73"/>
        <v>0.1270001270001905</v>
      </c>
      <c r="J404">
        <f t="shared" ref="J404:J467" si="78">1/SQRT(K404)</f>
        <v>0.11180339887498948</v>
      </c>
      <c r="K404">
        <v>80</v>
      </c>
      <c r="L404">
        <f t="shared" si="74"/>
        <v>1.9030899869919435</v>
      </c>
      <c r="M404">
        <v>0</v>
      </c>
      <c r="N404">
        <v>1</v>
      </c>
      <c r="O404">
        <v>1</v>
      </c>
      <c r="P404">
        <v>0</v>
      </c>
      <c r="Q404">
        <v>0</v>
      </c>
      <c r="R404">
        <v>0</v>
      </c>
      <c r="S404">
        <v>1</v>
      </c>
      <c r="T404">
        <v>0</v>
      </c>
      <c r="U404">
        <v>1</v>
      </c>
      <c r="V404">
        <v>0</v>
      </c>
      <c r="W404">
        <v>1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f>VLOOKUP(A404,[1]Sheet1!$A$2:$Y$43,25,FALSE)</f>
        <v>0.23899999999999999</v>
      </c>
      <c r="AD404">
        <v>1</v>
      </c>
      <c r="AE404">
        <v>0</v>
      </c>
      <c r="AF404">
        <v>0</v>
      </c>
      <c r="AG404">
        <v>1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1</v>
      </c>
      <c r="AN404">
        <v>0</v>
      </c>
      <c r="AO404">
        <v>1</v>
      </c>
      <c r="AP404" s="21">
        <f>VLOOKUP(A404,[1]Sheet1!$A$2:$U$43,13,FALSE)</f>
        <v>0.46400000000000002</v>
      </c>
      <c r="AQ404">
        <f>VLOOKUP(A404,[1]Sheet1!$A$2:$U$43,12,FALSE)</f>
        <v>1</v>
      </c>
      <c r="AR404">
        <f t="shared" si="69"/>
        <v>0</v>
      </c>
      <c r="AS404">
        <f>VLOOKUP(A404,[1]Sheet1!$A$2:$U$43,14,FALSE)</f>
        <v>1</v>
      </c>
      <c r="AT404">
        <f>VLOOKUP(A404,[1]Sheet1!$A$2:$U$43,8,FALSE)</f>
        <v>0</v>
      </c>
      <c r="AU404">
        <f>VLOOKUP(A404,[1]Sheet1!$A$2:$U$43,9,FALSE)</f>
        <v>0</v>
      </c>
      <c r="AV404">
        <f>VLOOKUP(A404,[1]Sheet1!$A$2:$U$43,15,FALSE)</f>
        <v>0</v>
      </c>
      <c r="AW404" t="str">
        <f>VLOOKUP(A404,[1]Sheet1!$A$2:$U$43,6,FALSE)</f>
        <v>Economica</v>
      </c>
      <c r="AX404">
        <f>VLOOKUP(A404,[1]Sheet1!$A$2:$U$43,5,FALSE)</f>
        <v>2024</v>
      </c>
      <c r="AY404">
        <f t="shared" si="75"/>
        <v>3.3062105081677613</v>
      </c>
      <c r="AZ404">
        <f t="shared" si="76"/>
        <v>25</v>
      </c>
      <c r="BA404">
        <v>1999</v>
      </c>
      <c r="BB404">
        <v>2018</v>
      </c>
      <c r="BC404" t="s">
        <v>86</v>
      </c>
      <c r="BD404">
        <f>VLOOKUP(BC404,'[2]ID country'!$B$2:$C$14,2,FALSE)</f>
        <v>8</v>
      </c>
      <c r="BE404">
        <f t="shared" si="77"/>
        <v>2008.5</v>
      </c>
    </row>
    <row r="405" spans="1:57" x14ac:dyDescent="0.2">
      <c r="A405">
        <v>21</v>
      </c>
      <c r="B405">
        <v>62</v>
      </c>
      <c r="C405" t="s">
        <v>85</v>
      </c>
      <c r="D405">
        <v>7.0000000000000001E-3</v>
      </c>
      <c r="E405">
        <v>6.5999999999999989E-2</v>
      </c>
      <c r="F405">
        <f t="shared" si="71"/>
        <v>15.151515151515154</v>
      </c>
      <c r="G405">
        <f t="shared" si="70"/>
        <v>0.10606060606060608</v>
      </c>
      <c r="H405">
        <f t="shared" si="72"/>
        <v>1.6129032258064516E-2</v>
      </c>
      <c r="I405">
        <f t="shared" si="73"/>
        <v>0.1270001270001905</v>
      </c>
      <c r="J405">
        <f t="shared" si="78"/>
        <v>7.9056941504209485E-2</v>
      </c>
      <c r="K405">
        <v>160</v>
      </c>
      <c r="L405">
        <f t="shared" si="74"/>
        <v>2.2041199826559246</v>
      </c>
      <c r="M405">
        <v>0</v>
      </c>
      <c r="N405">
        <v>1</v>
      </c>
      <c r="O405">
        <v>1</v>
      </c>
      <c r="P405">
        <v>0</v>
      </c>
      <c r="Q405">
        <v>0</v>
      </c>
      <c r="R405">
        <v>0</v>
      </c>
      <c r="S405">
        <v>1</v>
      </c>
      <c r="T405">
        <v>0</v>
      </c>
      <c r="U405">
        <v>1</v>
      </c>
      <c r="V405">
        <v>0</v>
      </c>
      <c r="W405">
        <v>1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f>VLOOKUP(A405,[1]Sheet1!$A$2:$Y$43,25,FALSE)</f>
        <v>0.23899999999999999</v>
      </c>
      <c r="AD405">
        <v>1</v>
      </c>
      <c r="AE405">
        <v>0</v>
      </c>
      <c r="AF405">
        <v>0</v>
      </c>
      <c r="AG405">
        <v>1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1</v>
      </c>
      <c r="AN405">
        <v>0</v>
      </c>
      <c r="AO405">
        <v>1</v>
      </c>
      <c r="AP405" s="21">
        <f>VLOOKUP(A405,[1]Sheet1!$A$2:$U$43,13,FALSE)</f>
        <v>0.46400000000000002</v>
      </c>
      <c r="AQ405">
        <f>VLOOKUP(A405,[1]Sheet1!$A$2:$U$43,12,FALSE)</f>
        <v>1</v>
      </c>
      <c r="AR405">
        <f t="shared" si="69"/>
        <v>0</v>
      </c>
      <c r="AS405">
        <f>VLOOKUP(A405,[1]Sheet1!$A$2:$U$43,14,FALSE)</f>
        <v>1</v>
      </c>
      <c r="AT405">
        <f>VLOOKUP(A405,[1]Sheet1!$A$2:$U$43,8,FALSE)</f>
        <v>0</v>
      </c>
      <c r="AU405">
        <f>VLOOKUP(A405,[1]Sheet1!$A$2:$U$43,9,FALSE)</f>
        <v>0</v>
      </c>
      <c r="AV405">
        <f>VLOOKUP(A405,[1]Sheet1!$A$2:$U$43,15,FALSE)</f>
        <v>0</v>
      </c>
      <c r="AW405" t="str">
        <f>VLOOKUP(A405,[1]Sheet1!$A$2:$U$43,6,FALSE)</f>
        <v>Economica</v>
      </c>
      <c r="AX405">
        <f>VLOOKUP(A405,[1]Sheet1!$A$2:$U$43,5,FALSE)</f>
        <v>2024</v>
      </c>
      <c r="AY405">
        <f t="shared" si="75"/>
        <v>3.3062105081677613</v>
      </c>
      <c r="AZ405">
        <f t="shared" si="76"/>
        <v>25</v>
      </c>
      <c r="BA405">
        <v>1999</v>
      </c>
      <c r="BB405">
        <v>2018</v>
      </c>
      <c r="BC405" t="s">
        <v>86</v>
      </c>
      <c r="BD405">
        <f>VLOOKUP(BC405,'[2]ID country'!$B$2:$C$14,2,FALSE)</f>
        <v>8</v>
      </c>
      <c r="BE405">
        <f t="shared" si="77"/>
        <v>2008.5</v>
      </c>
    </row>
    <row r="406" spans="1:57" x14ac:dyDescent="0.2">
      <c r="A406">
        <v>21</v>
      </c>
      <c r="B406">
        <v>62</v>
      </c>
      <c r="C406" t="s">
        <v>85</v>
      </c>
      <c r="D406">
        <v>1.6E-2</v>
      </c>
      <c r="E406">
        <v>4.8000000000000001E-2</v>
      </c>
      <c r="F406">
        <f t="shared" si="71"/>
        <v>20.833333333333332</v>
      </c>
      <c r="G406">
        <f t="shared" si="70"/>
        <v>0.33333333333333331</v>
      </c>
      <c r="H406">
        <f t="shared" si="72"/>
        <v>1.6129032258064516E-2</v>
      </c>
      <c r="I406">
        <f t="shared" si="73"/>
        <v>0.1270001270001905</v>
      </c>
      <c r="J406">
        <f t="shared" si="78"/>
        <v>7.9056941504209485E-2</v>
      </c>
      <c r="K406">
        <v>160</v>
      </c>
      <c r="L406">
        <f t="shared" si="74"/>
        <v>2.2041199826559246</v>
      </c>
      <c r="M406">
        <v>0</v>
      </c>
      <c r="N406">
        <v>1</v>
      </c>
      <c r="O406">
        <v>1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1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f>VLOOKUP(A406,[1]Sheet1!$A$2:$Y$43,25,FALSE)</f>
        <v>0.23899999999999999</v>
      </c>
      <c r="AD406">
        <v>1</v>
      </c>
      <c r="AE406">
        <v>0</v>
      </c>
      <c r="AF406">
        <v>0</v>
      </c>
      <c r="AG406">
        <v>1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1</v>
      </c>
      <c r="AP406" s="21">
        <f>VLOOKUP(A406,[1]Sheet1!$A$2:$U$43,13,FALSE)</f>
        <v>0.46400000000000002</v>
      </c>
      <c r="AQ406">
        <f>VLOOKUP(A406,[1]Sheet1!$A$2:$U$43,12,FALSE)</f>
        <v>1</v>
      </c>
      <c r="AR406">
        <f t="shared" si="69"/>
        <v>0</v>
      </c>
      <c r="AS406">
        <f>VLOOKUP(A406,[1]Sheet1!$A$2:$U$43,14,FALSE)</f>
        <v>1</v>
      </c>
      <c r="AT406">
        <f>VLOOKUP(A406,[1]Sheet1!$A$2:$U$43,8,FALSE)</f>
        <v>0</v>
      </c>
      <c r="AU406">
        <f>VLOOKUP(A406,[1]Sheet1!$A$2:$U$43,9,FALSE)</f>
        <v>0</v>
      </c>
      <c r="AV406">
        <f>VLOOKUP(A406,[1]Sheet1!$A$2:$U$43,15,FALSE)</f>
        <v>0</v>
      </c>
      <c r="AW406" t="str">
        <f>VLOOKUP(A406,[1]Sheet1!$A$2:$U$43,6,FALSE)</f>
        <v>Economica</v>
      </c>
      <c r="AX406">
        <f>VLOOKUP(A406,[1]Sheet1!$A$2:$U$43,5,FALSE)</f>
        <v>2024</v>
      </c>
      <c r="AY406">
        <f t="shared" si="75"/>
        <v>3.3062105081677613</v>
      </c>
      <c r="AZ406">
        <f t="shared" si="76"/>
        <v>25</v>
      </c>
      <c r="BA406">
        <v>1999</v>
      </c>
      <c r="BB406">
        <v>2018</v>
      </c>
      <c r="BC406" t="s">
        <v>86</v>
      </c>
      <c r="BD406">
        <f>VLOOKUP(BC406,'[2]ID country'!$B$2:$C$14,2,FALSE)</f>
        <v>8</v>
      </c>
      <c r="BE406">
        <f t="shared" si="77"/>
        <v>2008.5</v>
      </c>
    </row>
    <row r="407" spans="1:57" x14ac:dyDescent="0.2">
      <c r="A407">
        <v>21</v>
      </c>
      <c r="B407">
        <v>62</v>
      </c>
      <c r="C407" t="s">
        <v>85</v>
      </c>
      <c r="D407">
        <v>4.3999999999999997E-2</v>
      </c>
      <c r="E407">
        <v>2.1000000000000005E-2</v>
      </c>
      <c r="F407">
        <f t="shared" si="71"/>
        <v>47.619047619047606</v>
      </c>
      <c r="G407">
        <f t="shared" si="70"/>
        <v>2.0952380952380945</v>
      </c>
      <c r="H407">
        <f t="shared" si="72"/>
        <v>1.6129032258064516E-2</v>
      </c>
      <c r="I407">
        <f t="shared" si="73"/>
        <v>0.1270001270001905</v>
      </c>
      <c r="J407">
        <f t="shared" si="78"/>
        <v>7.9056941504209485E-2</v>
      </c>
      <c r="K407">
        <v>160</v>
      </c>
      <c r="L407">
        <f t="shared" si="74"/>
        <v>2.2041199826559246</v>
      </c>
      <c r="M407">
        <v>0</v>
      </c>
      <c r="N407">
        <v>1</v>
      </c>
      <c r="O407">
        <v>1</v>
      </c>
      <c r="P407">
        <v>0</v>
      </c>
      <c r="Q407">
        <v>0</v>
      </c>
      <c r="R407">
        <v>0</v>
      </c>
      <c r="S407">
        <v>1</v>
      </c>
      <c r="T407">
        <v>0</v>
      </c>
      <c r="U407">
        <v>1</v>
      </c>
      <c r="V407">
        <v>0</v>
      </c>
      <c r="W407">
        <v>1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f>VLOOKUP(A407,[1]Sheet1!$A$2:$Y$43,25,FALSE)</f>
        <v>0.23899999999999999</v>
      </c>
      <c r="AD407">
        <v>1</v>
      </c>
      <c r="AE407">
        <v>0</v>
      </c>
      <c r="AF407">
        <v>0</v>
      </c>
      <c r="AG407">
        <v>1</v>
      </c>
      <c r="AH407">
        <v>0</v>
      </c>
      <c r="AI407">
        <v>0</v>
      </c>
      <c r="AJ407">
        <v>1</v>
      </c>
      <c r="AK407">
        <v>0</v>
      </c>
      <c r="AL407">
        <v>0</v>
      </c>
      <c r="AM407">
        <v>1</v>
      </c>
      <c r="AN407">
        <v>0</v>
      </c>
      <c r="AO407">
        <v>1</v>
      </c>
      <c r="AP407" s="21">
        <f>VLOOKUP(A407,[1]Sheet1!$A$2:$U$43,13,FALSE)</f>
        <v>0.46400000000000002</v>
      </c>
      <c r="AQ407">
        <f>VLOOKUP(A407,[1]Sheet1!$A$2:$U$43,12,FALSE)</f>
        <v>1</v>
      </c>
      <c r="AR407">
        <f t="shared" si="69"/>
        <v>0</v>
      </c>
      <c r="AS407">
        <f>VLOOKUP(A407,[1]Sheet1!$A$2:$U$43,14,FALSE)</f>
        <v>1</v>
      </c>
      <c r="AT407">
        <f>VLOOKUP(A407,[1]Sheet1!$A$2:$U$43,8,FALSE)</f>
        <v>0</v>
      </c>
      <c r="AU407">
        <f>VLOOKUP(A407,[1]Sheet1!$A$2:$U$43,9,FALSE)</f>
        <v>0</v>
      </c>
      <c r="AV407">
        <f>VLOOKUP(A407,[1]Sheet1!$A$2:$U$43,15,FALSE)</f>
        <v>0</v>
      </c>
      <c r="AW407" t="str">
        <f>VLOOKUP(A407,[1]Sheet1!$A$2:$U$43,6,FALSE)</f>
        <v>Economica</v>
      </c>
      <c r="AX407">
        <f>VLOOKUP(A407,[1]Sheet1!$A$2:$U$43,5,FALSE)</f>
        <v>2024</v>
      </c>
      <c r="AY407">
        <f t="shared" si="75"/>
        <v>3.3062105081677613</v>
      </c>
      <c r="AZ407">
        <f t="shared" si="76"/>
        <v>25</v>
      </c>
      <c r="BA407">
        <v>1999</v>
      </c>
      <c r="BB407">
        <v>2018</v>
      </c>
      <c r="BC407" t="s">
        <v>86</v>
      </c>
      <c r="BD407">
        <f>VLOOKUP(BC407,'[2]ID country'!$B$2:$C$14,2,FALSE)</f>
        <v>8</v>
      </c>
      <c r="BE407">
        <f t="shared" si="77"/>
        <v>2008.5</v>
      </c>
    </row>
    <row r="408" spans="1:57" x14ac:dyDescent="0.2">
      <c r="A408">
        <v>21</v>
      </c>
      <c r="B408">
        <v>62</v>
      </c>
      <c r="C408" t="s">
        <v>85</v>
      </c>
      <c r="D408">
        <v>2E-3</v>
      </c>
      <c r="E408">
        <v>0.04</v>
      </c>
      <c r="F408">
        <f t="shared" si="71"/>
        <v>25</v>
      </c>
      <c r="G408">
        <f t="shared" si="70"/>
        <v>0.05</v>
      </c>
      <c r="H408">
        <f t="shared" si="72"/>
        <v>1.6129032258064516E-2</v>
      </c>
      <c r="I408">
        <f t="shared" si="73"/>
        <v>0.1270001270001905</v>
      </c>
      <c r="J408">
        <f t="shared" si="78"/>
        <v>6.4549722436790274E-2</v>
      </c>
      <c r="K408">
        <v>240</v>
      </c>
      <c r="L408">
        <f t="shared" si="74"/>
        <v>2.3802112417116059</v>
      </c>
      <c r="M408">
        <v>1</v>
      </c>
      <c r="N408">
        <v>1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0</v>
      </c>
      <c r="W408">
        <v>1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f>VLOOKUP(A408,[1]Sheet1!$A$2:$Y$43,25,FALSE)</f>
        <v>0.23899999999999999</v>
      </c>
      <c r="AD408">
        <v>1</v>
      </c>
      <c r="AE408">
        <v>0</v>
      </c>
      <c r="AF408">
        <v>0</v>
      </c>
      <c r="AG408">
        <v>1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1</v>
      </c>
      <c r="AN408">
        <v>0</v>
      </c>
      <c r="AO408">
        <v>1</v>
      </c>
      <c r="AP408" s="21">
        <f>VLOOKUP(A408,[1]Sheet1!$A$2:$U$43,13,FALSE)</f>
        <v>0.46400000000000002</v>
      </c>
      <c r="AQ408">
        <f>VLOOKUP(A408,[1]Sheet1!$A$2:$U$43,12,FALSE)</f>
        <v>1</v>
      </c>
      <c r="AR408">
        <f t="shared" si="69"/>
        <v>0</v>
      </c>
      <c r="AS408">
        <f>VLOOKUP(A408,[1]Sheet1!$A$2:$U$43,14,FALSE)</f>
        <v>1</v>
      </c>
      <c r="AT408">
        <f>VLOOKUP(A408,[1]Sheet1!$A$2:$U$43,8,FALSE)</f>
        <v>0</v>
      </c>
      <c r="AU408">
        <f>VLOOKUP(A408,[1]Sheet1!$A$2:$U$43,9,FALSE)</f>
        <v>0</v>
      </c>
      <c r="AV408">
        <f>VLOOKUP(A408,[1]Sheet1!$A$2:$U$43,15,FALSE)</f>
        <v>0</v>
      </c>
      <c r="AW408" t="str">
        <f>VLOOKUP(A408,[1]Sheet1!$A$2:$U$43,6,FALSE)</f>
        <v>Economica</v>
      </c>
      <c r="AX408">
        <f>VLOOKUP(A408,[1]Sheet1!$A$2:$U$43,5,FALSE)</f>
        <v>2024</v>
      </c>
      <c r="AY408">
        <f t="shared" si="75"/>
        <v>3.3062105081677613</v>
      </c>
      <c r="AZ408">
        <f t="shared" si="76"/>
        <v>25</v>
      </c>
      <c r="BA408">
        <v>1999</v>
      </c>
      <c r="BB408">
        <v>2018</v>
      </c>
      <c r="BC408" t="s">
        <v>86</v>
      </c>
      <c r="BD408">
        <f>VLOOKUP(BC408,'[2]ID country'!$B$2:$C$14,2,FALSE)</f>
        <v>8</v>
      </c>
      <c r="BE408">
        <f t="shared" si="77"/>
        <v>2008.5</v>
      </c>
    </row>
    <row r="409" spans="1:57" x14ac:dyDescent="0.2">
      <c r="A409">
        <v>21</v>
      </c>
      <c r="B409">
        <v>62</v>
      </c>
      <c r="C409" t="s">
        <v>85</v>
      </c>
      <c r="D409">
        <v>1E-3</v>
      </c>
      <c r="E409">
        <v>4.1999999999999996E-2</v>
      </c>
      <c r="F409">
        <f t="shared" si="71"/>
        <v>23.809523809523814</v>
      </c>
      <c r="G409">
        <f t="shared" si="70"/>
        <v>2.3809523809523812E-2</v>
      </c>
      <c r="H409">
        <f t="shared" si="72"/>
        <v>1.6129032258064516E-2</v>
      </c>
      <c r="I409">
        <f t="shared" si="73"/>
        <v>0.1270001270001905</v>
      </c>
      <c r="J409">
        <f t="shared" si="78"/>
        <v>6.4549722436790274E-2</v>
      </c>
      <c r="K409">
        <v>240</v>
      </c>
      <c r="L409">
        <f t="shared" si="74"/>
        <v>2.3802112417116059</v>
      </c>
      <c r="M409">
        <v>1</v>
      </c>
      <c r="N409">
        <v>1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0</v>
      </c>
      <c r="W409">
        <v>1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f>VLOOKUP(A409,[1]Sheet1!$A$2:$Y$43,25,FALSE)</f>
        <v>0.23899999999999999</v>
      </c>
      <c r="AD409">
        <v>1</v>
      </c>
      <c r="AE409">
        <v>0</v>
      </c>
      <c r="AF409">
        <v>0</v>
      </c>
      <c r="AG409">
        <v>1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1</v>
      </c>
      <c r="AN409">
        <v>0</v>
      </c>
      <c r="AO409">
        <v>1</v>
      </c>
      <c r="AP409" s="21">
        <f>VLOOKUP(A409,[1]Sheet1!$A$2:$U$43,13,FALSE)</f>
        <v>0.46400000000000002</v>
      </c>
      <c r="AQ409">
        <f>VLOOKUP(A409,[1]Sheet1!$A$2:$U$43,12,FALSE)</f>
        <v>1</v>
      </c>
      <c r="AR409">
        <f t="shared" si="69"/>
        <v>0</v>
      </c>
      <c r="AS409">
        <f>VLOOKUP(A409,[1]Sheet1!$A$2:$U$43,14,FALSE)</f>
        <v>1</v>
      </c>
      <c r="AT409">
        <f>VLOOKUP(A409,[1]Sheet1!$A$2:$U$43,8,FALSE)</f>
        <v>0</v>
      </c>
      <c r="AU409">
        <f>VLOOKUP(A409,[1]Sheet1!$A$2:$U$43,9,FALSE)</f>
        <v>0</v>
      </c>
      <c r="AV409">
        <f>VLOOKUP(A409,[1]Sheet1!$A$2:$U$43,15,FALSE)</f>
        <v>0</v>
      </c>
      <c r="AW409" t="str">
        <f>VLOOKUP(A409,[1]Sheet1!$A$2:$U$43,6,FALSE)</f>
        <v>Economica</v>
      </c>
      <c r="AX409">
        <f>VLOOKUP(A409,[1]Sheet1!$A$2:$U$43,5,FALSE)</f>
        <v>2024</v>
      </c>
      <c r="AY409">
        <f t="shared" si="75"/>
        <v>3.3062105081677613</v>
      </c>
      <c r="AZ409">
        <f t="shared" si="76"/>
        <v>25</v>
      </c>
      <c r="BA409">
        <v>1999</v>
      </c>
      <c r="BB409">
        <v>2018</v>
      </c>
      <c r="BC409" t="s">
        <v>86</v>
      </c>
      <c r="BD409">
        <f>VLOOKUP(BC409,'[2]ID country'!$B$2:$C$14,2,FALSE)</f>
        <v>8</v>
      </c>
      <c r="BE409">
        <f t="shared" si="77"/>
        <v>2008.5</v>
      </c>
    </row>
    <row r="410" spans="1:57" x14ac:dyDescent="0.2">
      <c r="A410">
        <v>21</v>
      </c>
      <c r="B410">
        <v>62</v>
      </c>
      <c r="C410" t="s">
        <v>85</v>
      </c>
      <c r="D410">
        <v>1.4999999999999999E-2</v>
      </c>
      <c r="E410">
        <v>4.3999999999999997E-2</v>
      </c>
      <c r="F410">
        <f t="shared" si="71"/>
        <v>22.72727272727273</v>
      </c>
      <c r="G410">
        <f t="shared" si="70"/>
        <v>0.34090909090909094</v>
      </c>
      <c r="H410">
        <f t="shared" si="72"/>
        <v>1.6129032258064516E-2</v>
      </c>
      <c r="I410">
        <f t="shared" si="73"/>
        <v>0.1270001270001905</v>
      </c>
      <c r="J410">
        <f t="shared" si="78"/>
        <v>6.4549722436790274E-2</v>
      </c>
      <c r="K410">
        <v>240</v>
      </c>
      <c r="L410">
        <f t="shared" si="74"/>
        <v>2.3802112417116059</v>
      </c>
      <c r="M410">
        <v>1</v>
      </c>
      <c r="N410">
        <v>1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0</v>
      </c>
      <c r="W410">
        <v>1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f>VLOOKUP(A410,[1]Sheet1!$A$2:$Y$43,25,FALSE)</f>
        <v>0.23899999999999999</v>
      </c>
      <c r="AD410">
        <v>1</v>
      </c>
      <c r="AE410">
        <v>0</v>
      </c>
      <c r="AF410">
        <v>0</v>
      </c>
      <c r="AG410">
        <v>1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1</v>
      </c>
      <c r="AN410">
        <v>0</v>
      </c>
      <c r="AO410">
        <v>1</v>
      </c>
      <c r="AP410" s="21">
        <f>VLOOKUP(A410,[1]Sheet1!$A$2:$U$43,13,FALSE)</f>
        <v>0.46400000000000002</v>
      </c>
      <c r="AQ410">
        <f>VLOOKUP(A410,[1]Sheet1!$A$2:$U$43,12,FALSE)</f>
        <v>1</v>
      </c>
      <c r="AR410">
        <f t="shared" si="69"/>
        <v>0</v>
      </c>
      <c r="AS410">
        <f>VLOOKUP(A410,[1]Sheet1!$A$2:$U$43,14,FALSE)</f>
        <v>1</v>
      </c>
      <c r="AT410">
        <f>VLOOKUP(A410,[1]Sheet1!$A$2:$U$43,8,FALSE)</f>
        <v>0</v>
      </c>
      <c r="AU410">
        <f>VLOOKUP(A410,[1]Sheet1!$A$2:$U$43,9,FALSE)</f>
        <v>0</v>
      </c>
      <c r="AV410">
        <f>VLOOKUP(A410,[1]Sheet1!$A$2:$U$43,15,FALSE)</f>
        <v>0</v>
      </c>
      <c r="AW410" t="str">
        <f>VLOOKUP(A410,[1]Sheet1!$A$2:$U$43,6,FALSE)</f>
        <v>Economica</v>
      </c>
      <c r="AX410">
        <f>VLOOKUP(A410,[1]Sheet1!$A$2:$U$43,5,FALSE)</f>
        <v>2024</v>
      </c>
      <c r="AY410">
        <f t="shared" si="75"/>
        <v>3.3062105081677613</v>
      </c>
      <c r="AZ410">
        <f t="shared" si="76"/>
        <v>25</v>
      </c>
      <c r="BA410">
        <v>1999</v>
      </c>
      <c r="BB410">
        <v>2018</v>
      </c>
      <c r="BC410" t="s">
        <v>86</v>
      </c>
      <c r="BD410">
        <f>VLOOKUP(BC410,'[2]ID country'!$B$2:$C$14,2,FALSE)</f>
        <v>8</v>
      </c>
      <c r="BE410">
        <f t="shared" si="77"/>
        <v>2008.5</v>
      </c>
    </row>
    <row r="411" spans="1:57" x14ac:dyDescent="0.2">
      <c r="A411">
        <v>21</v>
      </c>
      <c r="B411">
        <v>62</v>
      </c>
      <c r="C411" t="s">
        <v>85</v>
      </c>
      <c r="D411">
        <v>5.0000000000000001E-3</v>
      </c>
      <c r="E411">
        <v>3.7999999999999999E-2</v>
      </c>
      <c r="F411">
        <f t="shared" si="71"/>
        <v>26.315789473684212</v>
      </c>
      <c r="G411">
        <f t="shared" si="70"/>
        <v>0.13157894736842105</v>
      </c>
      <c r="H411">
        <f t="shared" si="72"/>
        <v>1.6129032258064516E-2</v>
      </c>
      <c r="I411">
        <f t="shared" si="73"/>
        <v>0.1270001270001905</v>
      </c>
      <c r="J411">
        <f t="shared" si="78"/>
        <v>6.4549722436790274E-2</v>
      </c>
      <c r="K411">
        <v>240</v>
      </c>
      <c r="L411">
        <f t="shared" si="74"/>
        <v>2.3802112417116059</v>
      </c>
      <c r="M411">
        <v>1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0</v>
      </c>
      <c r="W411">
        <v>1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f>VLOOKUP(A411,[1]Sheet1!$A$2:$Y$43,25,FALSE)</f>
        <v>0.23899999999999999</v>
      </c>
      <c r="AD411">
        <v>1</v>
      </c>
      <c r="AE411">
        <v>0</v>
      </c>
      <c r="AF411">
        <v>0</v>
      </c>
      <c r="AG411">
        <v>1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1</v>
      </c>
      <c r="AN411">
        <v>0</v>
      </c>
      <c r="AO411">
        <v>1</v>
      </c>
      <c r="AP411" s="21">
        <f>VLOOKUP(A411,[1]Sheet1!$A$2:$U$43,13,FALSE)</f>
        <v>0.46400000000000002</v>
      </c>
      <c r="AQ411">
        <f>VLOOKUP(A411,[1]Sheet1!$A$2:$U$43,12,FALSE)</f>
        <v>1</v>
      </c>
      <c r="AR411">
        <f t="shared" si="69"/>
        <v>0</v>
      </c>
      <c r="AS411">
        <f>VLOOKUP(A411,[1]Sheet1!$A$2:$U$43,14,FALSE)</f>
        <v>1</v>
      </c>
      <c r="AT411">
        <f>VLOOKUP(A411,[1]Sheet1!$A$2:$U$43,8,FALSE)</f>
        <v>0</v>
      </c>
      <c r="AU411">
        <f>VLOOKUP(A411,[1]Sheet1!$A$2:$U$43,9,FALSE)</f>
        <v>0</v>
      </c>
      <c r="AV411">
        <f>VLOOKUP(A411,[1]Sheet1!$A$2:$U$43,15,FALSE)</f>
        <v>0</v>
      </c>
      <c r="AW411" t="str">
        <f>VLOOKUP(A411,[1]Sheet1!$A$2:$U$43,6,FALSE)</f>
        <v>Economica</v>
      </c>
      <c r="AX411">
        <f>VLOOKUP(A411,[1]Sheet1!$A$2:$U$43,5,FALSE)</f>
        <v>2024</v>
      </c>
      <c r="AY411">
        <f t="shared" si="75"/>
        <v>3.3062105081677613</v>
      </c>
      <c r="AZ411">
        <f t="shared" si="76"/>
        <v>25</v>
      </c>
      <c r="BA411">
        <v>1999</v>
      </c>
      <c r="BB411">
        <v>2018</v>
      </c>
      <c r="BC411" t="s">
        <v>86</v>
      </c>
      <c r="BD411">
        <f>VLOOKUP(BC411,'[2]ID country'!$B$2:$C$14,2,FALSE)</f>
        <v>8</v>
      </c>
      <c r="BE411">
        <f t="shared" si="77"/>
        <v>2008.5</v>
      </c>
    </row>
    <row r="412" spans="1:57" x14ac:dyDescent="0.2">
      <c r="A412">
        <v>21</v>
      </c>
      <c r="B412">
        <v>62</v>
      </c>
      <c r="C412" t="s">
        <v>85</v>
      </c>
      <c r="D412">
        <v>8.0000000000000002E-3</v>
      </c>
      <c r="E412">
        <v>4.5999999999999999E-2</v>
      </c>
      <c r="F412">
        <f t="shared" si="71"/>
        <v>21.739130434782609</v>
      </c>
      <c r="G412">
        <f t="shared" si="70"/>
        <v>0.17391304347826086</v>
      </c>
      <c r="H412">
        <f t="shared" si="72"/>
        <v>1.6129032258064516E-2</v>
      </c>
      <c r="I412">
        <f t="shared" si="73"/>
        <v>0.1270001270001905</v>
      </c>
      <c r="J412">
        <f t="shared" si="78"/>
        <v>6.4549722436790274E-2</v>
      </c>
      <c r="K412">
        <v>240</v>
      </c>
      <c r="L412">
        <f t="shared" si="74"/>
        <v>2.3802112417116059</v>
      </c>
      <c r="M412">
        <v>1</v>
      </c>
      <c r="N412">
        <v>1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0</v>
      </c>
      <c r="W412">
        <v>1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f>VLOOKUP(A412,[1]Sheet1!$A$2:$Y$43,25,FALSE)</f>
        <v>0.23899999999999999</v>
      </c>
      <c r="AD412">
        <v>1</v>
      </c>
      <c r="AE412">
        <v>0</v>
      </c>
      <c r="AF412">
        <v>0</v>
      </c>
      <c r="AG412">
        <v>1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 s="21">
        <f>VLOOKUP(A412,[1]Sheet1!$A$2:$U$43,13,FALSE)</f>
        <v>0.46400000000000002</v>
      </c>
      <c r="AQ412">
        <f>VLOOKUP(A412,[1]Sheet1!$A$2:$U$43,12,FALSE)</f>
        <v>1</v>
      </c>
      <c r="AR412">
        <f t="shared" si="69"/>
        <v>0</v>
      </c>
      <c r="AS412">
        <f>VLOOKUP(A412,[1]Sheet1!$A$2:$U$43,14,FALSE)</f>
        <v>1</v>
      </c>
      <c r="AT412">
        <f>VLOOKUP(A412,[1]Sheet1!$A$2:$U$43,8,FALSE)</f>
        <v>0</v>
      </c>
      <c r="AU412">
        <f>VLOOKUP(A412,[1]Sheet1!$A$2:$U$43,9,FALSE)</f>
        <v>0</v>
      </c>
      <c r="AV412">
        <f>VLOOKUP(A412,[1]Sheet1!$A$2:$U$43,15,FALSE)</f>
        <v>0</v>
      </c>
      <c r="AW412" t="str">
        <f>VLOOKUP(A412,[1]Sheet1!$A$2:$U$43,6,FALSE)</f>
        <v>Economica</v>
      </c>
      <c r="AX412">
        <f>VLOOKUP(A412,[1]Sheet1!$A$2:$U$43,5,FALSE)</f>
        <v>2024</v>
      </c>
      <c r="AY412">
        <f t="shared" si="75"/>
        <v>3.3062105081677613</v>
      </c>
      <c r="AZ412">
        <f t="shared" si="76"/>
        <v>25</v>
      </c>
      <c r="BA412">
        <v>1999</v>
      </c>
      <c r="BB412">
        <v>2018</v>
      </c>
      <c r="BC412" t="s">
        <v>86</v>
      </c>
      <c r="BD412">
        <f>VLOOKUP(BC412,'[2]ID country'!$B$2:$C$14,2,FALSE)</f>
        <v>8</v>
      </c>
      <c r="BE412">
        <f t="shared" si="77"/>
        <v>2008.5</v>
      </c>
    </row>
    <row r="413" spans="1:57" x14ac:dyDescent="0.2">
      <c r="A413">
        <v>21</v>
      </c>
      <c r="B413">
        <v>62</v>
      </c>
      <c r="C413" t="s">
        <v>85</v>
      </c>
      <c r="D413">
        <v>1.4E-2</v>
      </c>
      <c r="E413">
        <v>7.6999999999999999E-2</v>
      </c>
      <c r="F413">
        <f t="shared" si="71"/>
        <v>12.987012987012987</v>
      </c>
      <c r="G413">
        <f t="shared" si="70"/>
        <v>0.18181818181818182</v>
      </c>
      <c r="H413">
        <f t="shared" si="72"/>
        <v>1.6129032258064516E-2</v>
      </c>
      <c r="I413">
        <f t="shared" si="73"/>
        <v>0.1270001270001905</v>
      </c>
      <c r="J413">
        <f t="shared" si="78"/>
        <v>6.4549722436790274E-2</v>
      </c>
      <c r="K413">
        <v>240</v>
      </c>
      <c r="L413">
        <f t="shared" si="74"/>
        <v>2.3802112417116059</v>
      </c>
      <c r="M413">
        <v>1</v>
      </c>
      <c r="N413">
        <v>1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0</v>
      </c>
      <c r="W413">
        <v>1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f>VLOOKUP(A413,[1]Sheet1!$A$2:$Y$43,25,FALSE)</f>
        <v>0.23899999999999999</v>
      </c>
      <c r="AD413">
        <v>1</v>
      </c>
      <c r="AE413">
        <v>0</v>
      </c>
      <c r="AF413">
        <v>0</v>
      </c>
      <c r="AG413">
        <v>1</v>
      </c>
      <c r="AH413">
        <v>0</v>
      </c>
      <c r="AI413">
        <v>0</v>
      </c>
      <c r="AJ413">
        <v>1</v>
      </c>
      <c r="AK413">
        <v>0</v>
      </c>
      <c r="AL413">
        <v>0</v>
      </c>
      <c r="AM413">
        <v>1</v>
      </c>
      <c r="AN413">
        <v>0</v>
      </c>
      <c r="AO413">
        <v>1</v>
      </c>
      <c r="AP413" s="21">
        <f>VLOOKUP(A413,[1]Sheet1!$A$2:$U$43,13,FALSE)</f>
        <v>0.46400000000000002</v>
      </c>
      <c r="AQ413">
        <f>VLOOKUP(A413,[1]Sheet1!$A$2:$U$43,12,FALSE)</f>
        <v>1</v>
      </c>
      <c r="AR413">
        <f t="shared" si="69"/>
        <v>0</v>
      </c>
      <c r="AS413">
        <f>VLOOKUP(A413,[1]Sheet1!$A$2:$U$43,14,FALSE)</f>
        <v>1</v>
      </c>
      <c r="AT413">
        <f>VLOOKUP(A413,[1]Sheet1!$A$2:$U$43,8,FALSE)</f>
        <v>0</v>
      </c>
      <c r="AU413">
        <f>VLOOKUP(A413,[1]Sheet1!$A$2:$U$43,9,FALSE)</f>
        <v>0</v>
      </c>
      <c r="AV413">
        <f>VLOOKUP(A413,[1]Sheet1!$A$2:$U$43,15,FALSE)</f>
        <v>0</v>
      </c>
      <c r="AW413" t="str">
        <f>VLOOKUP(A413,[1]Sheet1!$A$2:$U$43,6,FALSE)</f>
        <v>Economica</v>
      </c>
      <c r="AX413">
        <f>VLOOKUP(A413,[1]Sheet1!$A$2:$U$43,5,FALSE)</f>
        <v>2024</v>
      </c>
      <c r="AY413">
        <f t="shared" si="75"/>
        <v>3.3062105081677613</v>
      </c>
      <c r="AZ413">
        <f t="shared" si="76"/>
        <v>25</v>
      </c>
      <c r="BA413">
        <v>1999</v>
      </c>
      <c r="BB413">
        <v>2018</v>
      </c>
      <c r="BC413" t="s">
        <v>86</v>
      </c>
      <c r="BD413">
        <f>VLOOKUP(BC413,'[2]ID country'!$B$2:$C$14,2,FALSE)</f>
        <v>8</v>
      </c>
      <c r="BE413">
        <f t="shared" si="77"/>
        <v>2008.5</v>
      </c>
    </row>
    <row r="414" spans="1:57" x14ac:dyDescent="0.2">
      <c r="A414">
        <v>21</v>
      </c>
      <c r="B414">
        <v>62</v>
      </c>
      <c r="C414" t="s">
        <v>85</v>
      </c>
      <c r="D414">
        <v>-5.0000000000000001E-3</v>
      </c>
      <c r="E414">
        <v>5.0999999999999997E-2</v>
      </c>
      <c r="F414">
        <f t="shared" si="71"/>
        <v>19.607843137254903</v>
      </c>
      <c r="G414">
        <f t="shared" si="70"/>
        <v>-9.8039215686274522E-2</v>
      </c>
      <c r="H414">
        <f t="shared" si="72"/>
        <v>1.6129032258064516E-2</v>
      </c>
      <c r="I414">
        <f t="shared" si="73"/>
        <v>0.1270001270001905</v>
      </c>
      <c r="J414">
        <f t="shared" si="78"/>
        <v>4.564354645876384E-2</v>
      </c>
      <c r="K414">
        <v>480</v>
      </c>
      <c r="L414">
        <f t="shared" si="74"/>
        <v>2.6812412373755872</v>
      </c>
      <c r="M414">
        <v>1</v>
      </c>
      <c r="N414">
        <v>1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0</v>
      </c>
      <c r="W414">
        <v>1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f>VLOOKUP(A414,[1]Sheet1!$A$2:$Y$43,25,FALSE)</f>
        <v>0.23899999999999999</v>
      </c>
      <c r="AD414">
        <v>1</v>
      </c>
      <c r="AE414">
        <v>0</v>
      </c>
      <c r="AF414">
        <v>0</v>
      </c>
      <c r="AG414">
        <v>1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1</v>
      </c>
      <c r="AN414">
        <v>0</v>
      </c>
      <c r="AO414">
        <v>1</v>
      </c>
      <c r="AP414" s="21">
        <f>VLOOKUP(A414,[1]Sheet1!$A$2:$U$43,13,FALSE)</f>
        <v>0.46400000000000002</v>
      </c>
      <c r="AQ414">
        <f>VLOOKUP(A414,[1]Sheet1!$A$2:$U$43,12,FALSE)</f>
        <v>1</v>
      </c>
      <c r="AR414">
        <f t="shared" si="69"/>
        <v>0</v>
      </c>
      <c r="AS414">
        <f>VLOOKUP(A414,[1]Sheet1!$A$2:$U$43,14,FALSE)</f>
        <v>1</v>
      </c>
      <c r="AT414">
        <f>VLOOKUP(A414,[1]Sheet1!$A$2:$U$43,8,FALSE)</f>
        <v>0</v>
      </c>
      <c r="AU414">
        <f>VLOOKUP(A414,[1]Sheet1!$A$2:$U$43,9,FALSE)</f>
        <v>0</v>
      </c>
      <c r="AV414">
        <f>VLOOKUP(A414,[1]Sheet1!$A$2:$U$43,15,FALSE)</f>
        <v>0</v>
      </c>
      <c r="AW414" t="str">
        <f>VLOOKUP(A414,[1]Sheet1!$A$2:$U$43,6,FALSE)</f>
        <v>Economica</v>
      </c>
      <c r="AX414">
        <f>VLOOKUP(A414,[1]Sheet1!$A$2:$U$43,5,FALSE)</f>
        <v>2024</v>
      </c>
      <c r="AY414">
        <f t="shared" si="75"/>
        <v>3.3062105081677613</v>
      </c>
      <c r="AZ414">
        <f t="shared" si="76"/>
        <v>25</v>
      </c>
      <c r="BA414">
        <v>1999</v>
      </c>
      <c r="BB414">
        <v>2018</v>
      </c>
      <c r="BC414" t="s">
        <v>86</v>
      </c>
      <c r="BD414">
        <f>VLOOKUP(BC414,'[2]ID country'!$B$2:$C$14,2,FALSE)</f>
        <v>8</v>
      </c>
      <c r="BE414">
        <f t="shared" si="77"/>
        <v>2008.5</v>
      </c>
    </row>
    <row r="415" spans="1:57" x14ac:dyDescent="0.2">
      <c r="A415">
        <v>21</v>
      </c>
      <c r="B415">
        <v>62</v>
      </c>
      <c r="C415" t="s">
        <v>85</v>
      </c>
      <c r="D415">
        <v>5.0000000000000001E-3</v>
      </c>
      <c r="E415">
        <v>4.7E-2</v>
      </c>
      <c r="F415">
        <f t="shared" si="71"/>
        <v>21.276595744680851</v>
      </c>
      <c r="G415">
        <f t="shared" si="70"/>
        <v>0.10638297872340426</v>
      </c>
      <c r="H415">
        <f t="shared" si="72"/>
        <v>1.6129032258064516E-2</v>
      </c>
      <c r="I415">
        <f t="shared" si="73"/>
        <v>0.1270001270001905</v>
      </c>
      <c r="J415">
        <f t="shared" si="78"/>
        <v>4.564354645876384E-2</v>
      </c>
      <c r="K415">
        <v>480</v>
      </c>
      <c r="L415">
        <f t="shared" si="74"/>
        <v>2.6812412373755872</v>
      </c>
      <c r="M415">
        <v>1</v>
      </c>
      <c r="N415">
        <v>1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0</v>
      </c>
      <c r="W415">
        <v>1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f>VLOOKUP(A415,[1]Sheet1!$A$2:$Y$43,25,FALSE)</f>
        <v>0.23899999999999999</v>
      </c>
      <c r="AD415">
        <v>1</v>
      </c>
      <c r="AE415">
        <v>0</v>
      </c>
      <c r="AF415">
        <v>0</v>
      </c>
      <c r="AG415">
        <v>1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1</v>
      </c>
      <c r="AP415" s="21">
        <f>VLOOKUP(A415,[1]Sheet1!$A$2:$U$43,13,FALSE)</f>
        <v>0.46400000000000002</v>
      </c>
      <c r="AQ415">
        <f>VLOOKUP(A415,[1]Sheet1!$A$2:$U$43,12,FALSE)</f>
        <v>1</v>
      </c>
      <c r="AR415">
        <f t="shared" si="69"/>
        <v>0</v>
      </c>
      <c r="AS415">
        <f>VLOOKUP(A415,[1]Sheet1!$A$2:$U$43,14,FALSE)</f>
        <v>1</v>
      </c>
      <c r="AT415">
        <f>VLOOKUP(A415,[1]Sheet1!$A$2:$U$43,8,FALSE)</f>
        <v>0</v>
      </c>
      <c r="AU415">
        <f>VLOOKUP(A415,[1]Sheet1!$A$2:$U$43,9,FALSE)</f>
        <v>0</v>
      </c>
      <c r="AV415">
        <f>VLOOKUP(A415,[1]Sheet1!$A$2:$U$43,15,FALSE)</f>
        <v>0</v>
      </c>
      <c r="AW415" t="str">
        <f>VLOOKUP(A415,[1]Sheet1!$A$2:$U$43,6,FALSE)</f>
        <v>Economica</v>
      </c>
      <c r="AX415">
        <f>VLOOKUP(A415,[1]Sheet1!$A$2:$U$43,5,FALSE)</f>
        <v>2024</v>
      </c>
      <c r="AY415">
        <f t="shared" si="75"/>
        <v>3.3062105081677613</v>
      </c>
      <c r="AZ415">
        <f t="shared" si="76"/>
        <v>25</v>
      </c>
      <c r="BA415">
        <v>1999</v>
      </c>
      <c r="BB415">
        <v>2018</v>
      </c>
      <c r="BC415" t="s">
        <v>86</v>
      </c>
      <c r="BD415">
        <f>VLOOKUP(BC415,'[2]ID country'!$B$2:$C$14,2,FALSE)</f>
        <v>8</v>
      </c>
      <c r="BE415">
        <f t="shared" si="77"/>
        <v>2008.5</v>
      </c>
    </row>
    <row r="416" spans="1:57" x14ac:dyDescent="0.2">
      <c r="A416">
        <v>21</v>
      </c>
      <c r="B416">
        <v>62</v>
      </c>
      <c r="C416" t="s">
        <v>85</v>
      </c>
      <c r="D416">
        <v>-3.4000000000000002E-2</v>
      </c>
      <c r="E416">
        <v>4.7E-2</v>
      </c>
      <c r="F416">
        <f t="shared" si="71"/>
        <v>21.276595744680851</v>
      </c>
      <c r="G416">
        <f t="shared" si="70"/>
        <v>-0.72340425531914898</v>
      </c>
      <c r="H416">
        <f t="shared" si="72"/>
        <v>1.6129032258064516E-2</v>
      </c>
      <c r="I416">
        <f t="shared" si="73"/>
        <v>0.1270001270001905</v>
      </c>
      <c r="J416">
        <f t="shared" si="78"/>
        <v>7.4535599249992993E-2</v>
      </c>
      <c r="K416">
        <v>180</v>
      </c>
      <c r="L416">
        <f t="shared" si="74"/>
        <v>2.255272505103306</v>
      </c>
      <c r="M416">
        <v>0</v>
      </c>
      <c r="N416">
        <v>1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0</v>
      </c>
      <c r="W416">
        <v>1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f>VLOOKUP(A416,[1]Sheet1!$A$2:$Y$43,25,FALSE)</f>
        <v>0.23899999999999999</v>
      </c>
      <c r="AD416">
        <v>1</v>
      </c>
      <c r="AE416">
        <v>0</v>
      </c>
      <c r="AF416">
        <v>0</v>
      </c>
      <c r="AG416">
        <v>1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1</v>
      </c>
      <c r="AN416">
        <v>0</v>
      </c>
      <c r="AO416">
        <v>1</v>
      </c>
      <c r="AP416" s="21">
        <f>VLOOKUP(A416,[1]Sheet1!$A$2:$U$43,13,FALSE)</f>
        <v>0.46400000000000002</v>
      </c>
      <c r="AQ416">
        <f>VLOOKUP(A416,[1]Sheet1!$A$2:$U$43,12,FALSE)</f>
        <v>1</v>
      </c>
      <c r="AR416">
        <f t="shared" si="69"/>
        <v>0</v>
      </c>
      <c r="AS416">
        <f>VLOOKUP(A416,[1]Sheet1!$A$2:$U$43,14,FALSE)</f>
        <v>1</v>
      </c>
      <c r="AT416">
        <f>VLOOKUP(A416,[1]Sheet1!$A$2:$U$43,8,FALSE)</f>
        <v>0</v>
      </c>
      <c r="AU416">
        <f>VLOOKUP(A416,[1]Sheet1!$A$2:$U$43,9,FALSE)</f>
        <v>0</v>
      </c>
      <c r="AV416">
        <f>VLOOKUP(A416,[1]Sheet1!$A$2:$U$43,15,FALSE)</f>
        <v>0</v>
      </c>
      <c r="AW416" t="str">
        <f>VLOOKUP(A416,[1]Sheet1!$A$2:$U$43,6,FALSE)</f>
        <v>Economica</v>
      </c>
      <c r="AX416">
        <f>VLOOKUP(A416,[1]Sheet1!$A$2:$U$43,5,FALSE)</f>
        <v>2024</v>
      </c>
      <c r="AY416">
        <f t="shared" si="75"/>
        <v>3.3062105081677613</v>
      </c>
      <c r="AZ416">
        <f t="shared" si="76"/>
        <v>25</v>
      </c>
      <c r="BA416">
        <v>1999</v>
      </c>
      <c r="BB416">
        <v>2018</v>
      </c>
      <c r="BC416" t="s">
        <v>86</v>
      </c>
      <c r="BD416">
        <f>VLOOKUP(BC416,'[2]ID country'!$B$2:$C$14,2,FALSE)</f>
        <v>8</v>
      </c>
      <c r="BE416">
        <f t="shared" si="77"/>
        <v>2008.5</v>
      </c>
    </row>
    <row r="417" spans="1:57" x14ac:dyDescent="0.2">
      <c r="A417">
        <v>21</v>
      </c>
      <c r="B417">
        <v>62</v>
      </c>
      <c r="C417" t="s">
        <v>85</v>
      </c>
      <c r="D417">
        <v>-3.2000000000000001E-2</v>
      </c>
      <c r="E417">
        <v>0.05</v>
      </c>
      <c r="F417">
        <f t="shared" si="71"/>
        <v>20</v>
      </c>
      <c r="G417">
        <f t="shared" si="70"/>
        <v>-0.64</v>
      </c>
      <c r="H417">
        <f t="shared" si="72"/>
        <v>1.6129032258064516E-2</v>
      </c>
      <c r="I417">
        <f t="shared" si="73"/>
        <v>0.1270001270001905</v>
      </c>
      <c r="J417">
        <f t="shared" si="78"/>
        <v>7.4535599249992993E-2</v>
      </c>
      <c r="K417">
        <v>180</v>
      </c>
      <c r="L417">
        <f t="shared" si="74"/>
        <v>2.255272505103306</v>
      </c>
      <c r="M417">
        <v>0</v>
      </c>
      <c r="N417">
        <v>1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0</v>
      </c>
      <c r="W417">
        <v>1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f>VLOOKUP(A417,[1]Sheet1!$A$2:$Y$43,25,FALSE)</f>
        <v>0.23899999999999999</v>
      </c>
      <c r="AD417">
        <v>1</v>
      </c>
      <c r="AE417">
        <v>0</v>
      </c>
      <c r="AF417">
        <v>0</v>
      </c>
      <c r="AG417">
        <v>1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1</v>
      </c>
      <c r="AP417" s="21">
        <f>VLOOKUP(A417,[1]Sheet1!$A$2:$U$43,13,FALSE)</f>
        <v>0.46400000000000002</v>
      </c>
      <c r="AQ417">
        <f>VLOOKUP(A417,[1]Sheet1!$A$2:$U$43,12,FALSE)</f>
        <v>1</v>
      </c>
      <c r="AR417">
        <f t="shared" si="69"/>
        <v>0</v>
      </c>
      <c r="AS417">
        <f>VLOOKUP(A417,[1]Sheet1!$A$2:$U$43,14,FALSE)</f>
        <v>1</v>
      </c>
      <c r="AT417">
        <f>VLOOKUP(A417,[1]Sheet1!$A$2:$U$43,8,FALSE)</f>
        <v>0</v>
      </c>
      <c r="AU417">
        <f>VLOOKUP(A417,[1]Sheet1!$A$2:$U$43,9,FALSE)</f>
        <v>0</v>
      </c>
      <c r="AV417">
        <f>VLOOKUP(A417,[1]Sheet1!$A$2:$U$43,15,FALSE)</f>
        <v>0</v>
      </c>
      <c r="AW417" t="str">
        <f>VLOOKUP(A417,[1]Sheet1!$A$2:$U$43,6,FALSE)</f>
        <v>Economica</v>
      </c>
      <c r="AX417">
        <f>VLOOKUP(A417,[1]Sheet1!$A$2:$U$43,5,FALSE)</f>
        <v>2024</v>
      </c>
      <c r="AY417">
        <f t="shared" si="75"/>
        <v>3.3062105081677613</v>
      </c>
      <c r="AZ417">
        <f t="shared" si="76"/>
        <v>25</v>
      </c>
      <c r="BA417">
        <v>1999</v>
      </c>
      <c r="BB417">
        <v>2018</v>
      </c>
      <c r="BC417" t="s">
        <v>86</v>
      </c>
      <c r="BD417">
        <f>VLOOKUP(BC417,'[2]ID country'!$B$2:$C$14,2,FALSE)</f>
        <v>8</v>
      </c>
      <c r="BE417">
        <f t="shared" si="77"/>
        <v>2008.5</v>
      </c>
    </row>
    <row r="418" spans="1:57" x14ac:dyDescent="0.2">
      <c r="A418">
        <v>21</v>
      </c>
      <c r="B418">
        <v>62</v>
      </c>
      <c r="C418" t="s">
        <v>85</v>
      </c>
      <c r="D418">
        <v>5.0000000000000001E-3</v>
      </c>
      <c r="E418">
        <v>0.16500000000000001</v>
      </c>
      <c r="F418">
        <f t="shared" si="71"/>
        <v>6.0606060606060606</v>
      </c>
      <c r="G418">
        <f t="shared" si="70"/>
        <v>3.0303030303030304E-2</v>
      </c>
      <c r="H418">
        <f t="shared" si="72"/>
        <v>1.6129032258064516E-2</v>
      </c>
      <c r="I418">
        <f t="shared" si="73"/>
        <v>0.1270001270001905</v>
      </c>
      <c r="J418">
        <f t="shared" si="78"/>
        <v>0.11180339887498948</v>
      </c>
      <c r="K418">
        <v>80</v>
      </c>
      <c r="L418">
        <f t="shared" si="74"/>
        <v>1.9030899869919435</v>
      </c>
      <c r="M418">
        <v>0</v>
      </c>
      <c r="N418">
        <v>1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0</v>
      </c>
      <c r="W418">
        <v>1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f>VLOOKUP(A418,[1]Sheet1!$A$2:$Y$43,25,FALSE)</f>
        <v>0.23899999999999999</v>
      </c>
      <c r="AD418">
        <v>1</v>
      </c>
      <c r="AE418">
        <v>0</v>
      </c>
      <c r="AF418">
        <v>0</v>
      </c>
      <c r="AG418">
        <v>1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1</v>
      </c>
      <c r="AN418">
        <v>0</v>
      </c>
      <c r="AO418">
        <v>1</v>
      </c>
      <c r="AP418" s="21">
        <f>VLOOKUP(A418,[1]Sheet1!$A$2:$U$43,13,FALSE)</f>
        <v>0.46400000000000002</v>
      </c>
      <c r="AQ418">
        <f>VLOOKUP(A418,[1]Sheet1!$A$2:$U$43,12,FALSE)</f>
        <v>1</v>
      </c>
      <c r="AR418">
        <f t="shared" si="69"/>
        <v>0</v>
      </c>
      <c r="AS418">
        <f>VLOOKUP(A418,[1]Sheet1!$A$2:$U$43,14,FALSE)</f>
        <v>1</v>
      </c>
      <c r="AT418">
        <f>VLOOKUP(A418,[1]Sheet1!$A$2:$U$43,8,FALSE)</f>
        <v>0</v>
      </c>
      <c r="AU418">
        <f>VLOOKUP(A418,[1]Sheet1!$A$2:$U$43,9,FALSE)</f>
        <v>0</v>
      </c>
      <c r="AV418">
        <f>VLOOKUP(A418,[1]Sheet1!$A$2:$U$43,15,FALSE)</f>
        <v>0</v>
      </c>
      <c r="AW418" t="str">
        <f>VLOOKUP(A418,[1]Sheet1!$A$2:$U$43,6,FALSE)</f>
        <v>Economica</v>
      </c>
      <c r="AX418">
        <f>VLOOKUP(A418,[1]Sheet1!$A$2:$U$43,5,FALSE)</f>
        <v>2024</v>
      </c>
      <c r="AY418">
        <f t="shared" si="75"/>
        <v>3.3062105081677613</v>
      </c>
      <c r="AZ418">
        <f t="shared" si="76"/>
        <v>25</v>
      </c>
      <c r="BA418">
        <v>1999</v>
      </c>
      <c r="BB418">
        <v>2018</v>
      </c>
      <c r="BC418" t="s">
        <v>86</v>
      </c>
      <c r="BD418">
        <f>VLOOKUP(BC418,'[2]ID country'!$B$2:$C$14,2,FALSE)</f>
        <v>8</v>
      </c>
      <c r="BE418">
        <f t="shared" si="77"/>
        <v>2008.5</v>
      </c>
    </row>
    <row r="419" spans="1:57" x14ac:dyDescent="0.2">
      <c r="A419">
        <v>21</v>
      </c>
      <c r="B419">
        <v>62</v>
      </c>
      <c r="C419" t="s">
        <v>85</v>
      </c>
      <c r="D419">
        <v>-6.5000000000000002E-2</v>
      </c>
      <c r="E419">
        <v>0.12</v>
      </c>
      <c r="F419">
        <f t="shared" si="71"/>
        <v>8.3333333333333339</v>
      </c>
      <c r="G419">
        <f t="shared" si="70"/>
        <v>-0.54166666666666674</v>
      </c>
      <c r="H419">
        <f t="shared" si="72"/>
        <v>1.6129032258064516E-2</v>
      </c>
      <c r="I419">
        <f t="shared" si="73"/>
        <v>0.1270001270001905</v>
      </c>
      <c r="J419">
        <f t="shared" si="78"/>
        <v>0.11180339887498948</v>
      </c>
      <c r="K419">
        <v>80</v>
      </c>
      <c r="L419">
        <f t="shared" si="74"/>
        <v>1.9030899869919435</v>
      </c>
      <c r="M419">
        <v>0</v>
      </c>
      <c r="N419">
        <v>1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0</v>
      </c>
      <c r="W419">
        <v>1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f>VLOOKUP(A419,[1]Sheet1!$A$2:$Y$43,25,FALSE)</f>
        <v>0.23899999999999999</v>
      </c>
      <c r="AD419">
        <v>1</v>
      </c>
      <c r="AE419">
        <v>0</v>
      </c>
      <c r="AF419">
        <v>0</v>
      </c>
      <c r="AG419">
        <v>1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1</v>
      </c>
      <c r="AN419">
        <v>0</v>
      </c>
      <c r="AO419">
        <v>1</v>
      </c>
      <c r="AP419" s="21">
        <f>VLOOKUP(A419,[1]Sheet1!$A$2:$U$43,13,FALSE)</f>
        <v>0.46400000000000002</v>
      </c>
      <c r="AQ419">
        <f>VLOOKUP(A419,[1]Sheet1!$A$2:$U$43,12,FALSE)</f>
        <v>1</v>
      </c>
      <c r="AR419">
        <f t="shared" si="69"/>
        <v>0</v>
      </c>
      <c r="AS419">
        <f>VLOOKUP(A419,[1]Sheet1!$A$2:$U$43,14,FALSE)</f>
        <v>1</v>
      </c>
      <c r="AT419">
        <f>VLOOKUP(A419,[1]Sheet1!$A$2:$U$43,8,FALSE)</f>
        <v>0</v>
      </c>
      <c r="AU419">
        <f>VLOOKUP(A419,[1]Sheet1!$A$2:$U$43,9,FALSE)</f>
        <v>0</v>
      </c>
      <c r="AV419">
        <f>VLOOKUP(A419,[1]Sheet1!$A$2:$U$43,15,FALSE)</f>
        <v>0</v>
      </c>
      <c r="AW419" t="str">
        <f>VLOOKUP(A419,[1]Sheet1!$A$2:$U$43,6,FALSE)</f>
        <v>Economica</v>
      </c>
      <c r="AX419">
        <f>VLOOKUP(A419,[1]Sheet1!$A$2:$U$43,5,FALSE)</f>
        <v>2024</v>
      </c>
      <c r="AY419">
        <f t="shared" si="75"/>
        <v>3.3062105081677613</v>
      </c>
      <c r="AZ419">
        <f t="shared" si="76"/>
        <v>25</v>
      </c>
      <c r="BA419">
        <v>1999</v>
      </c>
      <c r="BB419">
        <v>2018</v>
      </c>
      <c r="BC419" t="s">
        <v>86</v>
      </c>
      <c r="BD419">
        <f>VLOOKUP(BC419,'[2]ID country'!$B$2:$C$14,2,FALSE)</f>
        <v>8</v>
      </c>
      <c r="BE419">
        <f t="shared" si="77"/>
        <v>2008.5</v>
      </c>
    </row>
    <row r="420" spans="1:57" x14ac:dyDescent="0.2">
      <c r="A420">
        <v>21</v>
      </c>
      <c r="B420">
        <v>62</v>
      </c>
      <c r="C420" t="s">
        <v>85</v>
      </c>
      <c r="D420">
        <v>-6.2E-2</v>
      </c>
      <c r="E420">
        <v>5.9999999999999984E-3</v>
      </c>
      <c r="F420">
        <f t="shared" si="71"/>
        <v>166.66666666666671</v>
      </c>
      <c r="G420">
        <f t="shared" si="70"/>
        <v>-10.333333333333336</v>
      </c>
      <c r="H420">
        <f t="shared" si="72"/>
        <v>1.6129032258064516E-2</v>
      </c>
      <c r="I420">
        <f t="shared" si="73"/>
        <v>0.1270001270001905</v>
      </c>
      <c r="J420">
        <f t="shared" si="78"/>
        <v>0.11180339887498948</v>
      </c>
      <c r="K420">
        <v>80</v>
      </c>
      <c r="L420">
        <f t="shared" si="74"/>
        <v>1.9030899869919435</v>
      </c>
      <c r="M420">
        <v>0</v>
      </c>
      <c r="N420">
        <v>1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0</v>
      </c>
      <c r="W420">
        <v>1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f>VLOOKUP(A420,[1]Sheet1!$A$2:$Y$43,25,FALSE)</f>
        <v>0.23899999999999999</v>
      </c>
      <c r="AD420">
        <v>1</v>
      </c>
      <c r="AE420">
        <v>0</v>
      </c>
      <c r="AF420">
        <v>0</v>
      </c>
      <c r="AG420">
        <v>1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1</v>
      </c>
      <c r="AN420">
        <v>0</v>
      </c>
      <c r="AO420">
        <v>1</v>
      </c>
      <c r="AP420" s="21">
        <f>VLOOKUP(A420,[1]Sheet1!$A$2:$U$43,13,FALSE)</f>
        <v>0.46400000000000002</v>
      </c>
      <c r="AQ420">
        <f>VLOOKUP(A420,[1]Sheet1!$A$2:$U$43,12,FALSE)</f>
        <v>1</v>
      </c>
      <c r="AR420">
        <f t="shared" si="69"/>
        <v>0</v>
      </c>
      <c r="AS420">
        <f>VLOOKUP(A420,[1]Sheet1!$A$2:$U$43,14,FALSE)</f>
        <v>1</v>
      </c>
      <c r="AT420">
        <f>VLOOKUP(A420,[1]Sheet1!$A$2:$U$43,8,FALSE)</f>
        <v>0</v>
      </c>
      <c r="AU420">
        <f>VLOOKUP(A420,[1]Sheet1!$A$2:$U$43,9,FALSE)</f>
        <v>0</v>
      </c>
      <c r="AV420">
        <f>VLOOKUP(A420,[1]Sheet1!$A$2:$U$43,15,FALSE)</f>
        <v>0</v>
      </c>
      <c r="AW420" t="str">
        <f>VLOOKUP(A420,[1]Sheet1!$A$2:$U$43,6,FALSE)</f>
        <v>Economica</v>
      </c>
      <c r="AX420">
        <f>VLOOKUP(A420,[1]Sheet1!$A$2:$U$43,5,FALSE)</f>
        <v>2024</v>
      </c>
      <c r="AY420">
        <f t="shared" si="75"/>
        <v>3.3062105081677613</v>
      </c>
      <c r="AZ420">
        <f t="shared" si="76"/>
        <v>25</v>
      </c>
      <c r="BA420">
        <v>1999</v>
      </c>
      <c r="BB420">
        <v>2018</v>
      </c>
      <c r="BC420" t="s">
        <v>86</v>
      </c>
      <c r="BD420">
        <f>VLOOKUP(BC420,'[2]ID country'!$B$2:$C$14,2,FALSE)</f>
        <v>8</v>
      </c>
      <c r="BE420">
        <f t="shared" si="77"/>
        <v>2008.5</v>
      </c>
    </row>
    <row r="421" spans="1:57" x14ac:dyDescent="0.2">
      <c r="A421">
        <v>21</v>
      </c>
      <c r="B421">
        <v>62</v>
      </c>
      <c r="C421" t="s">
        <v>85</v>
      </c>
      <c r="D421">
        <v>0</v>
      </c>
      <c r="E421">
        <v>4.8000000000000001E-2</v>
      </c>
      <c r="F421">
        <f t="shared" si="71"/>
        <v>20.833333333333332</v>
      </c>
      <c r="G421">
        <f t="shared" si="70"/>
        <v>0</v>
      </c>
      <c r="H421">
        <f t="shared" si="72"/>
        <v>1.6129032258064516E-2</v>
      </c>
      <c r="I421">
        <f t="shared" si="73"/>
        <v>0.1270001270001905</v>
      </c>
      <c r="J421">
        <f t="shared" si="78"/>
        <v>7.9056941504209485E-2</v>
      </c>
      <c r="K421">
        <v>160</v>
      </c>
      <c r="L421">
        <f t="shared" si="74"/>
        <v>2.2041199826559246</v>
      </c>
      <c r="M421">
        <v>0</v>
      </c>
      <c r="N421">
        <v>1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0</v>
      </c>
      <c r="W421">
        <v>1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f>VLOOKUP(A421,[1]Sheet1!$A$2:$Y$43,25,FALSE)</f>
        <v>0.23899999999999999</v>
      </c>
      <c r="AD421">
        <v>1</v>
      </c>
      <c r="AE421">
        <v>0</v>
      </c>
      <c r="AF421">
        <v>0</v>
      </c>
      <c r="AG421">
        <v>1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1</v>
      </c>
      <c r="AN421">
        <v>0</v>
      </c>
      <c r="AO421">
        <v>1</v>
      </c>
      <c r="AP421" s="21">
        <f>VLOOKUP(A421,[1]Sheet1!$A$2:$U$43,13,FALSE)</f>
        <v>0.46400000000000002</v>
      </c>
      <c r="AQ421">
        <f>VLOOKUP(A421,[1]Sheet1!$A$2:$U$43,12,FALSE)</f>
        <v>1</v>
      </c>
      <c r="AR421">
        <f t="shared" si="69"/>
        <v>0</v>
      </c>
      <c r="AS421">
        <f>VLOOKUP(A421,[1]Sheet1!$A$2:$U$43,14,FALSE)</f>
        <v>1</v>
      </c>
      <c r="AT421">
        <f>VLOOKUP(A421,[1]Sheet1!$A$2:$U$43,8,FALSE)</f>
        <v>0</v>
      </c>
      <c r="AU421">
        <f>VLOOKUP(A421,[1]Sheet1!$A$2:$U$43,9,FALSE)</f>
        <v>0</v>
      </c>
      <c r="AV421">
        <f>VLOOKUP(A421,[1]Sheet1!$A$2:$U$43,15,FALSE)</f>
        <v>0</v>
      </c>
      <c r="AW421" t="str">
        <f>VLOOKUP(A421,[1]Sheet1!$A$2:$U$43,6,FALSE)</f>
        <v>Economica</v>
      </c>
      <c r="AX421">
        <f>VLOOKUP(A421,[1]Sheet1!$A$2:$U$43,5,FALSE)</f>
        <v>2024</v>
      </c>
      <c r="AY421">
        <f t="shared" si="75"/>
        <v>3.3062105081677613</v>
      </c>
      <c r="AZ421">
        <f t="shared" si="76"/>
        <v>25</v>
      </c>
      <c r="BA421">
        <v>1999</v>
      </c>
      <c r="BB421">
        <v>2018</v>
      </c>
      <c r="BC421" t="s">
        <v>86</v>
      </c>
      <c r="BD421">
        <f>VLOOKUP(BC421,'[2]ID country'!$B$2:$C$14,2,FALSE)</f>
        <v>8</v>
      </c>
      <c r="BE421">
        <f t="shared" si="77"/>
        <v>2008.5</v>
      </c>
    </row>
    <row r="422" spans="1:57" x14ac:dyDescent="0.2">
      <c r="A422">
        <v>21</v>
      </c>
      <c r="B422">
        <v>62</v>
      </c>
      <c r="C422" t="s">
        <v>85</v>
      </c>
      <c r="D422">
        <v>2E-3</v>
      </c>
      <c r="E422">
        <v>3.1E-2</v>
      </c>
      <c r="F422">
        <f t="shared" si="71"/>
        <v>32.258064516129032</v>
      </c>
      <c r="G422">
        <f t="shared" si="70"/>
        <v>6.4516129032258063E-2</v>
      </c>
      <c r="H422">
        <f t="shared" si="72"/>
        <v>1.6129032258064516E-2</v>
      </c>
      <c r="I422">
        <f t="shared" si="73"/>
        <v>0.1270001270001905</v>
      </c>
      <c r="J422">
        <f t="shared" si="78"/>
        <v>7.9056941504209485E-2</v>
      </c>
      <c r="K422">
        <v>160</v>
      </c>
      <c r="L422">
        <f t="shared" si="74"/>
        <v>2.2041199826559246</v>
      </c>
      <c r="M422">
        <v>0</v>
      </c>
      <c r="N422">
        <v>1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0</v>
      </c>
      <c r="W422">
        <v>1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f>VLOOKUP(A422,[1]Sheet1!$A$2:$Y$43,25,FALSE)</f>
        <v>0.23899999999999999</v>
      </c>
      <c r="AD422">
        <v>1</v>
      </c>
      <c r="AE422">
        <v>0</v>
      </c>
      <c r="AF422">
        <v>0</v>
      </c>
      <c r="AG422">
        <v>1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1</v>
      </c>
      <c r="AN422">
        <v>0</v>
      </c>
      <c r="AO422">
        <v>1</v>
      </c>
      <c r="AP422" s="21">
        <f>VLOOKUP(A422,[1]Sheet1!$A$2:$U$43,13,FALSE)</f>
        <v>0.46400000000000002</v>
      </c>
      <c r="AQ422">
        <f>VLOOKUP(A422,[1]Sheet1!$A$2:$U$43,12,FALSE)</f>
        <v>1</v>
      </c>
      <c r="AR422">
        <f t="shared" si="69"/>
        <v>0</v>
      </c>
      <c r="AS422">
        <f>VLOOKUP(A422,[1]Sheet1!$A$2:$U$43,14,FALSE)</f>
        <v>1</v>
      </c>
      <c r="AT422">
        <f>VLOOKUP(A422,[1]Sheet1!$A$2:$U$43,8,FALSE)</f>
        <v>0</v>
      </c>
      <c r="AU422">
        <f>VLOOKUP(A422,[1]Sheet1!$A$2:$U$43,9,FALSE)</f>
        <v>0</v>
      </c>
      <c r="AV422">
        <f>VLOOKUP(A422,[1]Sheet1!$A$2:$U$43,15,FALSE)</f>
        <v>0</v>
      </c>
      <c r="AW422" t="str">
        <f>VLOOKUP(A422,[1]Sheet1!$A$2:$U$43,6,FALSE)</f>
        <v>Economica</v>
      </c>
      <c r="AX422">
        <f>VLOOKUP(A422,[1]Sheet1!$A$2:$U$43,5,FALSE)</f>
        <v>2024</v>
      </c>
      <c r="AY422">
        <f t="shared" si="75"/>
        <v>3.3062105081677613</v>
      </c>
      <c r="AZ422">
        <f t="shared" si="76"/>
        <v>25</v>
      </c>
      <c r="BA422">
        <v>1999</v>
      </c>
      <c r="BB422">
        <v>2018</v>
      </c>
      <c r="BC422" t="s">
        <v>86</v>
      </c>
      <c r="BD422">
        <f>VLOOKUP(BC422,'[2]ID country'!$B$2:$C$14,2,FALSE)</f>
        <v>8</v>
      </c>
      <c r="BE422">
        <f t="shared" si="77"/>
        <v>2008.5</v>
      </c>
    </row>
    <row r="423" spans="1:57" x14ac:dyDescent="0.2">
      <c r="A423">
        <v>21</v>
      </c>
      <c r="B423">
        <v>62</v>
      </c>
      <c r="C423" t="s">
        <v>85</v>
      </c>
      <c r="D423">
        <v>0.02</v>
      </c>
      <c r="E423">
        <v>2.9000000000000001E-2</v>
      </c>
      <c r="F423">
        <f t="shared" si="71"/>
        <v>34.482758620689651</v>
      </c>
      <c r="G423">
        <f t="shared" si="70"/>
        <v>0.68965517241379304</v>
      </c>
      <c r="H423">
        <f t="shared" si="72"/>
        <v>1.6129032258064516E-2</v>
      </c>
      <c r="I423">
        <f t="shared" si="73"/>
        <v>0.1270001270001905</v>
      </c>
      <c r="J423">
        <f t="shared" si="78"/>
        <v>7.9056941504209485E-2</v>
      </c>
      <c r="K423">
        <v>160</v>
      </c>
      <c r="L423">
        <f t="shared" si="74"/>
        <v>2.2041199826559246</v>
      </c>
      <c r="M423">
        <v>0</v>
      </c>
      <c r="N423">
        <v>1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0</v>
      </c>
      <c r="W423">
        <v>1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f>VLOOKUP(A423,[1]Sheet1!$A$2:$Y$43,25,FALSE)</f>
        <v>0.23899999999999999</v>
      </c>
      <c r="AD423">
        <v>1</v>
      </c>
      <c r="AE423">
        <v>0</v>
      </c>
      <c r="AF423">
        <v>0</v>
      </c>
      <c r="AG423">
        <v>1</v>
      </c>
      <c r="AH423">
        <v>0</v>
      </c>
      <c r="AI423">
        <v>0</v>
      </c>
      <c r="AJ423">
        <v>1</v>
      </c>
      <c r="AK423">
        <v>0</v>
      </c>
      <c r="AL423">
        <v>0</v>
      </c>
      <c r="AM423">
        <v>1</v>
      </c>
      <c r="AN423">
        <v>0</v>
      </c>
      <c r="AO423">
        <v>1</v>
      </c>
      <c r="AP423" s="21">
        <f>VLOOKUP(A423,[1]Sheet1!$A$2:$U$43,13,FALSE)</f>
        <v>0.46400000000000002</v>
      </c>
      <c r="AQ423">
        <f>VLOOKUP(A423,[1]Sheet1!$A$2:$U$43,12,FALSE)</f>
        <v>1</v>
      </c>
      <c r="AR423">
        <f t="shared" si="69"/>
        <v>0</v>
      </c>
      <c r="AS423">
        <f>VLOOKUP(A423,[1]Sheet1!$A$2:$U$43,14,FALSE)</f>
        <v>1</v>
      </c>
      <c r="AT423">
        <f>VLOOKUP(A423,[1]Sheet1!$A$2:$U$43,8,FALSE)</f>
        <v>0</v>
      </c>
      <c r="AU423">
        <f>VLOOKUP(A423,[1]Sheet1!$A$2:$U$43,9,FALSE)</f>
        <v>0</v>
      </c>
      <c r="AV423">
        <f>VLOOKUP(A423,[1]Sheet1!$A$2:$U$43,15,FALSE)</f>
        <v>0</v>
      </c>
      <c r="AW423" t="str">
        <f>VLOOKUP(A423,[1]Sheet1!$A$2:$U$43,6,FALSE)</f>
        <v>Economica</v>
      </c>
      <c r="AX423">
        <f>VLOOKUP(A423,[1]Sheet1!$A$2:$U$43,5,FALSE)</f>
        <v>2024</v>
      </c>
      <c r="AY423">
        <f t="shared" si="75"/>
        <v>3.3062105081677613</v>
      </c>
      <c r="AZ423">
        <f t="shared" si="76"/>
        <v>25</v>
      </c>
      <c r="BA423">
        <v>1999</v>
      </c>
      <c r="BB423">
        <v>2018</v>
      </c>
      <c r="BC423" t="s">
        <v>86</v>
      </c>
      <c r="BD423">
        <f>VLOOKUP(BC423,'[2]ID country'!$B$2:$C$14,2,FALSE)</f>
        <v>8</v>
      </c>
      <c r="BE423">
        <f t="shared" si="77"/>
        <v>2008.5</v>
      </c>
    </row>
    <row r="424" spans="1:57" x14ac:dyDescent="0.2">
      <c r="A424">
        <v>21</v>
      </c>
      <c r="B424">
        <v>62</v>
      </c>
      <c r="C424" t="s">
        <v>85</v>
      </c>
      <c r="D424">
        <v>-8.0000000000000002E-3</v>
      </c>
      <c r="E424">
        <v>0.14600000000000002</v>
      </c>
      <c r="F424">
        <f t="shared" si="71"/>
        <v>6.8493150684931496</v>
      </c>
      <c r="G424">
        <f t="shared" si="70"/>
        <v>-5.4794520547945202E-2</v>
      </c>
      <c r="H424">
        <f t="shared" si="72"/>
        <v>1.6129032258064516E-2</v>
      </c>
      <c r="I424">
        <f t="shared" si="73"/>
        <v>0.1270001270001905</v>
      </c>
      <c r="J424">
        <f t="shared" si="78"/>
        <v>0.11180339887498948</v>
      </c>
      <c r="K424">
        <v>80</v>
      </c>
      <c r="L424">
        <f t="shared" si="74"/>
        <v>1.9030899869919435</v>
      </c>
      <c r="M424">
        <v>0</v>
      </c>
      <c r="N424">
        <v>1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0</v>
      </c>
      <c r="W424">
        <v>1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f>VLOOKUP(A424,[1]Sheet1!$A$2:$Y$43,25,FALSE)</f>
        <v>0.23899999999999999</v>
      </c>
      <c r="AD424">
        <v>1</v>
      </c>
      <c r="AE424">
        <v>0</v>
      </c>
      <c r="AF424">
        <v>0</v>
      </c>
      <c r="AG424">
        <v>1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1</v>
      </c>
      <c r="AP424" s="21">
        <f>VLOOKUP(A424,[1]Sheet1!$A$2:$U$43,13,FALSE)</f>
        <v>0.46400000000000002</v>
      </c>
      <c r="AQ424">
        <f>VLOOKUP(A424,[1]Sheet1!$A$2:$U$43,12,FALSE)</f>
        <v>1</v>
      </c>
      <c r="AR424">
        <f t="shared" si="69"/>
        <v>0</v>
      </c>
      <c r="AS424">
        <f>VLOOKUP(A424,[1]Sheet1!$A$2:$U$43,14,FALSE)</f>
        <v>1</v>
      </c>
      <c r="AT424">
        <f>VLOOKUP(A424,[1]Sheet1!$A$2:$U$43,8,FALSE)</f>
        <v>0</v>
      </c>
      <c r="AU424">
        <f>VLOOKUP(A424,[1]Sheet1!$A$2:$U$43,9,FALSE)</f>
        <v>0</v>
      </c>
      <c r="AV424">
        <f>VLOOKUP(A424,[1]Sheet1!$A$2:$U$43,15,FALSE)</f>
        <v>0</v>
      </c>
      <c r="AW424" t="str">
        <f>VLOOKUP(A424,[1]Sheet1!$A$2:$U$43,6,FALSE)</f>
        <v>Economica</v>
      </c>
      <c r="AX424">
        <f>VLOOKUP(A424,[1]Sheet1!$A$2:$U$43,5,FALSE)</f>
        <v>2024</v>
      </c>
      <c r="AY424">
        <f t="shared" si="75"/>
        <v>3.3062105081677613</v>
      </c>
      <c r="AZ424">
        <f t="shared" si="76"/>
        <v>25</v>
      </c>
      <c r="BA424">
        <v>1999</v>
      </c>
      <c r="BB424">
        <v>2018</v>
      </c>
      <c r="BC424" t="s">
        <v>86</v>
      </c>
      <c r="BD424">
        <f>VLOOKUP(BC424,'[2]ID country'!$B$2:$C$14,2,FALSE)</f>
        <v>8</v>
      </c>
      <c r="BE424">
        <f t="shared" si="77"/>
        <v>2008.5</v>
      </c>
    </row>
    <row r="425" spans="1:57" x14ac:dyDescent="0.2">
      <c r="A425">
        <v>21</v>
      </c>
      <c r="B425">
        <v>62</v>
      </c>
      <c r="C425" t="s">
        <v>85</v>
      </c>
      <c r="D425">
        <v>-2.1000000000000001E-2</v>
      </c>
      <c r="E425">
        <v>0.13200000000000001</v>
      </c>
      <c r="F425">
        <f t="shared" si="71"/>
        <v>7.5757575757575752</v>
      </c>
      <c r="G425">
        <f t="shared" si="70"/>
        <v>-0.15909090909090909</v>
      </c>
      <c r="H425">
        <f t="shared" si="72"/>
        <v>1.6129032258064516E-2</v>
      </c>
      <c r="I425">
        <f t="shared" si="73"/>
        <v>0.1270001270001905</v>
      </c>
      <c r="J425">
        <f t="shared" si="78"/>
        <v>0.11180339887498948</v>
      </c>
      <c r="K425">
        <v>80</v>
      </c>
      <c r="L425">
        <f t="shared" si="74"/>
        <v>1.9030899869919435</v>
      </c>
      <c r="M425">
        <v>0</v>
      </c>
      <c r="N425">
        <v>1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0</v>
      </c>
      <c r="W425">
        <v>1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f>VLOOKUP(A425,[1]Sheet1!$A$2:$Y$43,25,FALSE)</f>
        <v>0.23899999999999999</v>
      </c>
      <c r="AD425">
        <v>1</v>
      </c>
      <c r="AE425">
        <v>0</v>
      </c>
      <c r="AF425">
        <v>0</v>
      </c>
      <c r="AG425">
        <v>1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1</v>
      </c>
      <c r="AN425">
        <v>0</v>
      </c>
      <c r="AO425">
        <v>1</v>
      </c>
      <c r="AP425" s="21">
        <f>VLOOKUP(A425,[1]Sheet1!$A$2:$U$43,13,FALSE)</f>
        <v>0.46400000000000002</v>
      </c>
      <c r="AQ425">
        <f>VLOOKUP(A425,[1]Sheet1!$A$2:$U$43,12,FALSE)</f>
        <v>1</v>
      </c>
      <c r="AR425">
        <f t="shared" si="69"/>
        <v>0</v>
      </c>
      <c r="AS425">
        <f>VLOOKUP(A425,[1]Sheet1!$A$2:$U$43,14,FALSE)</f>
        <v>1</v>
      </c>
      <c r="AT425">
        <f>VLOOKUP(A425,[1]Sheet1!$A$2:$U$43,8,FALSE)</f>
        <v>0</v>
      </c>
      <c r="AU425">
        <f>VLOOKUP(A425,[1]Sheet1!$A$2:$U$43,9,FALSE)</f>
        <v>0</v>
      </c>
      <c r="AV425">
        <f>VLOOKUP(A425,[1]Sheet1!$A$2:$U$43,15,FALSE)</f>
        <v>0</v>
      </c>
      <c r="AW425" t="str">
        <f>VLOOKUP(A425,[1]Sheet1!$A$2:$U$43,6,FALSE)</f>
        <v>Economica</v>
      </c>
      <c r="AX425">
        <f>VLOOKUP(A425,[1]Sheet1!$A$2:$U$43,5,FALSE)</f>
        <v>2024</v>
      </c>
      <c r="AY425">
        <f t="shared" si="75"/>
        <v>3.3062105081677613</v>
      </c>
      <c r="AZ425">
        <f t="shared" si="76"/>
        <v>25</v>
      </c>
      <c r="BA425">
        <v>1999</v>
      </c>
      <c r="BB425">
        <v>2018</v>
      </c>
      <c r="BC425" t="s">
        <v>86</v>
      </c>
      <c r="BD425">
        <f>VLOOKUP(BC425,'[2]ID country'!$B$2:$C$14,2,FALSE)</f>
        <v>8</v>
      </c>
      <c r="BE425">
        <f t="shared" si="77"/>
        <v>2008.5</v>
      </c>
    </row>
    <row r="426" spans="1:57" x14ac:dyDescent="0.2">
      <c r="A426">
        <v>21</v>
      </c>
      <c r="B426">
        <v>62</v>
      </c>
      <c r="C426" t="s">
        <v>85</v>
      </c>
      <c r="D426">
        <v>0.02</v>
      </c>
      <c r="E426">
        <v>6.9999999999999993E-3</v>
      </c>
      <c r="F426">
        <f t="shared" si="71"/>
        <v>142.85714285714286</v>
      </c>
      <c r="G426">
        <f t="shared" si="70"/>
        <v>2.8571428571428577</v>
      </c>
      <c r="H426">
        <f t="shared" si="72"/>
        <v>1.6129032258064516E-2</v>
      </c>
      <c r="I426">
        <f t="shared" si="73"/>
        <v>0.1270001270001905</v>
      </c>
      <c r="J426">
        <f t="shared" si="78"/>
        <v>0.11180339887498948</v>
      </c>
      <c r="K426">
        <v>80</v>
      </c>
      <c r="L426">
        <f t="shared" si="74"/>
        <v>1.9030899869919435</v>
      </c>
      <c r="M426">
        <v>0</v>
      </c>
      <c r="N426">
        <v>1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0</v>
      </c>
      <c r="W426">
        <v>1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f>VLOOKUP(A426,[1]Sheet1!$A$2:$Y$43,25,FALSE)</f>
        <v>0.23899999999999999</v>
      </c>
      <c r="AD426">
        <v>1</v>
      </c>
      <c r="AE426">
        <v>0</v>
      </c>
      <c r="AF426">
        <v>0</v>
      </c>
      <c r="AG426">
        <v>1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1</v>
      </c>
      <c r="AN426">
        <v>0</v>
      </c>
      <c r="AO426">
        <v>1</v>
      </c>
      <c r="AP426" s="21">
        <f>VLOOKUP(A426,[1]Sheet1!$A$2:$U$43,13,FALSE)</f>
        <v>0.46400000000000002</v>
      </c>
      <c r="AQ426">
        <f>VLOOKUP(A426,[1]Sheet1!$A$2:$U$43,12,FALSE)</f>
        <v>1</v>
      </c>
      <c r="AR426">
        <f t="shared" si="69"/>
        <v>0</v>
      </c>
      <c r="AS426">
        <f>VLOOKUP(A426,[1]Sheet1!$A$2:$U$43,14,FALSE)</f>
        <v>1</v>
      </c>
      <c r="AT426">
        <f>VLOOKUP(A426,[1]Sheet1!$A$2:$U$43,8,FALSE)</f>
        <v>0</v>
      </c>
      <c r="AU426">
        <f>VLOOKUP(A426,[1]Sheet1!$A$2:$U$43,9,FALSE)</f>
        <v>0</v>
      </c>
      <c r="AV426">
        <f>VLOOKUP(A426,[1]Sheet1!$A$2:$U$43,15,FALSE)</f>
        <v>0</v>
      </c>
      <c r="AW426" t="str">
        <f>VLOOKUP(A426,[1]Sheet1!$A$2:$U$43,6,FALSE)</f>
        <v>Economica</v>
      </c>
      <c r="AX426">
        <f>VLOOKUP(A426,[1]Sheet1!$A$2:$U$43,5,FALSE)</f>
        <v>2024</v>
      </c>
      <c r="AY426">
        <f t="shared" si="75"/>
        <v>3.3062105081677613</v>
      </c>
      <c r="AZ426">
        <f t="shared" si="76"/>
        <v>25</v>
      </c>
      <c r="BA426">
        <v>1999</v>
      </c>
      <c r="BB426">
        <v>2018</v>
      </c>
      <c r="BC426" t="s">
        <v>86</v>
      </c>
      <c r="BD426">
        <f>VLOOKUP(BC426,'[2]ID country'!$B$2:$C$14,2,FALSE)</f>
        <v>8</v>
      </c>
      <c r="BE426">
        <f t="shared" si="77"/>
        <v>2008.5</v>
      </c>
    </row>
    <row r="427" spans="1:57" x14ac:dyDescent="0.2">
      <c r="A427">
        <v>21</v>
      </c>
      <c r="B427">
        <v>62</v>
      </c>
      <c r="C427" t="s">
        <v>85</v>
      </c>
      <c r="D427">
        <v>1.6E-2</v>
      </c>
      <c r="E427">
        <v>0.14600000000000002</v>
      </c>
      <c r="F427">
        <f t="shared" si="71"/>
        <v>6.8493150684931496</v>
      </c>
      <c r="G427">
        <f t="shared" si="70"/>
        <v>0.1095890410958904</v>
      </c>
      <c r="H427">
        <f t="shared" si="72"/>
        <v>1.6129032258064516E-2</v>
      </c>
      <c r="I427">
        <f t="shared" si="73"/>
        <v>0.1270001270001905</v>
      </c>
      <c r="J427">
        <f t="shared" si="78"/>
        <v>7.9056941504209485E-2</v>
      </c>
      <c r="K427">
        <v>160</v>
      </c>
      <c r="L427">
        <f t="shared" si="74"/>
        <v>2.2041199826559246</v>
      </c>
      <c r="M427">
        <v>0</v>
      </c>
      <c r="N427">
        <v>1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0</v>
      </c>
      <c r="W427">
        <v>1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f>VLOOKUP(A427,[1]Sheet1!$A$2:$Y$43,25,FALSE)</f>
        <v>0.23899999999999999</v>
      </c>
      <c r="AD427">
        <v>1</v>
      </c>
      <c r="AE427">
        <v>0</v>
      </c>
      <c r="AF427">
        <v>0</v>
      </c>
      <c r="AG427">
        <v>1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1</v>
      </c>
      <c r="AN427">
        <v>0</v>
      </c>
      <c r="AO427">
        <v>1</v>
      </c>
      <c r="AP427" s="21">
        <f>VLOOKUP(A427,[1]Sheet1!$A$2:$U$43,13,FALSE)</f>
        <v>0.46400000000000002</v>
      </c>
      <c r="AQ427">
        <f>VLOOKUP(A427,[1]Sheet1!$A$2:$U$43,12,FALSE)</f>
        <v>1</v>
      </c>
      <c r="AR427">
        <f t="shared" si="69"/>
        <v>0</v>
      </c>
      <c r="AS427">
        <f>VLOOKUP(A427,[1]Sheet1!$A$2:$U$43,14,FALSE)</f>
        <v>1</v>
      </c>
      <c r="AT427">
        <f>VLOOKUP(A427,[1]Sheet1!$A$2:$U$43,8,FALSE)</f>
        <v>0</v>
      </c>
      <c r="AU427">
        <f>VLOOKUP(A427,[1]Sheet1!$A$2:$U$43,9,FALSE)</f>
        <v>0</v>
      </c>
      <c r="AV427">
        <f>VLOOKUP(A427,[1]Sheet1!$A$2:$U$43,15,FALSE)</f>
        <v>0</v>
      </c>
      <c r="AW427" t="str">
        <f>VLOOKUP(A427,[1]Sheet1!$A$2:$U$43,6,FALSE)</f>
        <v>Economica</v>
      </c>
      <c r="AX427">
        <f>VLOOKUP(A427,[1]Sheet1!$A$2:$U$43,5,FALSE)</f>
        <v>2024</v>
      </c>
      <c r="AY427">
        <f t="shared" si="75"/>
        <v>3.3062105081677613</v>
      </c>
      <c r="AZ427">
        <f t="shared" si="76"/>
        <v>25</v>
      </c>
      <c r="BA427">
        <v>1999</v>
      </c>
      <c r="BB427">
        <v>2018</v>
      </c>
      <c r="BC427" t="s">
        <v>86</v>
      </c>
      <c r="BD427">
        <f>VLOOKUP(BC427,'[2]ID country'!$B$2:$C$14,2,FALSE)</f>
        <v>8</v>
      </c>
      <c r="BE427">
        <f t="shared" si="77"/>
        <v>2008.5</v>
      </c>
    </row>
    <row r="428" spans="1:57" x14ac:dyDescent="0.2">
      <c r="A428">
        <v>21</v>
      </c>
      <c r="B428">
        <v>62</v>
      </c>
      <c r="C428" t="s">
        <v>85</v>
      </c>
      <c r="D428">
        <v>1.2E-2</v>
      </c>
      <c r="E428">
        <v>0.17099999999999999</v>
      </c>
      <c r="F428">
        <f t="shared" si="71"/>
        <v>5.8479532163742691</v>
      </c>
      <c r="G428">
        <f t="shared" si="70"/>
        <v>7.0175438596491238E-2</v>
      </c>
      <c r="H428">
        <f t="shared" si="72"/>
        <v>1.6129032258064516E-2</v>
      </c>
      <c r="I428">
        <f t="shared" si="73"/>
        <v>0.1270001270001905</v>
      </c>
      <c r="J428">
        <f t="shared" si="78"/>
        <v>7.9056941504209485E-2</v>
      </c>
      <c r="K428">
        <v>160</v>
      </c>
      <c r="L428">
        <f t="shared" si="74"/>
        <v>2.2041199826559246</v>
      </c>
      <c r="M428">
        <v>0</v>
      </c>
      <c r="N428">
        <v>1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0</v>
      </c>
      <c r="W428">
        <v>1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f>VLOOKUP(A428,[1]Sheet1!$A$2:$Y$43,25,FALSE)</f>
        <v>0.23899999999999999</v>
      </c>
      <c r="AD428">
        <v>1</v>
      </c>
      <c r="AE428">
        <v>0</v>
      </c>
      <c r="AF428">
        <v>0</v>
      </c>
      <c r="AG428">
        <v>1</v>
      </c>
      <c r="AH428">
        <v>0</v>
      </c>
      <c r="AI428">
        <v>0</v>
      </c>
      <c r="AJ428">
        <v>1</v>
      </c>
      <c r="AK428">
        <v>0</v>
      </c>
      <c r="AL428">
        <v>0</v>
      </c>
      <c r="AM428">
        <v>1</v>
      </c>
      <c r="AN428">
        <v>0</v>
      </c>
      <c r="AO428">
        <v>1</v>
      </c>
      <c r="AP428" s="21">
        <f>VLOOKUP(A428,[1]Sheet1!$A$2:$U$43,13,FALSE)</f>
        <v>0.46400000000000002</v>
      </c>
      <c r="AQ428">
        <f>VLOOKUP(A428,[1]Sheet1!$A$2:$U$43,12,FALSE)</f>
        <v>1</v>
      </c>
      <c r="AR428">
        <f t="shared" si="69"/>
        <v>0</v>
      </c>
      <c r="AS428">
        <f>VLOOKUP(A428,[1]Sheet1!$A$2:$U$43,14,FALSE)</f>
        <v>1</v>
      </c>
      <c r="AT428">
        <f>VLOOKUP(A428,[1]Sheet1!$A$2:$U$43,8,FALSE)</f>
        <v>0</v>
      </c>
      <c r="AU428">
        <f>VLOOKUP(A428,[1]Sheet1!$A$2:$U$43,9,FALSE)</f>
        <v>0</v>
      </c>
      <c r="AV428">
        <f>VLOOKUP(A428,[1]Sheet1!$A$2:$U$43,15,FALSE)</f>
        <v>0</v>
      </c>
      <c r="AW428" t="str">
        <f>VLOOKUP(A428,[1]Sheet1!$A$2:$U$43,6,FALSE)</f>
        <v>Economica</v>
      </c>
      <c r="AX428">
        <f>VLOOKUP(A428,[1]Sheet1!$A$2:$U$43,5,FALSE)</f>
        <v>2024</v>
      </c>
      <c r="AY428">
        <f t="shared" si="75"/>
        <v>3.3062105081677613</v>
      </c>
      <c r="AZ428">
        <f t="shared" si="76"/>
        <v>25</v>
      </c>
      <c r="BA428">
        <v>1999</v>
      </c>
      <c r="BB428">
        <v>2018</v>
      </c>
      <c r="BC428" t="s">
        <v>86</v>
      </c>
      <c r="BD428">
        <f>VLOOKUP(BC428,'[2]ID country'!$B$2:$C$14,2,FALSE)</f>
        <v>8</v>
      </c>
      <c r="BE428">
        <f t="shared" si="77"/>
        <v>2008.5</v>
      </c>
    </row>
    <row r="429" spans="1:57" x14ac:dyDescent="0.2">
      <c r="A429">
        <v>21</v>
      </c>
      <c r="B429">
        <v>62</v>
      </c>
      <c r="C429" t="s">
        <v>85</v>
      </c>
      <c r="D429">
        <v>-6.3E-2</v>
      </c>
      <c r="E429">
        <v>0.184</v>
      </c>
      <c r="F429">
        <f t="shared" si="71"/>
        <v>5.4347826086956523</v>
      </c>
      <c r="G429">
        <f t="shared" si="70"/>
        <v>-0.34239130434782611</v>
      </c>
      <c r="H429">
        <f t="shared" si="72"/>
        <v>1.6129032258064516E-2</v>
      </c>
      <c r="I429">
        <f t="shared" si="73"/>
        <v>0.1270001270001905</v>
      </c>
      <c r="J429">
        <f t="shared" si="78"/>
        <v>7.9056941504209485E-2</v>
      </c>
      <c r="K429">
        <v>160</v>
      </c>
      <c r="L429">
        <f t="shared" si="74"/>
        <v>2.2041199826559246</v>
      </c>
      <c r="M429">
        <v>0</v>
      </c>
      <c r="N429">
        <v>1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0</v>
      </c>
      <c r="W429">
        <v>1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f>VLOOKUP(A429,[1]Sheet1!$A$2:$Y$43,25,FALSE)</f>
        <v>0.23899999999999999</v>
      </c>
      <c r="AD429">
        <v>1</v>
      </c>
      <c r="AE429">
        <v>0</v>
      </c>
      <c r="AF429">
        <v>0</v>
      </c>
      <c r="AG429">
        <v>1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1</v>
      </c>
      <c r="AN429">
        <v>0</v>
      </c>
      <c r="AO429">
        <v>1</v>
      </c>
      <c r="AP429" s="21">
        <f>VLOOKUP(A429,[1]Sheet1!$A$2:$U$43,13,FALSE)</f>
        <v>0.46400000000000002</v>
      </c>
      <c r="AQ429">
        <f>VLOOKUP(A429,[1]Sheet1!$A$2:$U$43,12,FALSE)</f>
        <v>1</v>
      </c>
      <c r="AR429">
        <f t="shared" si="69"/>
        <v>0</v>
      </c>
      <c r="AS429">
        <f>VLOOKUP(A429,[1]Sheet1!$A$2:$U$43,14,FALSE)</f>
        <v>1</v>
      </c>
      <c r="AT429">
        <f>VLOOKUP(A429,[1]Sheet1!$A$2:$U$43,8,FALSE)</f>
        <v>0</v>
      </c>
      <c r="AU429">
        <f>VLOOKUP(A429,[1]Sheet1!$A$2:$U$43,9,FALSE)</f>
        <v>0</v>
      </c>
      <c r="AV429">
        <f>VLOOKUP(A429,[1]Sheet1!$A$2:$U$43,15,FALSE)</f>
        <v>0</v>
      </c>
      <c r="AW429" t="str">
        <f>VLOOKUP(A429,[1]Sheet1!$A$2:$U$43,6,FALSE)</f>
        <v>Economica</v>
      </c>
      <c r="AX429">
        <f>VLOOKUP(A429,[1]Sheet1!$A$2:$U$43,5,FALSE)</f>
        <v>2024</v>
      </c>
      <c r="AY429">
        <f t="shared" si="75"/>
        <v>3.3062105081677613</v>
      </c>
      <c r="AZ429">
        <f t="shared" si="76"/>
        <v>25</v>
      </c>
      <c r="BA429">
        <v>1999</v>
      </c>
      <c r="BB429">
        <v>2018</v>
      </c>
      <c r="BC429" t="s">
        <v>86</v>
      </c>
      <c r="BD429">
        <f>VLOOKUP(BC429,'[2]ID country'!$B$2:$C$14,2,FALSE)</f>
        <v>8</v>
      </c>
      <c r="BE429">
        <f t="shared" si="77"/>
        <v>2008.5</v>
      </c>
    </row>
    <row r="430" spans="1:57" x14ac:dyDescent="0.2">
      <c r="A430">
        <v>21</v>
      </c>
      <c r="B430">
        <v>62</v>
      </c>
      <c r="C430" t="s">
        <v>85</v>
      </c>
      <c r="D430">
        <v>-5.3999999999999999E-2</v>
      </c>
      <c r="E430">
        <v>0.107</v>
      </c>
      <c r="F430">
        <f t="shared" si="71"/>
        <v>9.3457943925233646</v>
      </c>
      <c r="G430">
        <f t="shared" si="70"/>
        <v>-0.50467289719626174</v>
      </c>
      <c r="H430">
        <f t="shared" si="72"/>
        <v>1.6129032258064516E-2</v>
      </c>
      <c r="I430">
        <f t="shared" si="73"/>
        <v>0.1270001270001905</v>
      </c>
      <c r="J430">
        <f t="shared" si="78"/>
        <v>9.1287092917527679E-2</v>
      </c>
      <c r="K430">
        <v>120</v>
      </c>
      <c r="L430">
        <f t="shared" si="74"/>
        <v>2.0791812460476247</v>
      </c>
      <c r="M430">
        <v>0</v>
      </c>
      <c r="N430">
        <v>1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0</v>
      </c>
      <c r="W430">
        <v>1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f>VLOOKUP(A430,[1]Sheet1!$A$2:$Y$43,25,FALSE)</f>
        <v>0.23899999999999999</v>
      </c>
      <c r="AD430">
        <v>1</v>
      </c>
      <c r="AE430">
        <v>0</v>
      </c>
      <c r="AF430">
        <v>0</v>
      </c>
      <c r="AG430">
        <v>1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1</v>
      </c>
      <c r="AN430">
        <v>0</v>
      </c>
      <c r="AO430">
        <v>1</v>
      </c>
      <c r="AP430" s="21">
        <f>VLOOKUP(A430,[1]Sheet1!$A$2:$U$43,13,FALSE)</f>
        <v>0.46400000000000002</v>
      </c>
      <c r="AQ430">
        <f>VLOOKUP(A430,[1]Sheet1!$A$2:$U$43,12,FALSE)</f>
        <v>1</v>
      </c>
      <c r="AR430">
        <f t="shared" si="69"/>
        <v>0</v>
      </c>
      <c r="AS430">
        <f>VLOOKUP(A430,[1]Sheet1!$A$2:$U$43,14,FALSE)</f>
        <v>1</v>
      </c>
      <c r="AT430">
        <f>VLOOKUP(A430,[1]Sheet1!$A$2:$U$43,8,FALSE)</f>
        <v>0</v>
      </c>
      <c r="AU430">
        <f>VLOOKUP(A430,[1]Sheet1!$A$2:$U$43,9,FALSE)</f>
        <v>0</v>
      </c>
      <c r="AV430">
        <f>VLOOKUP(A430,[1]Sheet1!$A$2:$U$43,15,FALSE)</f>
        <v>0</v>
      </c>
      <c r="AW430" t="str">
        <f>VLOOKUP(A430,[1]Sheet1!$A$2:$U$43,6,FALSE)</f>
        <v>Economica</v>
      </c>
      <c r="AX430">
        <f>VLOOKUP(A430,[1]Sheet1!$A$2:$U$43,5,FALSE)</f>
        <v>2024</v>
      </c>
      <c r="AY430">
        <f t="shared" si="75"/>
        <v>3.3062105081677613</v>
      </c>
      <c r="AZ430">
        <f t="shared" si="76"/>
        <v>25</v>
      </c>
      <c r="BA430">
        <v>1999</v>
      </c>
      <c r="BB430">
        <v>2018</v>
      </c>
      <c r="BC430" t="s">
        <v>86</v>
      </c>
      <c r="BD430">
        <f>VLOOKUP(BC430,'[2]ID country'!$B$2:$C$14,2,FALSE)</f>
        <v>8</v>
      </c>
      <c r="BE430">
        <f t="shared" si="77"/>
        <v>2008.5</v>
      </c>
    </row>
    <row r="431" spans="1:57" x14ac:dyDescent="0.2">
      <c r="A431">
        <v>21</v>
      </c>
      <c r="B431">
        <v>62</v>
      </c>
      <c r="C431" t="s">
        <v>85</v>
      </c>
      <c r="D431">
        <v>-3.3000000000000002E-2</v>
      </c>
      <c r="E431">
        <v>2.8000000000000001E-2</v>
      </c>
      <c r="F431">
        <f t="shared" si="71"/>
        <v>35.714285714285715</v>
      </c>
      <c r="G431">
        <f t="shared" si="70"/>
        <v>-1.1785714285714286</v>
      </c>
      <c r="H431">
        <f t="shared" si="72"/>
        <v>1.6129032258064516E-2</v>
      </c>
      <c r="I431">
        <f t="shared" si="73"/>
        <v>0.1270001270001905</v>
      </c>
      <c r="J431">
        <f t="shared" si="78"/>
        <v>9.1287092917527679E-2</v>
      </c>
      <c r="K431">
        <v>120</v>
      </c>
      <c r="L431">
        <f t="shared" si="74"/>
        <v>2.0791812460476247</v>
      </c>
      <c r="M431">
        <v>0</v>
      </c>
      <c r="N431">
        <v>1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0</v>
      </c>
      <c r="W431">
        <v>1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f>VLOOKUP(A431,[1]Sheet1!$A$2:$Y$43,25,FALSE)</f>
        <v>0.23899999999999999</v>
      </c>
      <c r="AD431">
        <v>1</v>
      </c>
      <c r="AE431">
        <v>0</v>
      </c>
      <c r="AF431">
        <v>0</v>
      </c>
      <c r="AG431">
        <v>1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1</v>
      </c>
      <c r="AN431">
        <v>0</v>
      </c>
      <c r="AO431">
        <v>1</v>
      </c>
      <c r="AP431" s="21">
        <f>VLOOKUP(A431,[1]Sheet1!$A$2:$U$43,13,FALSE)</f>
        <v>0.46400000000000002</v>
      </c>
      <c r="AQ431">
        <f>VLOOKUP(A431,[1]Sheet1!$A$2:$U$43,12,FALSE)</f>
        <v>1</v>
      </c>
      <c r="AR431">
        <f t="shared" si="69"/>
        <v>0</v>
      </c>
      <c r="AS431">
        <f>VLOOKUP(A431,[1]Sheet1!$A$2:$U$43,14,FALSE)</f>
        <v>1</v>
      </c>
      <c r="AT431">
        <f>VLOOKUP(A431,[1]Sheet1!$A$2:$U$43,8,FALSE)</f>
        <v>0</v>
      </c>
      <c r="AU431">
        <f>VLOOKUP(A431,[1]Sheet1!$A$2:$U$43,9,FALSE)</f>
        <v>0</v>
      </c>
      <c r="AV431">
        <f>VLOOKUP(A431,[1]Sheet1!$A$2:$U$43,15,FALSE)</f>
        <v>0</v>
      </c>
      <c r="AW431" t="str">
        <f>VLOOKUP(A431,[1]Sheet1!$A$2:$U$43,6,FALSE)</f>
        <v>Economica</v>
      </c>
      <c r="AX431">
        <f>VLOOKUP(A431,[1]Sheet1!$A$2:$U$43,5,FALSE)</f>
        <v>2024</v>
      </c>
      <c r="AY431">
        <f t="shared" si="75"/>
        <v>3.3062105081677613</v>
      </c>
      <c r="AZ431">
        <f t="shared" si="76"/>
        <v>25</v>
      </c>
      <c r="BA431">
        <v>1999</v>
      </c>
      <c r="BB431">
        <v>2018</v>
      </c>
      <c r="BC431" t="s">
        <v>86</v>
      </c>
      <c r="BD431">
        <f>VLOOKUP(BC431,'[2]ID country'!$B$2:$C$14,2,FALSE)</f>
        <v>8</v>
      </c>
      <c r="BE431">
        <f t="shared" si="77"/>
        <v>2008.5</v>
      </c>
    </row>
    <row r="432" spans="1:57" x14ac:dyDescent="0.2">
      <c r="A432">
        <v>21</v>
      </c>
      <c r="B432">
        <v>62</v>
      </c>
      <c r="C432" t="s">
        <v>85</v>
      </c>
      <c r="D432">
        <v>-0.03</v>
      </c>
      <c r="E432">
        <v>7.8E-2</v>
      </c>
      <c r="F432">
        <f t="shared" si="71"/>
        <v>12.820512820512821</v>
      </c>
      <c r="G432">
        <f t="shared" si="70"/>
        <v>-0.38461538461538458</v>
      </c>
      <c r="H432">
        <f t="shared" si="72"/>
        <v>1.6129032258064516E-2</v>
      </c>
      <c r="I432">
        <f t="shared" si="73"/>
        <v>0.1270001270001905</v>
      </c>
      <c r="J432">
        <f t="shared" si="78"/>
        <v>6.4549722436790274E-2</v>
      </c>
      <c r="K432">
        <v>240</v>
      </c>
      <c r="L432">
        <f t="shared" si="74"/>
        <v>2.3802112417116059</v>
      </c>
      <c r="M432">
        <v>1</v>
      </c>
      <c r="N432">
        <v>1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0</v>
      </c>
      <c r="W432">
        <v>1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f>VLOOKUP(A432,[1]Sheet1!$A$2:$Y$43,25,FALSE)</f>
        <v>0.23899999999999999</v>
      </c>
      <c r="AD432">
        <v>1</v>
      </c>
      <c r="AE432">
        <v>0</v>
      </c>
      <c r="AF432">
        <v>0</v>
      </c>
      <c r="AG432">
        <v>1</v>
      </c>
      <c r="AH432">
        <v>0</v>
      </c>
      <c r="AI432">
        <v>0</v>
      </c>
      <c r="AJ432">
        <v>1</v>
      </c>
      <c r="AK432">
        <v>0</v>
      </c>
      <c r="AL432">
        <v>0</v>
      </c>
      <c r="AM432">
        <v>1</v>
      </c>
      <c r="AN432">
        <v>0</v>
      </c>
      <c r="AO432">
        <v>1</v>
      </c>
      <c r="AP432" s="21">
        <f>VLOOKUP(A432,[1]Sheet1!$A$2:$U$43,13,FALSE)</f>
        <v>0.46400000000000002</v>
      </c>
      <c r="AQ432">
        <f>VLOOKUP(A432,[1]Sheet1!$A$2:$U$43,12,FALSE)</f>
        <v>1</v>
      </c>
      <c r="AR432">
        <f t="shared" si="69"/>
        <v>0</v>
      </c>
      <c r="AS432">
        <f>VLOOKUP(A432,[1]Sheet1!$A$2:$U$43,14,FALSE)</f>
        <v>1</v>
      </c>
      <c r="AT432">
        <f>VLOOKUP(A432,[1]Sheet1!$A$2:$U$43,8,FALSE)</f>
        <v>0</v>
      </c>
      <c r="AU432">
        <f>VLOOKUP(A432,[1]Sheet1!$A$2:$U$43,9,FALSE)</f>
        <v>0</v>
      </c>
      <c r="AV432">
        <f>VLOOKUP(A432,[1]Sheet1!$A$2:$U$43,15,FALSE)</f>
        <v>0</v>
      </c>
      <c r="AW432" t="str">
        <f>VLOOKUP(A432,[1]Sheet1!$A$2:$U$43,6,FALSE)</f>
        <v>Economica</v>
      </c>
      <c r="AX432">
        <f>VLOOKUP(A432,[1]Sheet1!$A$2:$U$43,5,FALSE)</f>
        <v>2024</v>
      </c>
      <c r="AY432">
        <f t="shared" si="75"/>
        <v>3.3062105081677613</v>
      </c>
      <c r="AZ432">
        <f t="shared" si="76"/>
        <v>25</v>
      </c>
      <c r="BA432">
        <v>1999</v>
      </c>
      <c r="BB432">
        <v>2018</v>
      </c>
      <c r="BC432" t="s">
        <v>86</v>
      </c>
      <c r="BD432">
        <f>VLOOKUP(BC432,'[2]ID country'!$B$2:$C$14,2,FALSE)</f>
        <v>8</v>
      </c>
      <c r="BE432">
        <f t="shared" si="77"/>
        <v>2008.5</v>
      </c>
    </row>
    <row r="433" spans="1:57" x14ac:dyDescent="0.2">
      <c r="A433">
        <v>21</v>
      </c>
      <c r="B433">
        <v>62</v>
      </c>
      <c r="C433" t="s">
        <v>85</v>
      </c>
      <c r="D433">
        <v>-4.7E-2</v>
      </c>
      <c r="E433">
        <v>2.1000000000000001E-2</v>
      </c>
      <c r="F433">
        <f t="shared" si="71"/>
        <v>47.619047619047613</v>
      </c>
      <c r="G433">
        <f t="shared" si="70"/>
        <v>-2.2380952380952381</v>
      </c>
      <c r="H433">
        <f t="shared" si="72"/>
        <v>1.6129032258064516E-2</v>
      </c>
      <c r="I433">
        <f t="shared" si="73"/>
        <v>0.1270001270001905</v>
      </c>
      <c r="J433">
        <f t="shared" si="78"/>
        <v>6.4549722436790274E-2</v>
      </c>
      <c r="K433">
        <v>240</v>
      </c>
      <c r="L433">
        <f t="shared" si="74"/>
        <v>2.3802112417116059</v>
      </c>
      <c r="M433">
        <v>1</v>
      </c>
      <c r="N433">
        <v>1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0</v>
      </c>
      <c r="W433">
        <v>1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f>VLOOKUP(A433,[1]Sheet1!$A$2:$Y$43,25,FALSE)</f>
        <v>0.23899999999999999</v>
      </c>
      <c r="AD433">
        <v>1</v>
      </c>
      <c r="AE433">
        <v>0</v>
      </c>
      <c r="AF433">
        <v>0</v>
      </c>
      <c r="AG433">
        <v>1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1</v>
      </c>
      <c r="AP433" s="21">
        <f>VLOOKUP(A433,[1]Sheet1!$A$2:$U$43,13,FALSE)</f>
        <v>0.46400000000000002</v>
      </c>
      <c r="AQ433">
        <f>VLOOKUP(A433,[1]Sheet1!$A$2:$U$43,12,FALSE)</f>
        <v>1</v>
      </c>
      <c r="AR433">
        <f t="shared" si="69"/>
        <v>0</v>
      </c>
      <c r="AS433">
        <f>VLOOKUP(A433,[1]Sheet1!$A$2:$U$43,14,FALSE)</f>
        <v>1</v>
      </c>
      <c r="AT433">
        <f>VLOOKUP(A433,[1]Sheet1!$A$2:$U$43,8,FALSE)</f>
        <v>0</v>
      </c>
      <c r="AU433">
        <f>VLOOKUP(A433,[1]Sheet1!$A$2:$U$43,9,FALSE)</f>
        <v>0</v>
      </c>
      <c r="AV433">
        <f>VLOOKUP(A433,[1]Sheet1!$A$2:$U$43,15,FALSE)</f>
        <v>0</v>
      </c>
      <c r="AW433" t="str">
        <f>VLOOKUP(A433,[1]Sheet1!$A$2:$U$43,6,FALSE)</f>
        <v>Economica</v>
      </c>
      <c r="AX433">
        <f>VLOOKUP(A433,[1]Sheet1!$A$2:$U$43,5,FALSE)</f>
        <v>2024</v>
      </c>
      <c r="AY433">
        <f t="shared" si="75"/>
        <v>3.3062105081677613</v>
      </c>
      <c r="AZ433">
        <f t="shared" si="76"/>
        <v>25</v>
      </c>
      <c r="BA433">
        <v>1999</v>
      </c>
      <c r="BB433">
        <v>2018</v>
      </c>
      <c r="BC433" t="s">
        <v>86</v>
      </c>
      <c r="BD433">
        <f>VLOOKUP(BC433,'[2]ID country'!$B$2:$C$14,2,FALSE)</f>
        <v>8</v>
      </c>
      <c r="BE433">
        <f t="shared" si="77"/>
        <v>2008.5</v>
      </c>
    </row>
    <row r="434" spans="1:57" x14ac:dyDescent="0.2">
      <c r="A434">
        <v>21</v>
      </c>
      <c r="B434">
        <v>62</v>
      </c>
      <c r="C434" t="s">
        <v>85</v>
      </c>
      <c r="D434">
        <v>-5.0999999999999997E-2</v>
      </c>
      <c r="E434">
        <v>0.17699999999999999</v>
      </c>
      <c r="F434">
        <f t="shared" si="71"/>
        <v>5.6497175141242941</v>
      </c>
      <c r="G434">
        <f t="shared" si="70"/>
        <v>-0.28813559322033899</v>
      </c>
      <c r="H434">
        <f t="shared" si="72"/>
        <v>1.6129032258064516E-2</v>
      </c>
      <c r="I434">
        <f t="shared" si="73"/>
        <v>0.1270001270001905</v>
      </c>
      <c r="J434">
        <f t="shared" si="78"/>
        <v>9.1287092917527679E-2</v>
      </c>
      <c r="K434">
        <v>120</v>
      </c>
      <c r="L434">
        <f t="shared" si="74"/>
        <v>2.0791812460476247</v>
      </c>
      <c r="M434">
        <v>0</v>
      </c>
      <c r="N434">
        <v>1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0</v>
      </c>
      <c r="W434">
        <v>1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f>VLOOKUP(A434,[1]Sheet1!$A$2:$Y$43,25,FALSE)</f>
        <v>0.23899999999999999</v>
      </c>
      <c r="AD434">
        <v>1</v>
      </c>
      <c r="AE434">
        <v>0</v>
      </c>
      <c r="AF434">
        <v>0</v>
      </c>
      <c r="AG434">
        <v>1</v>
      </c>
      <c r="AH434">
        <v>0</v>
      </c>
      <c r="AI434">
        <v>0</v>
      </c>
      <c r="AJ434">
        <v>1</v>
      </c>
      <c r="AK434">
        <v>0</v>
      </c>
      <c r="AL434">
        <v>0</v>
      </c>
      <c r="AM434">
        <v>1</v>
      </c>
      <c r="AN434">
        <v>0</v>
      </c>
      <c r="AO434">
        <v>1</v>
      </c>
      <c r="AP434" s="21">
        <f>VLOOKUP(A434,[1]Sheet1!$A$2:$U$43,13,FALSE)</f>
        <v>0.46400000000000002</v>
      </c>
      <c r="AQ434">
        <f>VLOOKUP(A434,[1]Sheet1!$A$2:$U$43,12,FALSE)</f>
        <v>1</v>
      </c>
      <c r="AR434">
        <f t="shared" si="69"/>
        <v>0</v>
      </c>
      <c r="AS434">
        <f>VLOOKUP(A434,[1]Sheet1!$A$2:$U$43,14,FALSE)</f>
        <v>1</v>
      </c>
      <c r="AT434">
        <f>VLOOKUP(A434,[1]Sheet1!$A$2:$U$43,8,FALSE)</f>
        <v>0</v>
      </c>
      <c r="AU434">
        <f>VLOOKUP(A434,[1]Sheet1!$A$2:$U$43,9,FALSE)</f>
        <v>0</v>
      </c>
      <c r="AV434">
        <f>VLOOKUP(A434,[1]Sheet1!$A$2:$U$43,15,FALSE)</f>
        <v>0</v>
      </c>
      <c r="AW434" t="str">
        <f>VLOOKUP(A434,[1]Sheet1!$A$2:$U$43,6,FALSE)</f>
        <v>Economica</v>
      </c>
      <c r="AX434">
        <f>VLOOKUP(A434,[1]Sheet1!$A$2:$U$43,5,FALSE)</f>
        <v>2024</v>
      </c>
      <c r="AY434">
        <f t="shared" si="75"/>
        <v>3.3062105081677613</v>
      </c>
      <c r="AZ434">
        <f t="shared" si="76"/>
        <v>25</v>
      </c>
      <c r="BA434">
        <v>1999</v>
      </c>
      <c r="BB434">
        <v>2018</v>
      </c>
      <c r="BC434" t="s">
        <v>86</v>
      </c>
      <c r="BD434">
        <f>VLOOKUP(BC434,'[2]ID country'!$B$2:$C$14,2,FALSE)</f>
        <v>8</v>
      </c>
      <c r="BE434">
        <f t="shared" si="77"/>
        <v>2008.5</v>
      </c>
    </row>
    <row r="435" spans="1:57" x14ac:dyDescent="0.2">
      <c r="A435">
        <v>21</v>
      </c>
      <c r="B435">
        <v>62</v>
      </c>
      <c r="C435" t="s">
        <v>85</v>
      </c>
      <c r="D435">
        <v>-0.06</v>
      </c>
      <c r="E435">
        <v>3.3000000000000002E-2</v>
      </c>
      <c r="F435">
        <f t="shared" si="71"/>
        <v>30.303030303030301</v>
      </c>
      <c r="G435">
        <f t="shared" si="70"/>
        <v>-1.8181818181818181</v>
      </c>
      <c r="H435">
        <f t="shared" si="72"/>
        <v>1.6129032258064516E-2</v>
      </c>
      <c r="I435">
        <f t="shared" si="73"/>
        <v>0.1270001270001905</v>
      </c>
      <c r="J435">
        <f t="shared" si="78"/>
        <v>9.1287092917527679E-2</v>
      </c>
      <c r="K435">
        <v>120</v>
      </c>
      <c r="L435">
        <f t="shared" si="74"/>
        <v>2.0791812460476247</v>
      </c>
      <c r="M435">
        <v>0</v>
      </c>
      <c r="N435">
        <v>1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0</v>
      </c>
      <c r="W435">
        <v>1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f>VLOOKUP(A435,[1]Sheet1!$A$2:$Y$43,25,FALSE)</f>
        <v>0.23899999999999999</v>
      </c>
      <c r="AD435">
        <v>1</v>
      </c>
      <c r="AE435">
        <v>0</v>
      </c>
      <c r="AF435">
        <v>0</v>
      </c>
      <c r="AG435">
        <v>1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1</v>
      </c>
      <c r="AN435">
        <v>0</v>
      </c>
      <c r="AO435">
        <v>1</v>
      </c>
      <c r="AP435" s="21">
        <f>VLOOKUP(A435,[1]Sheet1!$A$2:$U$43,13,FALSE)</f>
        <v>0.46400000000000002</v>
      </c>
      <c r="AQ435">
        <f>VLOOKUP(A435,[1]Sheet1!$A$2:$U$43,12,FALSE)</f>
        <v>1</v>
      </c>
      <c r="AR435">
        <f t="shared" si="69"/>
        <v>0</v>
      </c>
      <c r="AS435">
        <f>VLOOKUP(A435,[1]Sheet1!$A$2:$U$43,14,FALSE)</f>
        <v>1</v>
      </c>
      <c r="AT435">
        <f>VLOOKUP(A435,[1]Sheet1!$A$2:$U$43,8,FALSE)</f>
        <v>0</v>
      </c>
      <c r="AU435">
        <f>VLOOKUP(A435,[1]Sheet1!$A$2:$U$43,9,FALSE)</f>
        <v>0</v>
      </c>
      <c r="AV435">
        <f>VLOOKUP(A435,[1]Sheet1!$A$2:$U$43,15,FALSE)</f>
        <v>0</v>
      </c>
      <c r="AW435" t="str">
        <f>VLOOKUP(A435,[1]Sheet1!$A$2:$U$43,6,FALSE)</f>
        <v>Economica</v>
      </c>
      <c r="AX435">
        <f>VLOOKUP(A435,[1]Sheet1!$A$2:$U$43,5,FALSE)</f>
        <v>2024</v>
      </c>
      <c r="AY435">
        <f t="shared" si="75"/>
        <v>3.3062105081677613</v>
      </c>
      <c r="AZ435">
        <f t="shared" si="76"/>
        <v>25</v>
      </c>
      <c r="BA435">
        <v>1999</v>
      </c>
      <c r="BB435">
        <v>2018</v>
      </c>
      <c r="BC435" t="s">
        <v>86</v>
      </c>
      <c r="BD435">
        <f>VLOOKUP(BC435,'[2]ID country'!$B$2:$C$14,2,FALSE)</f>
        <v>8</v>
      </c>
      <c r="BE435">
        <f t="shared" si="77"/>
        <v>2008.5</v>
      </c>
    </row>
    <row r="436" spans="1:57" x14ac:dyDescent="0.2">
      <c r="A436">
        <v>21</v>
      </c>
      <c r="B436">
        <v>62</v>
      </c>
      <c r="C436" t="s">
        <v>85</v>
      </c>
      <c r="D436">
        <v>-2.8000000000000001E-2</v>
      </c>
      <c r="E436">
        <v>5.000000000000001E-3</v>
      </c>
      <c r="F436">
        <f t="shared" si="71"/>
        <v>199.99999999999997</v>
      </c>
      <c r="G436">
        <f t="shared" si="70"/>
        <v>-5.5999999999999988</v>
      </c>
      <c r="H436">
        <f t="shared" si="72"/>
        <v>1.6129032258064516E-2</v>
      </c>
      <c r="I436">
        <f t="shared" si="73"/>
        <v>0.1270001270001905</v>
      </c>
      <c r="J436">
        <f t="shared" si="78"/>
        <v>9.1287092917527679E-2</v>
      </c>
      <c r="K436">
        <v>120</v>
      </c>
      <c r="L436">
        <f t="shared" si="74"/>
        <v>2.0791812460476247</v>
      </c>
      <c r="M436">
        <v>0</v>
      </c>
      <c r="N436">
        <v>1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0</v>
      </c>
      <c r="W436">
        <v>1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f>VLOOKUP(A436,[1]Sheet1!$A$2:$Y$43,25,FALSE)</f>
        <v>0.23899999999999999</v>
      </c>
      <c r="AD436">
        <v>1</v>
      </c>
      <c r="AE436">
        <v>0</v>
      </c>
      <c r="AF436">
        <v>0</v>
      </c>
      <c r="AG436">
        <v>1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1</v>
      </c>
      <c r="AN436">
        <v>0</v>
      </c>
      <c r="AO436">
        <v>1</v>
      </c>
      <c r="AP436" s="21">
        <f>VLOOKUP(A436,[1]Sheet1!$A$2:$U$43,13,FALSE)</f>
        <v>0.46400000000000002</v>
      </c>
      <c r="AQ436">
        <f>VLOOKUP(A436,[1]Sheet1!$A$2:$U$43,12,FALSE)</f>
        <v>1</v>
      </c>
      <c r="AR436">
        <f t="shared" si="69"/>
        <v>0</v>
      </c>
      <c r="AS436">
        <f>VLOOKUP(A436,[1]Sheet1!$A$2:$U$43,14,FALSE)</f>
        <v>1</v>
      </c>
      <c r="AT436">
        <f>VLOOKUP(A436,[1]Sheet1!$A$2:$U$43,8,FALSE)</f>
        <v>0</v>
      </c>
      <c r="AU436">
        <f>VLOOKUP(A436,[1]Sheet1!$A$2:$U$43,9,FALSE)</f>
        <v>0</v>
      </c>
      <c r="AV436">
        <f>VLOOKUP(A436,[1]Sheet1!$A$2:$U$43,15,FALSE)</f>
        <v>0</v>
      </c>
      <c r="AW436" t="str">
        <f>VLOOKUP(A436,[1]Sheet1!$A$2:$U$43,6,FALSE)</f>
        <v>Economica</v>
      </c>
      <c r="AX436">
        <f>VLOOKUP(A436,[1]Sheet1!$A$2:$U$43,5,FALSE)</f>
        <v>2024</v>
      </c>
      <c r="AY436">
        <f t="shared" si="75"/>
        <v>3.3062105081677613</v>
      </c>
      <c r="AZ436">
        <f t="shared" si="76"/>
        <v>25</v>
      </c>
      <c r="BA436">
        <v>1999</v>
      </c>
      <c r="BB436">
        <v>2018</v>
      </c>
      <c r="BC436" t="s">
        <v>86</v>
      </c>
      <c r="BD436">
        <f>VLOOKUP(BC436,'[2]ID country'!$B$2:$C$14,2,FALSE)</f>
        <v>8</v>
      </c>
      <c r="BE436">
        <f t="shared" si="77"/>
        <v>2008.5</v>
      </c>
    </row>
    <row r="437" spans="1:57" x14ac:dyDescent="0.2">
      <c r="A437">
        <v>21</v>
      </c>
      <c r="B437">
        <v>62</v>
      </c>
      <c r="C437" t="s">
        <v>85</v>
      </c>
      <c r="D437">
        <v>-2.5000000000000001E-2</v>
      </c>
      <c r="E437">
        <v>2.8000000000000001E-2</v>
      </c>
      <c r="F437">
        <f t="shared" si="71"/>
        <v>35.714285714285715</v>
      </c>
      <c r="G437">
        <f t="shared" si="70"/>
        <v>-0.8928571428571429</v>
      </c>
      <c r="H437">
        <f t="shared" si="72"/>
        <v>1.6129032258064516E-2</v>
      </c>
      <c r="I437">
        <f t="shared" si="73"/>
        <v>0.1270001270001905</v>
      </c>
      <c r="J437">
        <f t="shared" si="78"/>
        <v>6.4549722436790274E-2</v>
      </c>
      <c r="K437">
        <v>240</v>
      </c>
      <c r="L437">
        <f t="shared" si="74"/>
        <v>2.3802112417116059</v>
      </c>
      <c r="M437">
        <v>1</v>
      </c>
      <c r="N437">
        <v>1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0</v>
      </c>
      <c r="W437">
        <v>1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f>VLOOKUP(A437,[1]Sheet1!$A$2:$Y$43,25,FALSE)</f>
        <v>0.23899999999999999</v>
      </c>
      <c r="AD437">
        <v>1</v>
      </c>
      <c r="AE437">
        <v>0</v>
      </c>
      <c r="AF437">
        <v>0</v>
      </c>
      <c r="AG437">
        <v>1</v>
      </c>
      <c r="AH437">
        <v>0</v>
      </c>
      <c r="AI437">
        <v>0</v>
      </c>
      <c r="AJ437">
        <v>1</v>
      </c>
      <c r="AK437">
        <v>0</v>
      </c>
      <c r="AL437">
        <v>0</v>
      </c>
      <c r="AM437">
        <v>1</v>
      </c>
      <c r="AN437">
        <v>0</v>
      </c>
      <c r="AO437">
        <v>1</v>
      </c>
      <c r="AP437" s="21">
        <f>VLOOKUP(A437,[1]Sheet1!$A$2:$U$43,13,FALSE)</f>
        <v>0.46400000000000002</v>
      </c>
      <c r="AQ437">
        <f>VLOOKUP(A437,[1]Sheet1!$A$2:$U$43,12,FALSE)</f>
        <v>1</v>
      </c>
      <c r="AR437">
        <f t="shared" si="69"/>
        <v>0</v>
      </c>
      <c r="AS437">
        <f>VLOOKUP(A437,[1]Sheet1!$A$2:$U$43,14,FALSE)</f>
        <v>1</v>
      </c>
      <c r="AT437">
        <f>VLOOKUP(A437,[1]Sheet1!$A$2:$U$43,8,FALSE)</f>
        <v>0</v>
      </c>
      <c r="AU437">
        <f>VLOOKUP(A437,[1]Sheet1!$A$2:$U$43,9,FALSE)</f>
        <v>0</v>
      </c>
      <c r="AV437">
        <f>VLOOKUP(A437,[1]Sheet1!$A$2:$U$43,15,FALSE)</f>
        <v>0</v>
      </c>
      <c r="AW437" t="str">
        <f>VLOOKUP(A437,[1]Sheet1!$A$2:$U$43,6,FALSE)</f>
        <v>Economica</v>
      </c>
      <c r="AX437">
        <f>VLOOKUP(A437,[1]Sheet1!$A$2:$U$43,5,FALSE)</f>
        <v>2024</v>
      </c>
      <c r="AY437">
        <f t="shared" si="75"/>
        <v>3.3062105081677613</v>
      </c>
      <c r="AZ437">
        <f t="shared" si="76"/>
        <v>25</v>
      </c>
      <c r="BA437">
        <v>1999</v>
      </c>
      <c r="BB437">
        <v>2018</v>
      </c>
      <c r="BC437" t="s">
        <v>86</v>
      </c>
      <c r="BD437">
        <f>VLOOKUP(BC437,'[2]ID country'!$B$2:$C$14,2,FALSE)</f>
        <v>8</v>
      </c>
      <c r="BE437">
        <f t="shared" si="77"/>
        <v>2008.5</v>
      </c>
    </row>
    <row r="438" spans="1:57" x14ac:dyDescent="0.2">
      <c r="A438">
        <v>21</v>
      </c>
      <c r="B438">
        <v>62</v>
      </c>
      <c r="C438" t="s">
        <v>85</v>
      </c>
      <c r="D438">
        <v>8.9999999999999993E-3</v>
      </c>
      <c r="E438">
        <v>3.3000000000000002E-2</v>
      </c>
      <c r="F438">
        <f t="shared" si="71"/>
        <v>30.303030303030301</v>
      </c>
      <c r="G438">
        <f t="shared" si="70"/>
        <v>0.27272727272727271</v>
      </c>
      <c r="H438">
        <f t="shared" si="72"/>
        <v>1.6129032258064516E-2</v>
      </c>
      <c r="I438">
        <f t="shared" si="73"/>
        <v>0.1270001270001905</v>
      </c>
      <c r="J438">
        <f t="shared" si="78"/>
        <v>6.4549722436790274E-2</v>
      </c>
      <c r="K438">
        <v>240</v>
      </c>
      <c r="L438">
        <f t="shared" si="74"/>
        <v>2.3802112417116059</v>
      </c>
      <c r="M438">
        <v>1</v>
      </c>
      <c r="N438">
        <v>1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0</v>
      </c>
      <c r="W438">
        <v>1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f>VLOOKUP(A438,[1]Sheet1!$A$2:$Y$43,25,FALSE)</f>
        <v>0.23899999999999999</v>
      </c>
      <c r="AD438">
        <v>1</v>
      </c>
      <c r="AE438">
        <v>0</v>
      </c>
      <c r="AF438">
        <v>0</v>
      </c>
      <c r="AG438">
        <v>1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1</v>
      </c>
      <c r="AN438">
        <v>0</v>
      </c>
      <c r="AO438">
        <v>1</v>
      </c>
      <c r="AP438" s="21">
        <f>VLOOKUP(A438,[1]Sheet1!$A$2:$U$43,13,FALSE)</f>
        <v>0.46400000000000002</v>
      </c>
      <c r="AQ438">
        <f>VLOOKUP(A438,[1]Sheet1!$A$2:$U$43,12,FALSE)</f>
        <v>1</v>
      </c>
      <c r="AR438">
        <f t="shared" si="69"/>
        <v>0</v>
      </c>
      <c r="AS438">
        <f>VLOOKUP(A438,[1]Sheet1!$A$2:$U$43,14,FALSE)</f>
        <v>1</v>
      </c>
      <c r="AT438">
        <f>VLOOKUP(A438,[1]Sheet1!$A$2:$U$43,8,FALSE)</f>
        <v>0</v>
      </c>
      <c r="AU438">
        <f>VLOOKUP(A438,[1]Sheet1!$A$2:$U$43,9,FALSE)</f>
        <v>0</v>
      </c>
      <c r="AV438">
        <f>VLOOKUP(A438,[1]Sheet1!$A$2:$U$43,15,FALSE)</f>
        <v>0</v>
      </c>
      <c r="AW438" t="str">
        <f>VLOOKUP(A438,[1]Sheet1!$A$2:$U$43,6,FALSE)</f>
        <v>Economica</v>
      </c>
      <c r="AX438">
        <f>VLOOKUP(A438,[1]Sheet1!$A$2:$U$43,5,FALSE)</f>
        <v>2024</v>
      </c>
      <c r="AY438">
        <f t="shared" si="75"/>
        <v>3.3062105081677613</v>
      </c>
      <c r="AZ438">
        <f t="shared" si="76"/>
        <v>25</v>
      </c>
      <c r="BA438">
        <v>1999</v>
      </c>
      <c r="BB438">
        <v>2018</v>
      </c>
      <c r="BC438" t="s">
        <v>86</v>
      </c>
      <c r="BD438">
        <f>VLOOKUP(BC438,'[2]ID country'!$B$2:$C$14,2,FALSE)</f>
        <v>8</v>
      </c>
      <c r="BE438">
        <f t="shared" si="77"/>
        <v>2008.5</v>
      </c>
    </row>
    <row r="439" spans="1:57" x14ac:dyDescent="0.2">
      <c r="A439">
        <v>21</v>
      </c>
      <c r="B439">
        <v>62</v>
      </c>
      <c r="C439" t="s">
        <v>85</v>
      </c>
      <c r="D439">
        <v>3.1E-2</v>
      </c>
      <c r="E439">
        <v>4.9000000000000002E-2</v>
      </c>
      <c r="F439">
        <f t="shared" si="71"/>
        <v>20.408163265306122</v>
      </c>
      <c r="G439">
        <f t="shared" si="70"/>
        <v>0.63265306122448972</v>
      </c>
      <c r="H439">
        <f t="shared" si="72"/>
        <v>1.6129032258064516E-2</v>
      </c>
      <c r="I439">
        <f t="shared" si="73"/>
        <v>0.1270001270001905</v>
      </c>
      <c r="J439">
        <f t="shared" si="78"/>
        <v>6.4549722436790274E-2</v>
      </c>
      <c r="K439">
        <v>240</v>
      </c>
      <c r="L439">
        <f t="shared" si="74"/>
        <v>2.3802112417116059</v>
      </c>
      <c r="M439">
        <v>1</v>
      </c>
      <c r="N439">
        <v>1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0</v>
      </c>
      <c r="W439">
        <v>1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f>VLOOKUP(A439,[1]Sheet1!$A$2:$Y$43,25,FALSE)</f>
        <v>0.23899999999999999</v>
      </c>
      <c r="AD439">
        <v>1</v>
      </c>
      <c r="AE439">
        <v>0</v>
      </c>
      <c r="AF439">
        <v>0</v>
      </c>
      <c r="AG439">
        <v>1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1</v>
      </c>
      <c r="AN439">
        <v>0</v>
      </c>
      <c r="AO439">
        <v>1</v>
      </c>
      <c r="AP439" s="21">
        <f>VLOOKUP(A439,[1]Sheet1!$A$2:$U$43,13,FALSE)</f>
        <v>0.46400000000000002</v>
      </c>
      <c r="AQ439">
        <f>VLOOKUP(A439,[1]Sheet1!$A$2:$U$43,12,FALSE)</f>
        <v>1</v>
      </c>
      <c r="AR439">
        <f t="shared" si="69"/>
        <v>0</v>
      </c>
      <c r="AS439">
        <f>VLOOKUP(A439,[1]Sheet1!$A$2:$U$43,14,FALSE)</f>
        <v>1</v>
      </c>
      <c r="AT439">
        <f>VLOOKUP(A439,[1]Sheet1!$A$2:$U$43,8,FALSE)</f>
        <v>0</v>
      </c>
      <c r="AU439">
        <f>VLOOKUP(A439,[1]Sheet1!$A$2:$U$43,9,FALSE)</f>
        <v>0</v>
      </c>
      <c r="AV439">
        <f>VLOOKUP(A439,[1]Sheet1!$A$2:$U$43,15,FALSE)</f>
        <v>0</v>
      </c>
      <c r="AW439" t="str">
        <f>VLOOKUP(A439,[1]Sheet1!$A$2:$U$43,6,FALSE)</f>
        <v>Economica</v>
      </c>
      <c r="AX439">
        <f>VLOOKUP(A439,[1]Sheet1!$A$2:$U$43,5,FALSE)</f>
        <v>2024</v>
      </c>
      <c r="AY439">
        <f t="shared" si="75"/>
        <v>3.3062105081677613</v>
      </c>
      <c r="AZ439">
        <f t="shared" si="76"/>
        <v>25</v>
      </c>
      <c r="BA439">
        <v>1999</v>
      </c>
      <c r="BB439">
        <v>2018</v>
      </c>
      <c r="BC439" t="s">
        <v>86</v>
      </c>
      <c r="BD439">
        <f>VLOOKUP(BC439,'[2]ID country'!$B$2:$C$14,2,FALSE)</f>
        <v>8</v>
      </c>
      <c r="BE439">
        <f t="shared" si="77"/>
        <v>2008.5</v>
      </c>
    </row>
    <row r="440" spans="1:57" x14ac:dyDescent="0.2">
      <c r="A440">
        <v>21</v>
      </c>
      <c r="B440">
        <v>62</v>
      </c>
      <c r="C440" t="s">
        <v>85</v>
      </c>
      <c r="D440">
        <v>-2.8000000000000001E-2</v>
      </c>
      <c r="E440">
        <v>0.16300000000000001</v>
      </c>
      <c r="F440">
        <f t="shared" si="71"/>
        <v>6.1349693251533743</v>
      </c>
      <c r="G440">
        <f t="shared" si="70"/>
        <v>-0.17177914110429449</v>
      </c>
      <c r="H440">
        <f t="shared" si="72"/>
        <v>1.6129032258064516E-2</v>
      </c>
      <c r="I440">
        <f t="shared" si="73"/>
        <v>0.1270001270001905</v>
      </c>
      <c r="J440">
        <f t="shared" si="78"/>
        <v>9.1287092917527679E-2</v>
      </c>
      <c r="K440">
        <v>120</v>
      </c>
      <c r="L440">
        <f t="shared" si="74"/>
        <v>2.0791812460476247</v>
      </c>
      <c r="M440">
        <v>0</v>
      </c>
      <c r="N440">
        <v>1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0</v>
      </c>
      <c r="W440">
        <v>1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f>VLOOKUP(A440,[1]Sheet1!$A$2:$Y$43,25,FALSE)</f>
        <v>0.23899999999999999</v>
      </c>
      <c r="AD440">
        <v>1</v>
      </c>
      <c r="AE440">
        <v>0</v>
      </c>
      <c r="AF440">
        <v>0</v>
      </c>
      <c r="AG440">
        <v>1</v>
      </c>
      <c r="AH440">
        <v>0</v>
      </c>
      <c r="AI440">
        <v>0</v>
      </c>
      <c r="AJ440">
        <v>1</v>
      </c>
      <c r="AK440">
        <v>0</v>
      </c>
      <c r="AL440">
        <v>0</v>
      </c>
      <c r="AM440">
        <v>1</v>
      </c>
      <c r="AN440">
        <v>0</v>
      </c>
      <c r="AO440">
        <v>1</v>
      </c>
      <c r="AP440" s="21">
        <f>VLOOKUP(A440,[1]Sheet1!$A$2:$U$43,13,FALSE)</f>
        <v>0.46400000000000002</v>
      </c>
      <c r="AQ440">
        <f>VLOOKUP(A440,[1]Sheet1!$A$2:$U$43,12,FALSE)</f>
        <v>1</v>
      </c>
      <c r="AR440">
        <f t="shared" si="69"/>
        <v>0</v>
      </c>
      <c r="AS440">
        <f>VLOOKUP(A440,[1]Sheet1!$A$2:$U$43,14,FALSE)</f>
        <v>1</v>
      </c>
      <c r="AT440">
        <f>VLOOKUP(A440,[1]Sheet1!$A$2:$U$43,8,FALSE)</f>
        <v>0</v>
      </c>
      <c r="AU440">
        <f>VLOOKUP(A440,[1]Sheet1!$A$2:$U$43,9,FALSE)</f>
        <v>0</v>
      </c>
      <c r="AV440">
        <f>VLOOKUP(A440,[1]Sheet1!$A$2:$U$43,15,FALSE)</f>
        <v>0</v>
      </c>
      <c r="AW440" t="str">
        <f>VLOOKUP(A440,[1]Sheet1!$A$2:$U$43,6,FALSE)</f>
        <v>Economica</v>
      </c>
      <c r="AX440">
        <f>VLOOKUP(A440,[1]Sheet1!$A$2:$U$43,5,FALSE)</f>
        <v>2024</v>
      </c>
      <c r="AY440">
        <f t="shared" si="75"/>
        <v>3.3062105081677613</v>
      </c>
      <c r="AZ440">
        <f t="shared" si="76"/>
        <v>25</v>
      </c>
      <c r="BA440">
        <v>1999</v>
      </c>
      <c r="BB440">
        <v>2018</v>
      </c>
      <c r="BC440" t="s">
        <v>86</v>
      </c>
      <c r="BD440">
        <f>VLOOKUP(BC440,'[2]ID country'!$B$2:$C$14,2,FALSE)</f>
        <v>8</v>
      </c>
      <c r="BE440">
        <f t="shared" si="77"/>
        <v>2008.5</v>
      </c>
    </row>
    <row r="441" spans="1:57" x14ac:dyDescent="0.2">
      <c r="A441">
        <v>21</v>
      </c>
      <c r="B441">
        <v>62</v>
      </c>
      <c r="C441" t="s">
        <v>85</v>
      </c>
      <c r="D441">
        <v>-6.9000000000000006E-2</v>
      </c>
      <c r="E441">
        <v>4.0000000000000008E-2</v>
      </c>
      <c r="F441">
        <f t="shared" si="71"/>
        <v>24.999999999999996</v>
      </c>
      <c r="G441">
        <f t="shared" si="70"/>
        <v>-1.7249999999999999</v>
      </c>
      <c r="H441">
        <f t="shared" si="72"/>
        <v>1.6129032258064516E-2</v>
      </c>
      <c r="I441">
        <f t="shared" si="73"/>
        <v>0.1270001270001905</v>
      </c>
      <c r="J441">
        <f t="shared" si="78"/>
        <v>9.1287092917527679E-2</v>
      </c>
      <c r="K441">
        <v>120</v>
      </c>
      <c r="L441">
        <f t="shared" si="74"/>
        <v>2.0791812460476247</v>
      </c>
      <c r="M441">
        <v>0</v>
      </c>
      <c r="N441">
        <v>1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0</v>
      </c>
      <c r="W441">
        <v>1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f>VLOOKUP(A441,[1]Sheet1!$A$2:$Y$43,25,FALSE)</f>
        <v>0.23899999999999999</v>
      </c>
      <c r="AD441">
        <v>1</v>
      </c>
      <c r="AE441">
        <v>0</v>
      </c>
      <c r="AF441">
        <v>0</v>
      </c>
      <c r="AG441">
        <v>1</v>
      </c>
      <c r="AH441">
        <v>0</v>
      </c>
      <c r="AI441">
        <v>0</v>
      </c>
      <c r="AJ441">
        <v>1</v>
      </c>
      <c r="AK441">
        <v>0</v>
      </c>
      <c r="AL441">
        <v>0</v>
      </c>
      <c r="AM441">
        <v>1</v>
      </c>
      <c r="AN441">
        <v>0</v>
      </c>
      <c r="AO441">
        <v>1</v>
      </c>
      <c r="AP441" s="21">
        <f>VLOOKUP(A441,[1]Sheet1!$A$2:$U$43,13,FALSE)</f>
        <v>0.46400000000000002</v>
      </c>
      <c r="AQ441">
        <f>VLOOKUP(A441,[1]Sheet1!$A$2:$U$43,12,FALSE)</f>
        <v>1</v>
      </c>
      <c r="AR441">
        <f t="shared" si="69"/>
        <v>0</v>
      </c>
      <c r="AS441">
        <f>VLOOKUP(A441,[1]Sheet1!$A$2:$U$43,14,FALSE)</f>
        <v>1</v>
      </c>
      <c r="AT441">
        <f>VLOOKUP(A441,[1]Sheet1!$A$2:$U$43,8,FALSE)</f>
        <v>0</v>
      </c>
      <c r="AU441">
        <f>VLOOKUP(A441,[1]Sheet1!$A$2:$U$43,9,FALSE)</f>
        <v>0</v>
      </c>
      <c r="AV441">
        <f>VLOOKUP(A441,[1]Sheet1!$A$2:$U$43,15,FALSE)</f>
        <v>0</v>
      </c>
      <c r="AW441" t="str">
        <f>VLOOKUP(A441,[1]Sheet1!$A$2:$U$43,6,FALSE)</f>
        <v>Economica</v>
      </c>
      <c r="AX441">
        <f>VLOOKUP(A441,[1]Sheet1!$A$2:$U$43,5,FALSE)</f>
        <v>2024</v>
      </c>
      <c r="AY441">
        <f t="shared" si="75"/>
        <v>3.3062105081677613</v>
      </c>
      <c r="AZ441">
        <f t="shared" si="76"/>
        <v>25</v>
      </c>
      <c r="BA441">
        <v>1999</v>
      </c>
      <c r="BB441">
        <v>2018</v>
      </c>
      <c r="BC441" t="s">
        <v>86</v>
      </c>
      <c r="BD441">
        <f>VLOOKUP(BC441,'[2]ID country'!$B$2:$C$14,2,FALSE)</f>
        <v>8</v>
      </c>
      <c r="BE441">
        <f t="shared" si="77"/>
        <v>2008.5</v>
      </c>
    </row>
    <row r="442" spans="1:57" x14ac:dyDescent="0.2">
      <c r="A442">
        <v>21</v>
      </c>
      <c r="B442">
        <v>62</v>
      </c>
      <c r="C442" t="s">
        <v>85</v>
      </c>
      <c r="D442">
        <v>-4.2000000000000003E-2</v>
      </c>
      <c r="E442">
        <v>4.2000000000000003E-2</v>
      </c>
      <c r="F442">
        <f t="shared" si="71"/>
        <v>23.809523809523807</v>
      </c>
      <c r="G442">
        <f t="shared" si="70"/>
        <v>-1</v>
      </c>
      <c r="H442">
        <f t="shared" si="72"/>
        <v>1.6129032258064516E-2</v>
      </c>
      <c r="I442">
        <f t="shared" si="73"/>
        <v>0.1270001270001905</v>
      </c>
      <c r="J442">
        <f t="shared" si="78"/>
        <v>9.1287092917527679E-2</v>
      </c>
      <c r="K442">
        <v>120</v>
      </c>
      <c r="L442">
        <f t="shared" si="74"/>
        <v>2.0791812460476247</v>
      </c>
      <c r="M442">
        <v>0</v>
      </c>
      <c r="N442">
        <v>1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0</v>
      </c>
      <c r="W442">
        <v>1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f>VLOOKUP(A442,[1]Sheet1!$A$2:$Y$43,25,FALSE)</f>
        <v>0.23899999999999999</v>
      </c>
      <c r="AD442">
        <v>1</v>
      </c>
      <c r="AE442">
        <v>0</v>
      </c>
      <c r="AF442">
        <v>0</v>
      </c>
      <c r="AG442">
        <v>1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 s="21">
        <f>VLOOKUP(A442,[1]Sheet1!$A$2:$U$43,13,FALSE)</f>
        <v>0.46400000000000002</v>
      </c>
      <c r="AQ442">
        <f>VLOOKUP(A442,[1]Sheet1!$A$2:$U$43,12,FALSE)</f>
        <v>1</v>
      </c>
      <c r="AR442">
        <f t="shared" si="69"/>
        <v>0</v>
      </c>
      <c r="AS442">
        <f>VLOOKUP(A442,[1]Sheet1!$A$2:$U$43,14,FALSE)</f>
        <v>1</v>
      </c>
      <c r="AT442">
        <f>VLOOKUP(A442,[1]Sheet1!$A$2:$U$43,8,FALSE)</f>
        <v>0</v>
      </c>
      <c r="AU442">
        <f>VLOOKUP(A442,[1]Sheet1!$A$2:$U$43,9,FALSE)</f>
        <v>0</v>
      </c>
      <c r="AV442">
        <f>VLOOKUP(A442,[1]Sheet1!$A$2:$U$43,15,FALSE)</f>
        <v>0</v>
      </c>
      <c r="AW442" t="str">
        <f>VLOOKUP(A442,[1]Sheet1!$A$2:$U$43,6,FALSE)</f>
        <v>Economica</v>
      </c>
      <c r="AX442">
        <f>VLOOKUP(A442,[1]Sheet1!$A$2:$U$43,5,FALSE)</f>
        <v>2024</v>
      </c>
      <c r="AY442">
        <f t="shared" si="75"/>
        <v>3.3062105081677613</v>
      </c>
      <c r="AZ442">
        <f t="shared" si="76"/>
        <v>25</v>
      </c>
      <c r="BA442">
        <v>1999</v>
      </c>
      <c r="BB442">
        <v>2018</v>
      </c>
      <c r="BC442" t="s">
        <v>86</v>
      </c>
      <c r="BD442">
        <f>VLOOKUP(BC442,'[2]ID country'!$B$2:$C$14,2,FALSE)</f>
        <v>8</v>
      </c>
      <c r="BE442">
        <f t="shared" si="77"/>
        <v>2008.5</v>
      </c>
    </row>
    <row r="443" spans="1:57" x14ac:dyDescent="0.2">
      <c r="A443">
        <v>21</v>
      </c>
      <c r="B443">
        <v>62</v>
      </c>
      <c r="C443" t="s">
        <v>85</v>
      </c>
      <c r="D443">
        <v>1.0999999999999999E-2</v>
      </c>
      <c r="E443">
        <v>4.1999999999999996E-2</v>
      </c>
      <c r="F443">
        <f t="shared" si="71"/>
        <v>23.809523809523814</v>
      </c>
      <c r="G443">
        <f t="shared" si="70"/>
        <v>0.26190476190476192</v>
      </c>
      <c r="H443">
        <f t="shared" si="72"/>
        <v>1.6129032258064516E-2</v>
      </c>
      <c r="I443">
        <f t="shared" si="73"/>
        <v>0.1270001270001905</v>
      </c>
      <c r="J443">
        <f t="shared" si="78"/>
        <v>6.4549722436790274E-2</v>
      </c>
      <c r="K443">
        <v>240</v>
      </c>
      <c r="L443">
        <f t="shared" si="74"/>
        <v>2.3802112417116059</v>
      </c>
      <c r="M443">
        <v>1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0</v>
      </c>
      <c r="W443">
        <v>1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f>VLOOKUP(A443,[1]Sheet1!$A$2:$Y$43,25,FALSE)</f>
        <v>0.23899999999999999</v>
      </c>
      <c r="AD443">
        <v>1</v>
      </c>
      <c r="AE443">
        <v>0</v>
      </c>
      <c r="AF443">
        <v>0</v>
      </c>
      <c r="AG443">
        <v>1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1</v>
      </c>
      <c r="AN443">
        <v>0</v>
      </c>
      <c r="AO443">
        <v>1</v>
      </c>
      <c r="AP443" s="21">
        <f>VLOOKUP(A443,[1]Sheet1!$A$2:$U$43,13,FALSE)</f>
        <v>0.46400000000000002</v>
      </c>
      <c r="AQ443">
        <f>VLOOKUP(A443,[1]Sheet1!$A$2:$U$43,12,FALSE)</f>
        <v>1</v>
      </c>
      <c r="AR443">
        <f t="shared" si="69"/>
        <v>0</v>
      </c>
      <c r="AS443">
        <f>VLOOKUP(A443,[1]Sheet1!$A$2:$U$43,14,FALSE)</f>
        <v>1</v>
      </c>
      <c r="AT443">
        <f>VLOOKUP(A443,[1]Sheet1!$A$2:$U$43,8,FALSE)</f>
        <v>0</v>
      </c>
      <c r="AU443">
        <f>VLOOKUP(A443,[1]Sheet1!$A$2:$U$43,9,FALSE)</f>
        <v>0</v>
      </c>
      <c r="AV443">
        <f>VLOOKUP(A443,[1]Sheet1!$A$2:$U$43,15,FALSE)</f>
        <v>0</v>
      </c>
      <c r="AW443" t="str">
        <f>VLOOKUP(A443,[1]Sheet1!$A$2:$U$43,6,FALSE)</f>
        <v>Economica</v>
      </c>
      <c r="AX443">
        <f>VLOOKUP(A443,[1]Sheet1!$A$2:$U$43,5,FALSE)</f>
        <v>2024</v>
      </c>
      <c r="AY443">
        <f t="shared" si="75"/>
        <v>3.3062105081677613</v>
      </c>
      <c r="AZ443">
        <f t="shared" si="76"/>
        <v>25</v>
      </c>
      <c r="BA443">
        <v>1999</v>
      </c>
      <c r="BB443">
        <v>2018</v>
      </c>
      <c r="BC443" t="s">
        <v>86</v>
      </c>
      <c r="BD443">
        <f>VLOOKUP(BC443,'[2]ID country'!$B$2:$C$14,2,FALSE)</f>
        <v>8</v>
      </c>
      <c r="BE443">
        <f t="shared" si="77"/>
        <v>2008.5</v>
      </c>
    </row>
    <row r="444" spans="1:57" x14ac:dyDescent="0.2">
      <c r="A444">
        <v>21</v>
      </c>
      <c r="B444">
        <v>62</v>
      </c>
      <c r="C444" t="s">
        <v>85</v>
      </c>
      <c r="D444">
        <v>2.1999999999999999E-2</v>
      </c>
      <c r="E444">
        <v>8.0999999999999989E-2</v>
      </c>
      <c r="F444">
        <f t="shared" si="71"/>
        <v>12.345679012345681</v>
      </c>
      <c r="G444">
        <f t="shared" si="70"/>
        <v>0.27160493827160498</v>
      </c>
      <c r="H444">
        <f t="shared" si="72"/>
        <v>1.6129032258064516E-2</v>
      </c>
      <c r="I444">
        <f t="shared" si="73"/>
        <v>0.1270001270001905</v>
      </c>
      <c r="J444">
        <f t="shared" si="78"/>
        <v>6.4549722436790274E-2</v>
      </c>
      <c r="K444">
        <v>240</v>
      </c>
      <c r="L444">
        <f t="shared" si="74"/>
        <v>2.3802112417116059</v>
      </c>
      <c r="M444">
        <v>1</v>
      </c>
      <c r="N444">
        <v>1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0</v>
      </c>
      <c r="W444">
        <v>1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f>VLOOKUP(A444,[1]Sheet1!$A$2:$Y$43,25,FALSE)</f>
        <v>0.23899999999999999</v>
      </c>
      <c r="AD444">
        <v>1</v>
      </c>
      <c r="AE444">
        <v>0</v>
      </c>
      <c r="AF444">
        <v>0</v>
      </c>
      <c r="AG444">
        <v>1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1</v>
      </c>
      <c r="AN444">
        <v>0</v>
      </c>
      <c r="AO444">
        <v>1</v>
      </c>
      <c r="AP444" s="21">
        <f>VLOOKUP(A444,[1]Sheet1!$A$2:$U$43,13,FALSE)</f>
        <v>0.46400000000000002</v>
      </c>
      <c r="AQ444">
        <f>VLOOKUP(A444,[1]Sheet1!$A$2:$U$43,12,FALSE)</f>
        <v>1</v>
      </c>
      <c r="AR444">
        <f t="shared" si="69"/>
        <v>0</v>
      </c>
      <c r="AS444">
        <f>VLOOKUP(A444,[1]Sheet1!$A$2:$U$43,14,FALSE)</f>
        <v>1</v>
      </c>
      <c r="AT444">
        <f>VLOOKUP(A444,[1]Sheet1!$A$2:$U$43,8,FALSE)</f>
        <v>0</v>
      </c>
      <c r="AU444">
        <f>VLOOKUP(A444,[1]Sheet1!$A$2:$U$43,9,FALSE)</f>
        <v>0</v>
      </c>
      <c r="AV444">
        <f>VLOOKUP(A444,[1]Sheet1!$A$2:$U$43,15,FALSE)</f>
        <v>0</v>
      </c>
      <c r="AW444" t="str">
        <f>VLOOKUP(A444,[1]Sheet1!$A$2:$U$43,6,FALSE)</f>
        <v>Economica</v>
      </c>
      <c r="AX444">
        <f>VLOOKUP(A444,[1]Sheet1!$A$2:$U$43,5,FALSE)</f>
        <v>2024</v>
      </c>
      <c r="AY444">
        <f t="shared" si="75"/>
        <v>3.3062105081677613</v>
      </c>
      <c r="AZ444">
        <f t="shared" si="76"/>
        <v>25</v>
      </c>
      <c r="BA444">
        <v>1999</v>
      </c>
      <c r="BB444">
        <v>2018</v>
      </c>
      <c r="BC444" t="s">
        <v>86</v>
      </c>
      <c r="BD444">
        <f>VLOOKUP(BC444,'[2]ID country'!$B$2:$C$14,2,FALSE)</f>
        <v>8</v>
      </c>
      <c r="BE444">
        <f t="shared" si="77"/>
        <v>2008.5</v>
      </c>
    </row>
    <row r="445" spans="1:57" x14ac:dyDescent="0.2">
      <c r="A445">
        <v>21</v>
      </c>
      <c r="B445">
        <v>62</v>
      </c>
      <c r="C445" t="s">
        <v>85</v>
      </c>
      <c r="D445">
        <v>3.2000000000000001E-2</v>
      </c>
      <c r="E445">
        <v>0.10200000000000001</v>
      </c>
      <c r="F445">
        <f t="shared" si="71"/>
        <v>9.8039215686274499</v>
      </c>
      <c r="G445">
        <f t="shared" si="70"/>
        <v>0.31372549019607843</v>
      </c>
      <c r="H445">
        <f t="shared" si="72"/>
        <v>1.6129032258064516E-2</v>
      </c>
      <c r="I445">
        <f t="shared" si="73"/>
        <v>0.1270001270001905</v>
      </c>
      <c r="J445">
        <f t="shared" si="78"/>
        <v>6.4549722436790274E-2</v>
      </c>
      <c r="K445">
        <v>240</v>
      </c>
      <c r="L445">
        <f t="shared" si="74"/>
        <v>2.3802112417116059</v>
      </c>
      <c r="M445">
        <v>1</v>
      </c>
      <c r="N445">
        <v>1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0</v>
      </c>
      <c r="W445">
        <v>1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f>VLOOKUP(A445,[1]Sheet1!$A$2:$Y$43,25,FALSE)</f>
        <v>0.23899999999999999</v>
      </c>
      <c r="AD445">
        <v>1</v>
      </c>
      <c r="AE445">
        <v>0</v>
      </c>
      <c r="AF445">
        <v>0</v>
      </c>
      <c r="AG445">
        <v>1</v>
      </c>
      <c r="AH445">
        <v>0</v>
      </c>
      <c r="AI445">
        <v>0</v>
      </c>
      <c r="AJ445">
        <v>1</v>
      </c>
      <c r="AK445">
        <v>0</v>
      </c>
      <c r="AL445">
        <v>0</v>
      </c>
      <c r="AM445">
        <v>1</v>
      </c>
      <c r="AN445">
        <v>0</v>
      </c>
      <c r="AO445">
        <v>1</v>
      </c>
      <c r="AP445" s="21">
        <f>VLOOKUP(A445,[1]Sheet1!$A$2:$U$43,13,FALSE)</f>
        <v>0.46400000000000002</v>
      </c>
      <c r="AQ445">
        <f>VLOOKUP(A445,[1]Sheet1!$A$2:$U$43,12,FALSE)</f>
        <v>1</v>
      </c>
      <c r="AR445">
        <f t="shared" si="69"/>
        <v>0</v>
      </c>
      <c r="AS445">
        <f>VLOOKUP(A445,[1]Sheet1!$A$2:$U$43,14,FALSE)</f>
        <v>1</v>
      </c>
      <c r="AT445">
        <f>VLOOKUP(A445,[1]Sheet1!$A$2:$U$43,8,FALSE)</f>
        <v>0</v>
      </c>
      <c r="AU445">
        <f>VLOOKUP(A445,[1]Sheet1!$A$2:$U$43,9,FALSE)</f>
        <v>0</v>
      </c>
      <c r="AV445">
        <f>VLOOKUP(A445,[1]Sheet1!$A$2:$U$43,15,FALSE)</f>
        <v>0</v>
      </c>
      <c r="AW445" t="str">
        <f>VLOOKUP(A445,[1]Sheet1!$A$2:$U$43,6,FALSE)</f>
        <v>Economica</v>
      </c>
      <c r="AX445">
        <f>VLOOKUP(A445,[1]Sheet1!$A$2:$U$43,5,FALSE)</f>
        <v>2024</v>
      </c>
      <c r="AY445">
        <f t="shared" si="75"/>
        <v>3.3062105081677613</v>
      </c>
      <c r="AZ445">
        <f t="shared" si="76"/>
        <v>25</v>
      </c>
      <c r="BA445">
        <v>1999</v>
      </c>
      <c r="BB445">
        <v>2018</v>
      </c>
      <c r="BC445" t="s">
        <v>86</v>
      </c>
      <c r="BD445">
        <f>VLOOKUP(BC445,'[2]ID country'!$B$2:$C$14,2,FALSE)</f>
        <v>8</v>
      </c>
      <c r="BE445">
        <f t="shared" si="77"/>
        <v>2008.5</v>
      </c>
    </row>
    <row r="446" spans="1:57" ht="17" x14ac:dyDescent="0.2">
      <c r="A446">
        <v>22</v>
      </c>
      <c r="B446" s="9">
        <v>6</v>
      </c>
      <c r="C446" s="9" t="s">
        <v>87</v>
      </c>
      <c r="D446">
        <v>-0.05</v>
      </c>
      <c r="E446">
        <v>0.06</v>
      </c>
      <c r="F446">
        <f t="shared" si="71"/>
        <v>16.666666666666668</v>
      </c>
      <c r="G446">
        <f t="shared" si="70"/>
        <v>-0.83333333333333337</v>
      </c>
      <c r="H446">
        <f t="shared" si="72"/>
        <v>0.16666666666666666</v>
      </c>
      <c r="I446">
        <f t="shared" si="73"/>
        <v>0.40824829046386302</v>
      </c>
      <c r="J446">
        <f t="shared" si="78"/>
        <v>6.804138174397717E-2</v>
      </c>
      <c r="K446">
        <v>216</v>
      </c>
      <c r="L446">
        <f t="shared" si="74"/>
        <v>2.3344537511509307</v>
      </c>
      <c r="M446">
        <v>1</v>
      </c>
      <c r="N446">
        <v>1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0</v>
      </c>
      <c r="W446">
        <v>1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f>VLOOKUP(A446,[1]Sheet1!$A$2:$Y$43,25,FALSE)</f>
        <v>0.216</v>
      </c>
      <c r="AD446">
        <v>1</v>
      </c>
      <c r="AE446">
        <v>0</v>
      </c>
      <c r="AF446">
        <v>0</v>
      </c>
      <c r="AG446">
        <v>1</v>
      </c>
      <c r="AH446">
        <v>0</v>
      </c>
      <c r="AI446">
        <v>0</v>
      </c>
      <c r="AJ446">
        <v>1</v>
      </c>
      <c r="AK446">
        <v>1</v>
      </c>
      <c r="AL446">
        <v>1</v>
      </c>
      <c r="AM446">
        <v>1</v>
      </c>
      <c r="AN446">
        <v>0</v>
      </c>
      <c r="AO446">
        <v>1</v>
      </c>
      <c r="AP446" s="21">
        <f>VLOOKUP(A446,[1]Sheet1!$A$2:$U$43,13,FALSE)</f>
        <v>3.2000000000000001E-2</v>
      </c>
      <c r="AQ446">
        <f>VLOOKUP(A446,[1]Sheet1!$A$2:$U$43,12,FALSE)</f>
        <v>4.666666666666667</v>
      </c>
      <c r="AR446">
        <f t="shared" si="69"/>
        <v>0.66900678095857558</v>
      </c>
      <c r="AS446">
        <f>VLOOKUP(A446,[1]Sheet1!$A$2:$U$43,14,FALSE)</f>
        <v>1</v>
      </c>
      <c r="AT446">
        <f>VLOOKUP(A446,[1]Sheet1!$A$2:$U$43,8,FALSE)</f>
        <v>0</v>
      </c>
      <c r="AU446">
        <f>VLOOKUP(A446,[1]Sheet1!$A$2:$U$43,9,FALSE)</f>
        <v>0</v>
      </c>
      <c r="AV446">
        <f>VLOOKUP(A446,[1]Sheet1!$A$2:$U$43,15,FALSE)</f>
        <v>0</v>
      </c>
      <c r="AW446" t="str">
        <f>VLOOKUP(A446,[1]Sheet1!$A$2:$U$43,6,FALSE)</f>
        <v>Swiss Journal of Economics and Statistics</v>
      </c>
      <c r="AX446">
        <f>VLOOKUP(A446,[1]Sheet1!$A$2:$U$43,5,FALSE)</f>
        <v>2010</v>
      </c>
      <c r="AY446">
        <f t="shared" si="75"/>
        <v>3.3031960574204891</v>
      </c>
      <c r="AZ446">
        <f t="shared" si="76"/>
        <v>19</v>
      </c>
      <c r="BA446">
        <v>1991</v>
      </c>
      <c r="BB446">
        <v>2008</v>
      </c>
      <c r="BC446" t="s">
        <v>86</v>
      </c>
      <c r="BD446">
        <f>VLOOKUP(BC446,'[2]ID country'!$B$2:$C$14,2,FALSE)</f>
        <v>8</v>
      </c>
      <c r="BE446">
        <f t="shared" si="77"/>
        <v>1999.5</v>
      </c>
    </row>
    <row r="447" spans="1:57" ht="17" x14ac:dyDescent="0.2">
      <c r="A447">
        <v>22</v>
      </c>
      <c r="B447" s="9">
        <v>6</v>
      </c>
      <c r="C447" s="9" t="s">
        <v>87</v>
      </c>
      <c r="D447">
        <v>-0.19</v>
      </c>
      <c r="E447">
        <v>0.06</v>
      </c>
      <c r="F447">
        <f t="shared" si="71"/>
        <v>16.666666666666668</v>
      </c>
      <c r="G447">
        <f t="shared" si="70"/>
        <v>-3.166666666666667</v>
      </c>
      <c r="H447">
        <f t="shared" si="72"/>
        <v>0.16666666666666666</v>
      </c>
      <c r="I447">
        <f t="shared" si="73"/>
        <v>0.40824829046386302</v>
      </c>
      <c r="J447">
        <f t="shared" si="78"/>
        <v>6.804138174397717E-2</v>
      </c>
      <c r="K447">
        <v>216</v>
      </c>
      <c r="L447">
        <f t="shared" si="74"/>
        <v>2.3344537511509307</v>
      </c>
      <c r="M447">
        <v>1</v>
      </c>
      <c r="N447">
        <v>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0</v>
      </c>
      <c r="W447">
        <v>1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f>VLOOKUP(A447,[1]Sheet1!$A$2:$Y$43,25,FALSE)</f>
        <v>0.216</v>
      </c>
      <c r="AD447">
        <v>1</v>
      </c>
      <c r="AE447">
        <v>0</v>
      </c>
      <c r="AF447">
        <v>0</v>
      </c>
      <c r="AG447">
        <v>1</v>
      </c>
      <c r="AH447">
        <v>0</v>
      </c>
      <c r="AI447">
        <v>0</v>
      </c>
      <c r="AJ447">
        <v>1</v>
      </c>
      <c r="AK447">
        <v>1</v>
      </c>
      <c r="AL447">
        <v>1</v>
      </c>
      <c r="AM447">
        <v>1</v>
      </c>
      <c r="AN447">
        <v>0</v>
      </c>
      <c r="AO447">
        <v>1</v>
      </c>
      <c r="AP447" s="21">
        <f>VLOOKUP(A447,[1]Sheet1!$A$2:$U$43,13,FALSE)</f>
        <v>3.2000000000000001E-2</v>
      </c>
      <c r="AQ447">
        <f>VLOOKUP(A447,[1]Sheet1!$A$2:$U$43,12,FALSE)</f>
        <v>4.666666666666667</v>
      </c>
      <c r="AR447">
        <f t="shared" si="69"/>
        <v>0.66900678095857558</v>
      </c>
      <c r="AS447">
        <f>VLOOKUP(A447,[1]Sheet1!$A$2:$U$43,14,FALSE)</f>
        <v>1</v>
      </c>
      <c r="AT447">
        <f>VLOOKUP(A447,[1]Sheet1!$A$2:$U$43,8,FALSE)</f>
        <v>0</v>
      </c>
      <c r="AU447">
        <f>VLOOKUP(A447,[1]Sheet1!$A$2:$U$43,9,FALSE)</f>
        <v>0</v>
      </c>
      <c r="AV447">
        <f>VLOOKUP(A447,[1]Sheet1!$A$2:$U$43,15,FALSE)</f>
        <v>0</v>
      </c>
      <c r="AW447" t="str">
        <f>VLOOKUP(A447,[1]Sheet1!$A$2:$U$43,6,FALSE)</f>
        <v>Swiss Journal of Economics and Statistics</v>
      </c>
      <c r="AX447">
        <f>VLOOKUP(A447,[1]Sheet1!$A$2:$U$43,5,FALSE)</f>
        <v>2010</v>
      </c>
      <c r="AY447">
        <f t="shared" si="75"/>
        <v>3.3031960574204891</v>
      </c>
      <c r="AZ447">
        <f t="shared" si="76"/>
        <v>19</v>
      </c>
      <c r="BA447">
        <v>1991</v>
      </c>
      <c r="BB447">
        <v>2008</v>
      </c>
      <c r="BC447" t="s">
        <v>86</v>
      </c>
      <c r="BD447">
        <f>VLOOKUP(BC447,'[2]ID country'!$B$2:$C$14,2,FALSE)</f>
        <v>8</v>
      </c>
      <c r="BE447">
        <f t="shared" si="77"/>
        <v>1999.5</v>
      </c>
    </row>
    <row r="448" spans="1:57" ht="17" x14ac:dyDescent="0.2">
      <c r="A448">
        <v>22</v>
      </c>
      <c r="B448" s="9">
        <v>6</v>
      </c>
      <c r="C448" s="9" t="s">
        <v>87</v>
      </c>
      <c r="D448">
        <v>-0.14000000000000001</v>
      </c>
      <c r="E448">
        <v>0.06</v>
      </c>
      <c r="F448">
        <f t="shared" si="71"/>
        <v>16.666666666666668</v>
      </c>
      <c r="G448">
        <f t="shared" si="70"/>
        <v>-2.3333333333333335</v>
      </c>
      <c r="H448">
        <f t="shared" si="72"/>
        <v>0.16666666666666666</v>
      </c>
      <c r="I448">
        <f t="shared" si="73"/>
        <v>0.40824829046386302</v>
      </c>
      <c r="J448">
        <f t="shared" si="78"/>
        <v>6.804138174397717E-2</v>
      </c>
      <c r="K448">
        <v>216</v>
      </c>
      <c r="L448">
        <f t="shared" si="74"/>
        <v>2.3344537511509307</v>
      </c>
      <c r="M448">
        <v>1</v>
      </c>
      <c r="N448">
        <v>1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0</v>
      </c>
      <c r="W448">
        <v>1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f>VLOOKUP(A448,[1]Sheet1!$A$2:$Y$43,25,FALSE)</f>
        <v>0.216</v>
      </c>
      <c r="AD448">
        <v>1</v>
      </c>
      <c r="AE448">
        <v>0</v>
      </c>
      <c r="AF448">
        <v>0</v>
      </c>
      <c r="AG448">
        <v>1</v>
      </c>
      <c r="AH448">
        <v>0</v>
      </c>
      <c r="AI448">
        <v>0</v>
      </c>
      <c r="AJ448">
        <v>1</v>
      </c>
      <c r="AK448">
        <v>1</v>
      </c>
      <c r="AL448">
        <v>1</v>
      </c>
      <c r="AM448">
        <v>1</v>
      </c>
      <c r="AN448">
        <v>0</v>
      </c>
      <c r="AO448">
        <v>1</v>
      </c>
      <c r="AP448" s="21">
        <f>VLOOKUP(A448,[1]Sheet1!$A$2:$U$43,13,FALSE)</f>
        <v>3.2000000000000001E-2</v>
      </c>
      <c r="AQ448">
        <f>VLOOKUP(A448,[1]Sheet1!$A$2:$U$43,12,FALSE)</f>
        <v>4.666666666666667</v>
      </c>
      <c r="AR448">
        <f t="shared" si="69"/>
        <v>0.66900678095857558</v>
      </c>
      <c r="AS448">
        <f>VLOOKUP(A448,[1]Sheet1!$A$2:$U$43,14,FALSE)</f>
        <v>1</v>
      </c>
      <c r="AT448">
        <f>VLOOKUP(A448,[1]Sheet1!$A$2:$U$43,8,FALSE)</f>
        <v>0</v>
      </c>
      <c r="AU448">
        <f>VLOOKUP(A448,[1]Sheet1!$A$2:$U$43,9,FALSE)</f>
        <v>0</v>
      </c>
      <c r="AV448">
        <f>VLOOKUP(A448,[1]Sheet1!$A$2:$U$43,15,FALSE)</f>
        <v>0</v>
      </c>
      <c r="AW448" t="str">
        <f>VLOOKUP(A448,[1]Sheet1!$A$2:$U$43,6,FALSE)</f>
        <v>Swiss Journal of Economics and Statistics</v>
      </c>
      <c r="AX448">
        <f>VLOOKUP(A448,[1]Sheet1!$A$2:$U$43,5,FALSE)</f>
        <v>2010</v>
      </c>
      <c r="AY448">
        <f t="shared" si="75"/>
        <v>3.3031960574204891</v>
      </c>
      <c r="AZ448">
        <f t="shared" si="76"/>
        <v>19</v>
      </c>
      <c r="BA448">
        <v>1991</v>
      </c>
      <c r="BB448">
        <v>2008</v>
      </c>
      <c r="BC448" t="s">
        <v>86</v>
      </c>
      <c r="BD448">
        <f>VLOOKUP(BC448,'[2]ID country'!$B$2:$C$14,2,FALSE)</f>
        <v>8</v>
      </c>
      <c r="BE448">
        <f t="shared" si="77"/>
        <v>1999.5</v>
      </c>
    </row>
    <row r="449" spans="1:57" ht="17" x14ac:dyDescent="0.2">
      <c r="A449">
        <v>22</v>
      </c>
      <c r="B449" s="9">
        <v>6</v>
      </c>
      <c r="C449" s="9" t="s">
        <v>87</v>
      </c>
      <c r="D449">
        <v>-7.0000000000000007E-2</v>
      </c>
      <c r="E449">
        <v>0.06</v>
      </c>
      <c r="F449">
        <f t="shared" si="71"/>
        <v>16.666666666666668</v>
      </c>
      <c r="G449">
        <f t="shared" si="70"/>
        <v>-1.1666666666666667</v>
      </c>
      <c r="H449">
        <f t="shared" si="72"/>
        <v>0.16666666666666666</v>
      </c>
      <c r="I449">
        <f t="shared" si="73"/>
        <v>0.40824829046386302</v>
      </c>
      <c r="J449">
        <f t="shared" si="78"/>
        <v>6.804138174397717E-2</v>
      </c>
      <c r="K449">
        <v>216</v>
      </c>
      <c r="L449">
        <f t="shared" si="74"/>
        <v>2.3344537511509307</v>
      </c>
      <c r="M449">
        <v>1</v>
      </c>
      <c r="N449">
        <v>1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0</v>
      </c>
      <c r="W449">
        <v>1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f>VLOOKUP(A449,[1]Sheet1!$A$2:$Y$43,25,FALSE)</f>
        <v>0.216</v>
      </c>
      <c r="AD449">
        <v>1</v>
      </c>
      <c r="AE449">
        <v>0</v>
      </c>
      <c r="AF449">
        <v>0</v>
      </c>
      <c r="AG449">
        <v>1</v>
      </c>
      <c r="AH449">
        <v>0</v>
      </c>
      <c r="AI449">
        <v>0</v>
      </c>
      <c r="AJ449">
        <v>1</v>
      </c>
      <c r="AK449">
        <v>0</v>
      </c>
      <c r="AL449">
        <v>1</v>
      </c>
      <c r="AM449">
        <v>1</v>
      </c>
      <c r="AN449">
        <v>0</v>
      </c>
      <c r="AO449">
        <v>1</v>
      </c>
      <c r="AP449" s="21">
        <f>VLOOKUP(A449,[1]Sheet1!$A$2:$U$43,13,FALSE)</f>
        <v>3.2000000000000001E-2</v>
      </c>
      <c r="AQ449">
        <f>VLOOKUP(A449,[1]Sheet1!$A$2:$U$43,12,FALSE)</f>
        <v>4.666666666666667</v>
      </c>
      <c r="AR449">
        <f t="shared" si="69"/>
        <v>0.66900678095857558</v>
      </c>
      <c r="AS449">
        <f>VLOOKUP(A449,[1]Sheet1!$A$2:$U$43,14,FALSE)</f>
        <v>1</v>
      </c>
      <c r="AT449">
        <f>VLOOKUP(A449,[1]Sheet1!$A$2:$U$43,8,FALSE)</f>
        <v>0</v>
      </c>
      <c r="AU449">
        <f>VLOOKUP(A449,[1]Sheet1!$A$2:$U$43,9,FALSE)</f>
        <v>0</v>
      </c>
      <c r="AV449">
        <f>VLOOKUP(A449,[1]Sheet1!$A$2:$U$43,15,FALSE)</f>
        <v>0</v>
      </c>
      <c r="AW449" t="str">
        <f>VLOOKUP(A449,[1]Sheet1!$A$2:$U$43,6,FALSE)</f>
        <v>Swiss Journal of Economics and Statistics</v>
      </c>
      <c r="AX449">
        <f>VLOOKUP(A449,[1]Sheet1!$A$2:$U$43,5,FALSE)</f>
        <v>2010</v>
      </c>
      <c r="AY449">
        <f t="shared" si="75"/>
        <v>3.3031960574204891</v>
      </c>
      <c r="AZ449">
        <f t="shared" si="76"/>
        <v>19</v>
      </c>
      <c r="BA449">
        <v>1991</v>
      </c>
      <c r="BB449">
        <v>2008</v>
      </c>
      <c r="BC449" t="s">
        <v>86</v>
      </c>
      <c r="BD449">
        <f>VLOOKUP(BC449,'[2]ID country'!$B$2:$C$14,2,FALSE)</f>
        <v>8</v>
      </c>
      <c r="BE449">
        <f t="shared" si="77"/>
        <v>1999.5</v>
      </c>
    </row>
    <row r="450" spans="1:57" ht="17" x14ac:dyDescent="0.2">
      <c r="A450">
        <v>22</v>
      </c>
      <c r="B450" s="9">
        <v>6</v>
      </c>
      <c r="C450" s="9" t="s">
        <v>87</v>
      </c>
      <c r="D450">
        <v>-0.23</v>
      </c>
      <c r="E450">
        <v>7.0000000000000007E-2</v>
      </c>
      <c r="F450">
        <f t="shared" si="71"/>
        <v>14.285714285714285</v>
      </c>
      <c r="G450">
        <f t="shared" si="70"/>
        <v>-3.2857142857142856</v>
      </c>
      <c r="H450">
        <f t="shared" si="72"/>
        <v>0.16666666666666666</v>
      </c>
      <c r="I450">
        <f t="shared" si="73"/>
        <v>0.40824829046386302</v>
      </c>
      <c r="J450">
        <f t="shared" si="78"/>
        <v>6.804138174397717E-2</v>
      </c>
      <c r="K450">
        <v>216</v>
      </c>
      <c r="L450">
        <f t="shared" si="74"/>
        <v>2.3344537511509307</v>
      </c>
      <c r="M450">
        <v>1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0</v>
      </c>
      <c r="W450">
        <v>1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f>VLOOKUP(A450,[1]Sheet1!$A$2:$Y$43,25,FALSE)</f>
        <v>0.216</v>
      </c>
      <c r="AD450">
        <v>1</v>
      </c>
      <c r="AE450">
        <v>0</v>
      </c>
      <c r="AF450">
        <v>0</v>
      </c>
      <c r="AG450">
        <v>1</v>
      </c>
      <c r="AH450">
        <v>0</v>
      </c>
      <c r="AI450">
        <v>0</v>
      </c>
      <c r="AJ450">
        <v>1</v>
      </c>
      <c r="AK450">
        <v>0</v>
      </c>
      <c r="AL450">
        <v>1</v>
      </c>
      <c r="AM450">
        <v>1</v>
      </c>
      <c r="AN450">
        <v>0</v>
      </c>
      <c r="AO450">
        <v>1</v>
      </c>
      <c r="AP450" s="21">
        <f>VLOOKUP(A450,[1]Sheet1!$A$2:$U$43,13,FALSE)</f>
        <v>3.2000000000000001E-2</v>
      </c>
      <c r="AQ450">
        <f>VLOOKUP(A450,[1]Sheet1!$A$2:$U$43,12,FALSE)</f>
        <v>4.666666666666667</v>
      </c>
      <c r="AR450">
        <f t="shared" ref="AR450:AR513" si="79">LOG(AQ450)</f>
        <v>0.66900678095857558</v>
      </c>
      <c r="AS450">
        <f>VLOOKUP(A450,[1]Sheet1!$A$2:$U$43,14,FALSE)</f>
        <v>1</v>
      </c>
      <c r="AT450">
        <f>VLOOKUP(A450,[1]Sheet1!$A$2:$U$43,8,FALSE)</f>
        <v>0</v>
      </c>
      <c r="AU450">
        <f>VLOOKUP(A450,[1]Sheet1!$A$2:$U$43,9,FALSE)</f>
        <v>0</v>
      </c>
      <c r="AV450">
        <f>VLOOKUP(A450,[1]Sheet1!$A$2:$U$43,15,FALSE)</f>
        <v>0</v>
      </c>
      <c r="AW450" t="str">
        <f>VLOOKUP(A450,[1]Sheet1!$A$2:$U$43,6,FALSE)</f>
        <v>Swiss Journal of Economics and Statistics</v>
      </c>
      <c r="AX450">
        <f>VLOOKUP(A450,[1]Sheet1!$A$2:$U$43,5,FALSE)</f>
        <v>2010</v>
      </c>
      <c r="AY450">
        <f t="shared" si="75"/>
        <v>3.3031960574204891</v>
      </c>
      <c r="AZ450">
        <f t="shared" si="76"/>
        <v>19</v>
      </c>
      <c r="BA450">
        <v>1991</v>
      </c>
      <c r="BB450">
        <v>2008</v>
      </c>
      <c r="BC450" t="s">
        <v>86</v>
      </c>
      <c r="BD450">
        <f>VLOOKUP(BC450,'[2]ID country'!$B$2:$C$14,2,FALSE)</f>
        <v>8</v>
      </c>
      <c r="BE450">
        <f t="shared" si="77"/>
        <v>1999.5</v>
      </c>
    </row>
    <row r="451" spans="1:57" ht="17" x14ac:dyDescent="0.2">
      <c r="A451">
        <v>22</v>
      </c>
      <c r="B451" s="9">
        <v>6</v>
      </c>
      <c r="C451" s="9" t="s">
        <v>87</v>
      </c>
      <c r="D451">
        <v>-0.16</v>
      </c>
      <c r="E451">
        <v>0.06</v>
      </c>
      <c r="F451">
        <f t="shared" si="71"/>
        <v>16.666666666666668</v>
      </c>
      <c r="G451">
        <f t="shared" si="70"/>
        <v>-2.666666666666667</v>
      </c>
      <c r="H451">
        <f t="shared" si="72"/>
        <v>0.16666666666666666</v>
      </c>
      <c r="I451">
        <f t="shared" si="73"/>
        <v>0.40824829046386302</v>
      </c>
      <c r="J451">
        <f t="shared" si="78"/>
        <v>6.804138174397717E-2</v>
      </c>
      <c r="K451">
        <v>216</v>
      </c>
      <c r="L451">
        <f t="shared" si="74"/>
        <v>2.3344537511509307</v>
      </c>
      <c r="M451">
        <v>1</v>
      </c>
      <c r="N451">
        <v>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0</v>
      </c>
      <c r="W451">
        <v>1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f>VLOOKUP(A451,[1]Sheet1!$A$2:$Y$43,25,FALSE)</f>
        <v>0.216</v>
      </c>
      <c r="AD451">
        <v>1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1</v>
      </c>
      <c r="AK451">
        <v>0</v>
      </c>
      <c r="AL451">
        <v>1</v>
      </c>
      <c r="AM451">
        <v>1</v>
      </c>
      <c r="AN451">
        <v>0</v>
      </c>
      <c r="AO451">
        <v>1</v>
      </c>
      <c r="AP451" s="21">
        <f>VLOOKUP(A451,[1]Sheet1!$A$2:$U$43,13,FALSE)</f>
        <v>3.2000000000000001E-2</v>
      </c>
      <c r="AQ451">
        <f>VLOOKUP(A451,[1]Sheet1!$A$2:$U$43,12,FALSE)</f>
        <v>4.666666666666667</v>
      </c>
      <c r="AR451">
        <f t="shared" si="79"/>
        <v>0.66900678095857558</v>
      </c>
      <c r="AS451">
        <f>VLOOKUP(A451,[1]Sheet1!$A$2:$U$43,14,FALSE)</f>
        <v>1</v>
      </c>
      <c r="AT451">
        <f>VLOOKUP(A451,[1]Sheet1!$A$2:$U$43,8,FALSE)</f>
        <v>0</v>
      </c>
      <c r="AU451">
        <f>VLOOKUP(A451,[1]Sheet1!$A$2:$U$43,9,FALSE)</f>
        <v>0</v>
      </c>
      <c r="AV451">
        <f>VLOOKUP(A451,[1]Sheet1!$A$2:$U$43,15,FALSE)</f>
        <v>0</v>
      </c>
      <c r="AW451" t="str">
        <f>VLOOKUP(A451,[1]Sheet1!$A$2:$U$43,6,FALSE)</f>
        <v>Swiss Journal of Economics and Statistics</v>
      </c>
      <c r="AX451">
        <f>VLOOKUP(A451,[1]Sheet1!$A$2:$U$43,5,FALSE)</f>
        <v>2010</v>
      </c>
      <c r="AY451">
        <f t="shared" si="75"/>
        <v>3.3031960574204891</v>
      </c>
      <c r="AZ451">
        <f t="shared" si="76"/>
        <v>19</v>
      </c>
      <c r="BA451">
        <v>1991</v>
      </c>
      <c r="BB451">
        <v>2008</v>
      </c>
      <c r="BC451" t="s">
        <v>86</v>
      </c>
      <c r="BD451">
        <f>VLOOKUP(BC451,'[2]ID country'!$B$2:$C$14,2,FALSE)</f>
        <v>8</v>
      </c>
      <c r="BE451">
        <f t="shared" si="77"/>
        <v>1999.5</v>
      </c>
    </row>
    <row r="452" spans="1:57" x14ac:dyDescent="0.2">
      <c r="A452">
        <v>23</v>
      </c>
      <c r="B452" s="9">
        <v>24</v>
      </c>
      <c r="C452" t="s">
        <v>88</v>
      </c>
      <c r="D452">
        <v>-0.02</v>
      </c>
      <c r="E452" s="9">
        <v>0.01</v>
      </c>
      <c r="F452">
        <f t="shared" si="71"/>
        <v>100</v>
      </c>
      <c r="G452">
        <f t="shared" si="70"/>
        <v>-2</v>
      </c>
      <c r="H452">
        <f t="shared" si="72"/>
        <v>4.1666666666666664E-2</v>
      </c>
      <c r="I452">
        <f t="shared" si="73"/>
        <v>0.20412414523193151</v>
      </c>
      <c r="J452">
        <f t="shared" si="78"/>
        <v>8.9802651013387455E-2</v>
      </c>
      <c r="K452">
        <v>124</v>
      </c>
      <c r="L452">
        <f t="shared" si="74"/>
        <v>2.0934216851622351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1</v>
      </c>
      <c r="U452">
        <v>0</v>
      </c>
      <c r="V452">
        <v>1</v>
      </c>
      <c r="W452">
        <v>1</v>
      </c>
      <c r="X452">
        <v>1</v>
      </c>
      <c r="Y452">
        <v>0</v>
      </c>
      <c r="Z452">
        <v>0</v>
      </c>
      <c r="AA452">
        <v>0</v>
      </c>
      <c r="AB452">
        <v>1</v>
      </c>
      <c r="AC452">
        <f>VLOOKUP(A452,[1]Sheet1!$A$2:$Y$43,25,FALSE)</f>
        <v>0.105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 s="21">
        <f>VLOOKUP(A452,[1]Sheet1!$A$2:$U$43,13,FALSE)</f>
        <v>2.8839999999999999</v>
      </c>
      <c r="AQ452">
        <f>VLOOKUP(A452,[1]Sheet1!$A$2:$U$43,12,FALSE)</f>
        <v>494.8</v>
      </c>
      <c r="AR452">
        <f t="shared" si="79"/>
        <v>2.6944296909570831</v>
      </c>
      <c r="AS452">
        <f>VLOOKUP(A452,[1]Sheet1!$A$2:$U$43,14,FALSE)</f>
        <v>1</v>
      </c>
      <c r="AT452">
        <f>VLOOKUP(A452,[1]Sheet1!$A$2:$U$43,8,FALSE)</f>
        <v>1</v>
      </c>
      <c r="AU452">
        <f>VLOOKUP(A452,[1]Sheet1!$A$2:$U$43,9,FALSE)</f>
        <v>1</v>
      </c>
      <c r="AV452">
        <f>VLOOKUP(A452,[1]Sheet1!$A$2:$U$43,15,FALSE)</f>
        <v>0</v>
      </c>
      <c r="AW452" t="str">
        <f>VLOOKUP(A452,[1]Sheet1!$A$2:$U$43,6,FALSE)</f>
        <v>American Economic Review</v>
      </c>
      <c r="AX452">
        <f>VLOOKUP(A452,[1]Sheet1!$A$2:$U$43,5,FALSE)</f>
        <v>2020</v>
      </c>
      <c r="AY452">
        <f t="shared" si="75"/>
        <v>3.3053513694466239</v>
      </c>
      <c r="AZ452">
        <f t="shared" si="76"/>
        <v>20</v>
      </c>
      <c r="BA452">
        <v>2000</v>
      </c>
      <c r="BB452">
        <v>2000</v>
      </c>
      <c r="BC452" t="s">
        <v>59</v>
      </c>
      <c r="BD452">
        <f>VLOOKUP(BC452,'[2]ID country'!$B$2:$C$14,2,FALSE)</f>
        <v>10</v>
      </c>
      <c r="BE452">
        <f t="shared" si="77"/>
        <v>2000</v>
      </c>
    </row>
    <row r="453" spans="1:57" x14ac:dyDescent="0.2">
      <c r="A453">
        <v>23</v>
      </c>
      <c r="B453" s="9">
        <v>24</v>
      </c>
      <c r="C453" t="s">
        <v>88</v>
      </c>
      <c r="D453">
        <v>-0.02</v>
      </c>
      <c r="E453" s="9">
        <v>0.01</v>
      </c>
      <c r="F453">
        <f t="shared" si="71"/>
        <v>100</v>
      </c>
      <c r="G453">
        <f t="shared" si="70"/>
        <v>-2</v>
      </c>
      <c r="H453">
        <f t="shared" si="72"/>
        <v>4.1666666666666664E-2</v>
      </c>
      <c r="I453">
        <f t="shared" si="73"/>
        <v>0.20412414523193151</v>
      </c>
      <c r="J453">
        <f t="shared" si="78"/>
        <v>8.9802651013387455E-2</v>
      </c>
      <c r="K453">
        <v>124</v>
      </c>
      <c r="L453">
        <f t="shared" si="74"/>
        <v>2.0934216851622351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</v>
      </c>
      <c r="T453">
        <v>1</v>
      </c>
      <c r="U453">
        <v>0</v>
      </c>
      <c r="V453">
        <v>1</v>
      </c>
      <c r="W453">
        <v>1</v>
      </c>
      <c r="X453">
        <v>1</v>
      </c>
      <c r="Y453">
        <v>0</v>
      </c>
      <c r="Z453">
        <v>0</v>
      </c>
      <c r="AA453">
        <v>0</v>
      </c>
      <c r="AB453">
        <v>1</v>
      </c>
      <c r="AC453">
        <f>VLOOKUP(A453,[1]Sheet1!$A$2:$Y$43,25,FALSE)</f>
        <v>0.105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 s="21">
        <f>VLOOKUP(A453,[1]Sheet1!$A$2:$U$43,13,FALSE)</f>
        <v>2.8839999999999999</v>
      </c>
      <c r="AQ453">
        <f>VLOOKUP(A453,[1]Sheet1!$A$2:$U$43,12,FALSE)</f>
        <v>494.8</v>
      </c>
      <c r="AR453">
        <f t="shared" si="79"/>
        <v>2.6944296909570831</v>
      </c>
      <c r="AS453">
        <f>VLOOKUP(A453,[1]Sheet1!$A$2:$U$43,14,FALSE)</f>
        <v>1</v>
      </c>
      <c r="AT453">
        <f>VLOOKUP(A453,[1]Sheet1!$A$2:$U$43,8,FALSE)</f>
        <v>1</v>
      </c>
      <c r="AU453">
        <f>VLOOKUP(A453,[1]Sheet1!$A$2:$U$43,9,FALSE)</f>
        <v>1</v>
      </c>
      <c r="AV453">
        <f>VLOOKUP(A453,[1]Sheet1!$A$2:$U$43,15,FALSE)</f>
        <v>0</v>
      </c>
      <c r="AW453" t="str">
        <f>VLOOKUP(A453,[1]Sheet1!$A$2:$U$43,6,FALSE)</f>
        <v>American Economic Review</v>
      </c>
      <c r="AX453">
        <f>VLOOKUP(A453,[1]Sheet1!$A$2:$U$43,5,FALSE)</f>
        <v>2020</v>
      </c>
      <c r="AY453">
        <f t="shared" si="75"/>
        <v>3.3053513694466239</v>
      </c>
      <c r="AZ453">
        <f t="shared" si="76"/>
        <v>20</v>
      </c>
      <c r="BA453">
        <v>2000</v>
      </c>
      <c r="BB453">
        <v>2000</v>
      </c>
      <c r="BC453" t="s">
        <v>59</v>
      </c>
      <c r="BD453">
        <f>VLOOKUP(BC453,'[2]ID country'!$B$2:$C$14,2,FALSE)</f>
        <v>10</v>
      </c>
      <c r="BE453">
        <f t="shared" si="77"/>
        <v>2000</v>
      </c>
    </row>
    <row r="454" spans="1:57" x14ac:dyDescent="0.2">
      <c r="A454">
        <v>23</v>
      </c>
      <c r="B454" s="9">
        <v>24</v>
      </c>
      <c r="C454" t="s">
        <v>88</v>
      </c>
      <c r="D454">
        <v>-0.02</v>
      </c>
      <c r="E454" s="9">
        <v>0.01</v>
      </c>
      <c r="F454">
        <f t="shared" si="71"/>
        <v>100</v>
      </c>
      <c r="G454">
        <f t="shared" si="70"/>
        <v>-2</v>
      </c>
      <c r="H454">
        <f t="shared" si="72"/>
        <v>4.1666666666666664E-2</v>
      </c>
      <c r="I454">
        <f t="shared" si="73"/>
        <v>0.20412414523193151</v>
      </c>
      <c r="J454">
        <f t="shared" si="78"/>
        <v>8.9802651013387455E-2</v>
      </c>
      <c r="K454">
        <v>124</v>
      </c>
      <c r="L454">
        <f t="shared" si="74"/>
        <v>2.0934216851622351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</v>
      </c>
      <c r="T454">
        <v>1</v>
      </c>
      <c r="U454">
        <v>0</v>
      </c>
      <c r="V454">
        <v>1</v>
      </c>
      <c r="W454">
        <v>1</v>
      </c>
      <c r="X454">
        <v>1</v>
      </c>
      <c r="Y454">
        <v>0</v>
      </c>
      <c r="Z454">
        <v>0</v>
      </c>
      <c r="AA454">
        <v>0</v>
      </c>
      <c r="AB454">
        <v>1</v>
      </c>
      <c r="AC454">
        <f>VLOOKUP(A454,[1]Sheet1!$A$2:$Y$43,25,FALSE)</f>
        <v>0.105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 s="21">
        <f>VLOOKUP(A454,[1]Sheet1!$A$2:$U$43,13,FALSE)</f>
        <v>2.8839999999999999</v>
      </c>
      <c r="AQ454">
        <f>VLOOKUP(A454,[1]Sheet1!$A$2:$U$43,12,FALSE)</f>
        <v>494.8</v>
      </c>
      <c r="AR454">
        <f t="shared" si="79"/>
        <v>2.6944296909570831</v>
      </c>
      <c r="AS454">
        <f>VLOOKUP(A454,[1]Sheet1!$A$2:$U$43,14,FALSE)</f>
        <v>1</v>
      </c>
      <c r="AT454">
        <f>VLOOKUP(A454,[1]Sheet1!$A$2:$U$43,8,FALSE)</f>
        <v>1</v>
      </c>
      <c r="AU454">
        <f>VLOOKUP(A454,[1]Sheet1!$A$2:$U$43,9,FALSE)</f>
        <v>1</v>
      </c>
      <c r="AV454">
        <f>VLOOKUP(A454,[1]Sheet1!$A$2:$U$43,15,FALSE)</f>
        <v>0</v>
      </c>
      <c r="AW454" t="str">
        <f>VLOOKUP(A454,[1]Sheet1!$A$2:$U$43,6,FALSE)</f>
        <v>American Economic Review</v>
      </c>
      <c r="AX454">
        <f>VLOOKUP(A454,[1]Sheet1!$A$2:$U$43,5,FALSE)</f>
        <v>2020</v>
      </c>
      <c r="AY454">
        <f t="shared" si="75"/>
        <v>3.3053513694466239</v>
      </c>
      <c r="AZ454">
        <f t="shared" si="76"/>
        <v>20</v>
      </c>
      <c r="BA454">
        <v>2000</v>
      </c>
      <c r="BB454">
        <v>2000</v>
      </c>
      <c r="BC454" t="s">
        <v>59</v>
      </c>
      <c r="BD454">
        <f>VLOOKUP(BC454,'[2]ID country'!$B$2:$C$14,2,FALSE)</f>
        <v>10</v>
      </c>
      <c r="BE454">
        <f t="shared" si="77"/>
        <v>2000</v>
      </c>
    </row>
    <row r="455" spans="1:57" x14ac:dyDescent="0.2">
      <c r="A455">
        <v>23</v>
      </c>
      <c r="B455" s="9">
        <v>24</v>
      </c>
      <c r="C455" t="s">
        <v>88</v>
      </c>
      <c r="D455">
        <v>-0.03</v>
      </c>
      <c r="E455" s="9">
        <v>0.01</v>
      </c>
      <c r="F455">
        <f t="shared" si="71"/>
        <v>100</v>
      </c>
      <c r="G455">
        <f t="shared" si="70"/>
        <v>-3</v>
      </c>
      <c r="H455">
        <f t="shared" si="72"/>
        <v>4.1666666666666664E-2</v>
      </c>
      <c r="I455">
        <f t="shared" si="73"/>
        <v>0.20412414523193151</v>
      </c>
      <c r="J455">
        <f t="shared" si="78"/>
        <v>8.9802651013387455E-2</v>
      </c>
      <c r="K455">
        <v>124</v>
      </c>
      <c r="L455">
        <f t="shared" si="74"/>
        <v>2.0934216851622351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1</v>
      </c>
      <c r="U455">
        <v>0</v>
      </c>
      <c r="V455">
        <v>1</v>
      </c>
      <c r="W455">
        <v>1</v>
      </c>
      <c r="X455">
        <v>1</v>
      </c>
      <c r="Y455">
        <v>0</v>
      </c>
      <c r="Z455">
        <v>0</v>
      </c>
      <c r="AA455">
        <v>0</v>
      </c>
      <c r="AB455">
        <v>1</v>
      </c>
      <c r="AC455">
        <f>VLOOKUP(A455,[1]Sheet1!$A$2:$Y$43,25,FALSE)</f>
        <v>0.105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 s="21">
        <f>VLOOKUP(A455,[1]Sheet1!$A$2:$U$43,13,FALSE)</f>
        <v>2.8839999999999999</v>
      </c>
      <c r="AQ455">
        <f>VLOOKUP(A455,[1]Sheet1!$A$2:$U$43,12,FALSE)</f>
        <v>494.8</v>
      </c>
      <c r="AR455">
        <f t="shared" si="79"/>
        <v>2.6944296909570831</v>
      </c>
      <c r="AS455">
        <f>VLOOKUP(A455,[1]Sheet1!$A$2:$U$43,14,FALSE)</f>
        <v>1</v>
      </c>
      <c r="AT455">
        <f>VLOOKUP(A455,[1]Sheet1!$A$2:$U$43,8,FALSE)</f>
        <v>1</v>
      </c>
      <c r="AU455">
        <f>VLOOKUP(A455,[1]Sheet1!$A$2:$U$43,9,FALSE)</f>
        <v>1</v>
      </c>
      <c r="AV455">
        <f>VLOOKUP(A455,[1]Sheet1!$A$2:$U$43,15,FALSE)</f>
        <v>0</v>
      </c>
      <c r="AW455" t="str">
        <f>VLOOKUP(A455,[1]Sheet1!$A$2:$U$43,6,FALSE)</f>
        <v>American Economic Review</v>
      </c>
      <c r="AX455">
        <f>VLOOKUP(A455,[1]Sheet1!$A$2:$U$43,5,FALSE)</f>
        <v>2020</v>
      </c>
      <c r="AY455">
        <f t="shared" si="75"/>
        <v>3.3053513694466239</v>
      </c>
      <c r="AZ455">
        <f t="shared" si="76"/>
        <v>20</v>
      </c>
      <c r="BA455">
        <v>2000</v>
      </c>
      <c r="BB455">
        <v>2000</v>
      </c>
      <c r="BC455" t="s">
        <v>59</v>
      </c>
      <c r="BD455">
        <f>VLOOKUP(BC455,'[2]ID country'!$B$2:$C$14,2,FALSE)</f>
        <v>10</v>
      </c>
      <c r="BE455">
        <f t="shared" si="77"/>
        <v>2000</v>
      </c>
    </row>
    <row r="456" spans="1:57" x14ac:dyDescent="0.2">
      <c r="A456">
        <v>23</v>
      </c>
      <c r="B456" s="9">
        <v>24</v>
      </c>
      <c r="C456" t="s">
        <v>88</v>
      </c>
      <c r="D456">
        <v>-0.03</v>
      </c>
      <c r="E456" s="9">
        <v>0.01</v>
      </c>
      <c r="F456">
        <f t="shared" si="71"/>
        <v>100</v>
      </c>
      <c r="G456">
        <f t="shared" si="70"/>
        <v>-3</v>
      </c>
      <c r="H456">
        <f t="shared" si="72"/>
        <v>4.1666666666666664E-2</v>
      </c>
      <c r="I456">
        <f t="shared" si="73"/>
        <v>0.20412414523193151</v>
      </c>
      <c r="J456">
        <f t="shared" si="78"/>
        <v>8.9802651013387455E-2</v>
      </c>
      <c r="K456">
        <v>124</v>
      </c>
      <c r="L456">
        <f t="shared" si="74"/>
        <v>2.0934216851622351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</v>
      </c>
      <c r="T456">
        <v>1</v>
      </c>
      <c r="U456">
        <v>0</v>
      </c>
      <c r="V456">
        <v>1</v>
      </c>
      <c r="W456">
        <v>1</v>
      </c>
      <c r="X456">
        <v>1</v>
      </c>
      <c r="Y456">
        <v>0</v>
      </c>
      <c r="Z456">
        <v>0</v>
      </c>
      <c r="AA456">
        <v>0</v>
      </c>
      <c r="AB456">
        <v>1</v>
      </c>
      <c r="AC456">
        <f>VLOOKUP(A456,[1]Sheet1!$A$2:$Y$43,25,FALSE)</f>
        <v>0.105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 s="21">
        <f>VLOOKUP(A456,[1]Sheet1!$A$2:$U$43,13,FALSE)</f>
        <v>2.8839999999999999</v>
      </c>
      <c r="AQ456">
        <f>VLOOKUP(A456,[1]Sheet1!$A$2:$U$43,12,FALSE)</f>
        <v>494.8</v>
      </c>
      <c r="AR456">
        <f t="shared" si="79"/>
        <v>2.6944296909570831</v>
      </c>
      <c r="AS456">
        <f>VLOOKUP(A456,[1]Sheet1!$A$2:$U$43,14,FALSE)</f>
        <v>1</v>
      </c>
      <c r="AT456">
        <f>VLOOKUP(A456,[1]Sheet1!$A$2:$U$43,8,FALSE)</f>
        <v>1</v>
      </c>
      <c r="AU456">
        <f>VLOOKUP(A456,[1]Sheet1!$A$2:$U$43,9,FALSE)</f>
        <v>1</v>
      </c>
      <c r="AV456">
        <f>VLOOKUP(A456,[1]Sheet1!$A$2:$U$43,15,FALSE)</f>
        <v>0</v>
      </c>
      <c r="AW456" t="str">
        <f>VLOOKUP(A456,[1]Sheet1!$A$2:$U$43,6,FALSE)</f>
        <v>American Economic Review</v>
      </c>
      <c r="AX456">
        <f>VLOOKUP(A456,[1]Sheet1!$A$2:$U$43,5,FALSE)</f>
        <v>2020</v>
      </c>
      <c r="AY456">
        <f t="shared" si="75"/>
        <v>3.3053513694466239</v>
      </c>
      <c r="AZ456">
        <f t="shared" si="76"/>
        <v>20</v>
      </c>
      <c r="BA456">
        <v>2000</v>
      </c>
      <c r="BB456">
        <v>2000</v>
      </c>
      <c r="BC456" t="s">
        <v>59</v>
      </c>
      <c r="BD456">
        <f>VLOOKUP(BC456,'[2]ID country'!$B$2:$C$14,2,FALSE)</f>
        <v>10</v>
      </c>
      <c r="BE456">
        <f t="shared" si="77"/>
        <v>2000</v>
      </c>
    </row>
    <row r="457" spans="1:57" x14ac:dyDescent="0.2">
      <c r="A457">
        <v>23</v>
      </c>
      <c r="B457" s="9">
        <v>24</v>
      </c>
      <c r="C457" t="s">
        <v>88</v>
      </c>
      <c r="D457">
        <v>0.03</v>
      </c>
      <c r="E457" s="9">
        <v>0.01</v>
      </c>
      <c r="F457">
        <f t="shared" si="71"/>
        <v>100</v>
      </c>
      <c r="G457">
        <f t="shared" si="70"/>
        <v>3</v>
      </c>
      <c r="H457">
        <f t="shared" si="72"/>
        <v>4.1666666666666664E-2</v>
      </c>
      <c r="I457">
        <f t="shared" si="73"/>
        <v>0.20412414523193151</v>
      </c>
      <c r="J457">
        <f t="shared" si="78"/>
        <v>8.9802651013387455E-2</v>
      </c>
      <c r="K457">
        <v>124</v>
      </c>
      <c r="L457">
        <f t="shared" si="74"/>
        <v>2.0934216851622351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</v>
      </c>
      <c r="T457">
        <v>1</v>
      </c>
      <c r="U457">
        <v>0</v>
      </c>
      <c r="V457">
        <v>1</v>
      </c>
      <c r="W457">
        <v>1</v>
      </c>
      <c r="X457">
        <v>1</v>
      </c>
      <c r="Y457">
        <v>0</v>
      </c>
      <c r="Z457">
        <v>0</v>
      </c>
      <c r="AA457">
        <v>0</v>
      </c>
      <c r="AB457">
        <v>1</v>
      </c>
      <c r="AC457">
        <f>VLOOKUP(A457,[1]Sheet1!$A$2:$Y$43,25,FALSE)</f>
        <v>0.105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 s="21">
        <f>VLOOKUP(A457,[1]Sheet1!$A$2:$U$43,13,FALSE)</f>
        <v>2.8839999999999999</v>
      </c>
      <c r="AQ457">
        <f>VLOOKUP(A457,[1]Sheet1!$A$2:$U$43,12,FALSE)</f>
        <v>494.8</v>
      </c>
      <c r="AR457">
        <f t="shared" si="79"/>
        <v>2.6944296909570831</v>
      </c>
      <c r="AS457">
        <f>VLOOKUP(A457,[1]Sheet1!$A$2:$U$43,14,FALSE)</f>
        <v>1</v>
      </c>
      <c r="AT457">
        <f>VLOOKUP(A457,[1]Sheet1!$A$2:$U$43,8,FALSE)</f>
        <v>1</v>
      </c>
      <c r="AU457">
        <f>VLOOKUP(A457,[1]Sheet1!$A$2:$U$43,9,FALSE)</f>
        <v>1</v>
      </c>
      <c r="AV457">
        <f>VLOOKUP(A457,[1]Sheet1!$A$2:$U$43,15,FALSE)</f>
        <v>0</v>
      </c>
      <c r="AW457" t="str">
        <f>VLOOKUP(A457,[1]Sheet1!$A$2:$U$43,6,FALSE)</f>
        <v>American Economic Review</v>
      </c>
      <c r="AX457">
        <f>VLOOKUP(A457,[1]Sheet1!$A$2:$U$43,5,FALSE)</f>
        <v>2020</v>
      </c>
      <c r="AY457">
        <f t="shared" si="75"/>
        <v>3.3053513694466239</v>
      </c>
      <c r="AZ457">
        <f t="shared" si="76"/>
        <v>20</v>
      </c>
      <c r="BA457">
        <v>2000</v>
      </c>
      <c r="BB457">
        <v>2000</v>
      </c>
      <c r="BC457" t="s">
        <v>59</v>
      </c>
      <c r="BD457">
        <f>VLOOKUP(BC457,'[2]ID country'!$B$2:$C$14,2,FALSE)</f>
        <v>10</v>
      </c>
      <c r="BE457">
        <f t="shared" si="77"/>
        <v>2000</v>
      </c>
    </row>
    <row r="458" spans="1:57" x14ac:dyDescent="0.2">
      <c r="A458">
        <v>23</v>
      </c>
      <c r="B458" s="9">
        <v>24</v>
      </c>
      <c r="C458" t="s">
        <v>88</v>
      </c>
      <c r="D458">
        <v>-0.03</v>
      </c>
      <c r="E458" s="9">
        <v>0.01</v>
      </c>
      <c r="F458">
        <f t="shared" si="71"/>
        <v>100</v>
      </c>
      <c r="G458">
        <f t="shared" ref="G458:G521" si="80">D458/E458</f>
        <v>-3</v>
      </c>
      <c r="H458">
        <f t="shared" si="72"/>
        <v>4.1666666666666664E-2</v>
      </c>
      <c r="I458">
        <f t="shared" si="73"/>
        <v>0.20412414523193151</v>
      </c>
      <c r="J458">
        <f t="shared" si="78"/>
        <v>8.9802651013387455E-2</v>
      </c>
      <c r="K458">
        <v>124</v>
      </c>
      <c r="L458">
        <f t="shared" si="74"/>
        <v>2.0934216851622351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</v>
      </c>
      <c r="T458">
        <v>1</v>
      </c>
      <c r="U458">
        <v>0</v>
      </c>
      <c r="V458">
        <v>1</v>
      </c>
      <c r="W458">
        <v>1</v>
      </c>
      <c r="X458">
        <v>1</v>
      </c>
      <c r="Y458">
        <v>0</v>
      </c>
      <c r="Z458">
        <v>0</v>
      </c>
      <c r="AA458">
        <v>0</v>
      </c>
      <c r="AB458">
        <v>1</v>
      </c>
      <c r="AC458">
        <f>VLOOKUP(A458,[1]Sheet1!$A$2:$Y$43,25,FALSE)</f>
        <v>0.105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0</v>
      </c>
      <c r="AK458">
        <v>1</v>
      </c>
      <c r="AL458">
        <v>0</v>
      </c>
      <c r="AM458">
        <v>0</v>
      </c>
      <c r="AN458">
        <v>1</v>
      </c>
      <c r="AO458">
        <v>1</v>
      </c>
      <c r="AP458" s="21">
        <f>VLOOKUP(A458,[1]Sheet1!$A$2:$U$43,13,FALSE)</f>
        <v>2.8839999999999999</v>
      </c>
      <c r="AQ458">
        <f>VLOOKUP(A458,[1]Sheet1!$A$2:$U$43,12,FALSE)</f>
        <v>494.8</v>
      </c>
      <c r="AR458">
        <f t="shared" si="79"/>
        <v>2.6944296909570831</v>
      </c>
      <c r="AS458">
        <f>VLOOKUP(A458,[1]Sheet1!$A$2:$U$43,14,FALSE)</f>
        <v>1</v>
      </c>
      <c r="AT458">
        <f>VLOOKUP(A458,[1]Sheet1!$A$2:$U$43,8,FALSE)</f>
        <v>1</v>
      </c>
      <c r="AU458">
        <f>VLOOKUP(A458,[1]Sheet1!$A$2:$U$43,9,FALSE)</f>
        <v>1</v>
      </c>
      <c r="AV458">
        <f>VLOOKUP(A458,[1]Sheet1!$A$2:$U$43,15,FALSE)</f>
        <v>0</v>
      </c>
      <c r="AW458" t="str">
        <f>VLOOKUP(A458,[1]Sheet1!$A$2:$U$43,6,FALSE)</f>
        <v>American Economic Review</v>
      </c>
      <c r="AX458">
        <f>VLOOKUP(A458,[1]Sheet1!$A$2:$U$43,5,FALSE)</f>
        <v>2020</v>
      </c>
      <c r="AY458">
        <f t="shared" si="75"/>
        <v>3.3053513694466239</v>
      </c>
      <c r="AZ458">
        <f t="shared" si="76"/>
        <v>20</v>
      </c>
      <c r="BA458">
        <v>2000</v>
      </c>
      <c r="BB458">
        <v>2000</v>
      </c>
      <c r="BC458" t="s">
        <v>59</v>
      </c>
      <c r="BD458">
        <f>VLOOKUP(BC458,'[2]ID country'!$B$2:$C$14,2,FALSE)</f>
        <v>10</v>
      </c>
      <c r="BE458">
        <f t="shared" si="77"/>
        <v>2000</v>
      </c>
    </row>
    <row r="459" spans="1:57" x14ac:dyDescent="0.2">
      <c r="A459">
        <v>23</v>
      </c>
      <c r="B459" s="9">
        <v>24</v>
      </c>
      <c r="C459" t="s">
        <v>88</v>
      </c>
      <c r="D459">
        <v>-0.04</v>
      </c>
      <c r="E459" s="9">
        <v>0.01</v>
      </c>
      <c r="F459">
        <f t="shared" si="71"/>
        <v>100</v>
      </c>
      <c r="G459">
        <f t="shared" si="80"/>
        <v>-4</v>
      </c>
      <c r="H459">
        <f t="shared" si="72"/>
        <v>4.1666666666666664E-2</v>
      </c>
      <c r="I459">
        <f t="shared" si="73"/>
        <v>0.20412414523193151</v>
      </c>
      <c r="J459">
        <f t="shared" si="78"/>
        <v>8.9802651013387455E-2</v>
      </c>
      <c r="K459">
        <v>124</v>
      </c>
      <c r="L459">
        <f t="shared" si="74"/>
        <v>2.0934216851622351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1</v>
      </c>
      <c r="T459">
        <v>1</v>
      </c>
      <c r="U459">
        <v>0</v>
      </c>
      <c r="V459">
        <v>1</v>
      </c>
      <c r="W459">
        <v>1</v>
      </c>
      <c r="X459">
        <v>1</v>
      </c>
      <c r="Y459">
        <v>0</v>
      </c>
      <c r="Z459">
        <v>0</v>
      </c>
      <c r="AA459">
        <v>0</v>
      </c>
      <c r="AB459">
        <v>1</v>
      </c>
      <c r="AC459">
        <f>VLOOKUP(A459,[1]Sheet1!$A$2:$Y$43,25,FALSE)</f>
        <v>0.105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1</v>
      </c>
      <c r="AP459" s="21">
        <f>VLOOKUP(A459,[1]Sheet1!$A$2:$U$43,13,FALSE)</f>
        <v>2.8839999999999999</v>
      </c>
      <c r="AQ459">
        <f>VLOOKUP(A459,[1]Sheet1!$A$2:$U$43,12,FALSE)</f>
        <v>494.8</v>
      </c>
      <c r="AR459">
        <f t="shared" si="79"/>
        <v>2.6944296909570831</v>
      </c>
      <c r="AS459">
        <f>VLOOKUP(A459,[1]Sheet1!$A$2:$U$43,14,FALSE)</f>
        <v>1</v>
      </c>
      <c r="AT459">
        <f>VLOOKUP(A459,[1]Sheet1!$A$2:$U$43,8,FALSE)</f>
        <v>1</v>
      </c>
      <c r="AU459">
        <f>VLOOKUP(A459,[1]Sheet1!$A$2:$U$43,9,FALSE)</f>
        <v>1</v>
      </c>
      <c r="AV459">
        <f>VLOOKUP(A459,[1]Sheet1!$A$2:$U$43,15,FALSE)</f>
        <v>0</v>
      </c>
      <c r="AW459" t="str">
        <f>VLOOKUP(A459,[1]Sheet1!$A$2:$U$43,6,FALSE)</f>
        <v>American Economic Review</v>
      </c>
      <c r="AX459">
        <f>VLOOKUP(A459,[1]Sheet1!$A$2:$U$43,5,FALSE)</f>
        <v>2020</v>
      </c>
      <c r="AY459">
        <f t="shared" si="75"/>
        <v>3.3053513694466239</v>
      </c>
      <c r="AZ459">
        <f t="shared" si="76"/>
        <v>20</v>
      </c>
      <c r="BA459">
        <v>2000</v>
      </c>
      <c r="BB459">
        <v>2000</v>
      </c>
      <c r="BC459" t="s">
        <v>59</v>
      </c>
      <c r="BD459">
        <f>VLOOKUP(BC459,'[2]ID country'!$B$2:$C$14,2,FALSE)</f>
        <v>10</v>
      </c>
      <c r="BE459">
        <f t="shared" si="77"/>
        <v>2000</v>
      </c>
    </row>
    <row r="460" spans="1:57" x14ac:dyDescent="0.2">
      <c r="A460">
        <v>23</v>
      </c>
      <c r="B460" s="9">
        <v>24</v>
      </c>
      <c r="C460" t="s">
        <v>88</v>
      </c>
      <c r="D460">
        <v>-0.04</v>
      </c>
      <c r="E460" s="9">
        <v>0.01</v>
      </c>
      <c r="F460">
        <f t="shared" si="71"/>
        <v>100</v>
      </c>
      <c r="G460">
        <f t="shared" si="80"/>
        <v>-4</v>
      </c>
      <c r="H460">
        <f t="shared" si="72"/>
        <v>4.1666666666666664E-2</v>
      </c>
      <c r="I460">
        <f t="shared" si="73"/>
        <v>0.20412414523193151</v>
      </c>
      <c r="J460">
        <f t="shared" si="78"/>
        <v>8.9802651013387455E-2</v>
      </c>
      <c r="K460">
        <v>124</v>
      </c>
      <c r="L460">
        <f t="shared" si="74"/>
        <v>2.0934216851622351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</v>
      </c>
      <c r="T460">
        <v>1</v>
      </c>
      <c r="U460">
        <v>0</v>
      </c>
      <c r="V460">
        <v>1</v>
      </c>
      <c r="W460">
        <v>1</v>
      </c>
      <c r="X460">
        <v>1</v>
      </c>
      <c r="Y460">
        <v>0</v>
      </c>
      <c r="Z460">
        <v>0</v>
      </c>
      <c r="AA460">
        <v>0</v>
      </c>
      <c r="AB460">
        <v>1</v>
      </c>
      <c r="AC460">
        <f>VLOOKUP(A460,[1]Sheet1!$A$2:$Y$43,25,FALSE)</f>
        <v>0.105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0</v>
      </c>
      <c r="AN460">
        <v>1</v>
      </c>
      <c r="AO460">
        <v>1</v>
      </c>
      <c r="AP460" s="21">
        <f>VLOOKUP(A460,[1]Sheet1!$A$2:$U$43,13,FALSE)</f>
        <v>2.8839999999999999</v>
      </c>
      <c r="AQ460">
        <f>VLOOKUP(A460,[1]Sheet1!$A$2:$U$43,12,FALSE)</f>
        <v>494.8</v>
      </c>
      <c r="AR460">
        <f t="shared" si="79"/>
        <v>2.6944296909570831</v>
      </c>
      <c r="AS460">
        <f>VLOOKUP(A460,[1]Sheet1!$A$2:$U$43,14,FALSE)</f>
        <v>1</v>
      </c>
      <c r="AT460">
        <f>VLOOKUP(A460,[1]Sheet1!$A$2:$U$43,8,FALSE)</f>
        <v>1</v>
      </c>
      <c r="AU460">
        <f>VLOOKUP(A460,[1]Sheet1!$A$2:$U$43,9,FALSE)</f>
        <v>1</v>
      </c>
      <c r="AV460">
        <f>VLOOKUP(A460,[1]Sheet1!$A$2:$U$43,15,FALSE)</f>
        <v>0</v>
      </c>
      <c r="AW460" t="str">
        <f>VLOOKUP(A460,[1]Sheet1!$A$2:$U$43,6,FALSE)</f>
        <v>American Economic Review</v>
      </c>
      <c r="AX460">
        <f>VLOOKUP(A460,[1]Sheet1!$A$2:$U$43,5,FALSE)</f>
        <v>2020</v>
      </c>
      <c r="AY460">
        <f t="shared" si="75"/>
        <v>3.3053513694466239</v>
      </c>
      <c r="AZ460">
        <f t="shared" si="76"/>
        <v>20</v>
      </c>
      <c r="BA460">
        <v>2000</v>
      </c>
      <c r="BB460">
        <v>2000</v>
      </c>
      <c r="BC460" t="s">
        <v>59</v>
      </c>
      <c r="BD460">
        <f>VLOOKUP(BC460,'[2]ID country'!$B$2:$C$14,2,FALSE)</f>
        <v>10</v>
      </c>
      <c r="BE460">
        <f t="shared" si="77"/>
        <v>2000</v>
      </c>
    </row>
    <row r="461" spans="1:57" x14ac:dyDescent="0.2">
      <c r="A461">
        <v>23</v>
      </c>
      <c r="B461" s="9">
        <v>24</v>
      </c>
      <c r="C461" t="s">
        <v>88</v>
      </c>
      <c r="D461">
        <v>-0.04</v>
      </c>
      <c r="E461" s="9">
        <v>0.01</v>
      </c>
      <c r="F461">
        <f t="shared" si="71"/>
        <v>100</v>
      </c>
      <c r="G461">
        <f t="shared" si="80"/>
        <v>-4</v>
      </c>
      <c r="H461">
        <f t="shared" si="72"/>
        <v>4.1666666666666664E-2</v>
      </c>
      <c r="I461">
        <f t="shared" si="73"/>
        <v>0.20412414523193151</v>
      </c>
      <c r="J461">
        <f t="shared" si="78"/>
        <v>8.9802651013387455E-2</v>
      </c>
      <c r="K461">
        <v>124</v>
      </c>
      <c r="L461">
        <f t="shared" si="74"/>
        <v>2.0934216851622351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1</v>
      </c>
      <c r="U461">
        <v>0</v>
      </c>
      <c r="V461">
        <v>1</v>
      </c>
      <c r="W461">
        <v>1</v>
      </c>
      <c r="X461">
        <v>1</v>
      </c>
      <c r="Y461">
        <v>0</v>
      </c>
      <c r="Z461">
        <v>0</v>
      </c>
      <c r="AA461">
        <v>0</v>
      </c>
      <c r="AB461">
        <v>1</v>
      </c>
      <c r="AC461">
        <f>VLOOKUP(A461,[1]Sheet1!$A$2:$Y$43,25,FALSE)</f>
        <v>0.105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1</v>
      </c>
      <c r="AP461" s="21">
        <f>VLOOKUP(A461,[1]Sheet1!$A$2:$U$43,13,FALSE)</f>
        <v>2.8839999999999999</v>
      </c>
      <c r="AQ461">
        <f>VLOOKUP(A461,[1]Sheet1!$A$2:$U$43,12,FALSE)</f>
        <v>494.8</v>
      </c>
      <c r="AR461">
        <f t="shared" si="79"/>
        <v>2.6944296909570831</v>
      </c>
      <c r="AS461">
        <f>VLOOKUP(A461,[1]Sheet1!$A$2:$U$43,14,FALSE)</f>
        <v>1</v>
      </c>
      <c r="AT461">
        <f>VLOOKUP(A461,[1]Sheet1!$A$2:$U$43,8,FALSE)</f>
        <v>1</v>
      </c>
      <c r="AU461">
        <f>VLOOKUP(A461,[1]Sheet1!$A$2:$U$43,9,FALSE)</f>
        <v>1</v>
      </c>
      <c r="AV461">
        <f>VLOOKUP(A461,[1]Sheet1!$A$2:$U$43,15,FALSE)</f>
        <v>0</v>
      </c>
      <c r="AW461" t="str">
        <f>VLOOKUP(A461,[1]Sheet1!$A$2:$U$43,6,FALSE)</f>
        <v>American Economic Review</v>
      </c>
      <c r="AX461">
        <f>VLOOKUP(A461,[1]Sheet1!$A$2:$U$43,5,FALSE)</f>
        <v>2020</v>
      </c>
      <c r="AY461">
        <f t="shared" si="75"/>
        <v>3.3053513694466239</v>
      </c>
      <c r="AZ461">
        <f t="shared" si="76"/>
        <v>20</v>
      </c>
      <c r="BA461">
        <v>2000</v>
      </c>
      <c r="BB461">
        <v>2000</v>
      </c>
      <c r="BC461" t="s">
        <v>59</v>
      </c>
      <c r="BD461">
        <f>VLOOKUP(BC461,'[2]ID country'!$B$2:$C$14,2,FALSE)</f>
        <v>10</v>
      </c>
      <c r="BE461">
        <f t="shared" si="77"/>
        <v>2000</v>
      </c>
    </row>
    <row r="462" spans="1:57" x14ac:dyDescent="0.2">
      <c r="A462">
        <v>23</v>
      </c>
      <c r="B462" s="9">
        <v>24</v>
      </c>
      <c r="C462" t="s">
        <v>88</v>
      </c>
      <c r="D462">
        <v>-0.04</v>
      </c>
      <c r="E462" s="9">
        <v>0.01</v>
      </c>
      <c r="F462">
        <f t="shared" si="71"/>
        <v>100</v>
      </c>
      <c r="G462">
        <f t="shared" si="80"/>
        <v>-4</v>
      </c>
      <c r="H462">
        <f t="shared" si="72"/>
        <v>4.1666666666666664E-2</v>
      </c>
      <c r="I462">
        <f t="shared" si="73"/>
        <v>0.20412414523193151</v>
      </c>
      <c r="J462">
        <f t="shared" si="78"/>
        <v>8.9802651013387455E-2</v>
      </c>
      <c r="K462">
        <v>124</v>
      </c>
      <c r="L462">
        <f t="shared" si="74"/>
        <v>2.0934216851622351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1</v>
      </c>
      <c r="U462">
        <v>0</v>
      </c>
      <c r="V462">
        <v>1</v>
      </c>
      <c r="W462">
        <v>1</v>
      </c>
      <c r="X462">
        <v>1</v>
      </c>
      <c r="Y462">
        <v>0</v>
      </c>
      <c r="Z462">
        <v>0</v>
      </c>
      <c r="AA462">
        <v>0</v>
      </c>
      <c r="AB462">
        <v>1</v>
      </c>
      <c r="AC462">
        <f>VLOOKUP(A462,[1]Sheet1!$A$2:$Y$43,25,FALSE)</f>
        <v>0.105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0</v>
      </c>
      <c r="AK462">
        <v>0</v>
      </c>
      <c r="AL462">
        <v>0</v>
      </c>
      <c r="AM462">
        <v>0</v>
      </c>
      <c r="AN462">
        <v>1</v>
      </c>
      <c r="AO462">
        <v>1</v>
      </c>
      <c r="AP462" s="21">
        <f>VLOOKUP(A462,[1]Sheet1!$A$2:$U$43,13,FALSE)</f>
        <v>2.8839999999999999</v>
      </c>
      <c r="AQ462">
        <f>VLOOKUP(A462,[1]Sheet1!$A$2:$U$43,12,FALSE)</f>
        <v>494.8</v>
      </c>
      <c r="AR462">
        <f t="shared" si="79"/>
        <v>2.6944296909570831</v>
      </c>
      <c r="AS462">
        <f>VLOOKUP(A462,[1]Sheet1!$A$2:$U$43,14,FALSE)</f>
        <v>1</v>
      </c>
      <c r="AT462">
        <f>VLOOKUP(A462,[1]Sheet1!$A$2:$U$43,8,FALSE)</f>
        <v>1</v>
      </c>
      <c r="AU462">
        <f>VLOOKUP(A462,[1]Sheet1!$A$2:$U$43,9,FALSE)</f>
        <v>1</v>
      </c>
      <c r="AV462">
        <f>VLOOKUP(A462,[1]Sheet1!$A$2:$U$43,15,FALSE)</f>
        <v>0</v>
      </c>
      <c r="AW462" t="str">
        <f>VLOOKUP(A462,[1]Sheet1!$A$2:$U$43,6,FALSE)</f>
        <v>American Economic Review</v>
      </c>
      <c r="AX462">
        <f>VLOOKUP(A462,[1]Sheet1!$A$2:$U$43,5,FALSE)</f>
        <v>2020</v>
      </c>
      <c r="AY462">
        <f t="shared" si="75"/>
        <v>3.3053513694466239</v>
      </c>
      <c r="AZ462">
        <f t="shared" si="76"/>
        <v>20</v>
      </c>
      <c r="BA462">
        <v>2000</v>
      </c>
      <c r="BB462">
        <v>2000</v>
      </c>
      <c r="BC462" t="s">
        <v>59</v>
      </c>
      <c r="BD462">
        <f>VLOOKUP(BC462,'[2]ID country'!$B$2:$C$14,2,FALSE)</f>
        <v>10</v>
      </c>
      <c r="BE462">
        <f t="shared" si="77"/>
        <v>2000</v>
      </c>
    </row>
    <row r="463" spans="1:57" x14ac:dyDescent="0.2">
      <c r="A463">
        <v>23</v>
      </c>
      <c r="B463" s="9">
        <v>24</v>
      </c>
      <c r="C463" t="s">
        <v>88</v>
      </c>
      <c r="D463">
        <v>0.02</v>
      </c>
      <c r="E463" s="16">
        <v>5.0000000000000001E-3</v>
      </c>
      <c r="F463">
        <f t="shared" si="71"/>
        <v>200</v>
      </c>
      <c r="G463">
        <f t="shared" si="80"/>
        <v>4</v>
      </c>
      <c r="H463">
        <f t="shared" si="72"/>
        <v>4.1666666666666664E-2</v>
      </c>
      <c r="I463">
        <f t="shared" si="73"/>
        <v>0.20412414523193151</v>
      </c>
      <c r="J463">
        <f t="shared" si="78"/>
        <v>8.9802651013387455E-2</v>
      </c>
      <c r="K463">
        <v>124</v>
      </c>
      <c r="L463">
        <f t="shared" si="74"/>
        <v>2.0934216851622351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</v>
      </c>
      <c r="T463">
        <v>1</v>
      </c>
      <c r="U463">
        <v>0</v>
      </c>
      <c r="V463">
        <v>1</v>
      </c>
      <c r="W463">
        <v>1</v>
      </c>
      <c r="X463">
        <v>1</v>
      </c>
      <c r="Y463">
        <v>0</v>
      </c>
      <c r="Z463">
        <v>0</v>
      </c>
      <c r="AA463">
        <v>0</v>
      </c>
      <c r="AB463">
        <v>1</v>
      </c>
      <c r="AC463">
        <f>VLOOKUP(A463,[1]Sheet1!$A$2:$Y$43,25,FALSE)</f>
        <v>0.105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1</v>
      </c>
      <c r="AP463" s="21">
        <f>VLOOKUP(A463,[1]Sheet1!$A$2:$U$43,13,FALSE)</f>
        <v>2.8839999999999999</v>
      </c>
      <c r="AQ463">
        <f>VLOOKUP(A463,[1]Sheet1!$A$2:$U$43,12,FALSE)</f>
        <v>494.8</v>
      </c>
      <c r="AR463">
        <f t="shared" si="79"/>
        <v>2.6944296909570831</v>
      </c>
      <c r="AS463">
        <f>VLOOKUP(A463,[1]Sheet1!$A$2:$U$43,14,FALSE)</f>
        <v>1</v>
      </c>
      <c r="AT463">
        <f>VLOOKUP(A463,[1]Sheet1!$A$2:$U$43,8,FALSE)</f>
        <v>1</v>
      </c>
      <c r="AU463">
        <f>VLOOKUP(A463,[1]Sheet1!$A$2:$U$43,9,FALSE)</f>
        <v>1</v>
      </c>
      <c r="AV463">
        <f>VLOOKUP(A463,[1]Sheet1!$A$2:$U$43,15,FALSE)</f>
        <v>0</v>
      </c>
      <c r="AW463" t="str">
        <f>VLOOKUP(A463,[1]Sheet1!$A$2:$U$43,6,FALSE)</f>
        <v>American Economic Review</v>
      </c>
      <c r="AX463">
        <f>VLOOKUP(A463,[1]Sheet1!$A$2:$U$43,5,FALSE)</f>
        <v>2020</v>
      </c>
      <c r="AY463">
        <f t="shared" si="75"/>
        <v>3.3053513694466239</v>
      </c>
      <c r="AZ463">
        <f t="shared" si="76"/>
        <v>20</v>
      </c>
      <c r="BA463">
        <v>2000</v>
      </c>
      <c r="BB463">
        <v>2000</v>
      </c>
      <c r="BC463" t="s">
        <v>59</v>
      </c>
      <c r="BD463">
        <f>VLOOKUP(BC463,'[2]ID country'!$B$2:$C$14,2,FALSE)</f>
        <v>10</v>
      </c>
      <c r="BE463">
        <f t="shared" si="77"/>
        <v>2000</v>
      </c>
    </row>
    <row r="464" spans="1:57" x14ac:dyDescent="0.2">
      <c r="A464">
        <v>23</v>
      </c>
      <c r="B464" s="9">
        <v>24</v>
      </c>
      <c r="C464" t="s">
        <v>88</v>
      </c>
      <c r="D464">
        <v>-0.06</v>
      </c>
      <c r="E464" s="9">
        <v>0.01</v>
      </c>
      <c r="F464">
        <f t="shared" si="71"/>
        <v>100</v>
      </c>
      <c r="G464">
        <f t="shared" si="80"/>
        <v>-6</v>
      </c>
      <c r="H464">
        <f t="shared" si="72"/>
        <v>4.1666666666666664E-2</v>
      </c>
      <c r="I464">
        <f t="shared" si="73"/>
        <v>0.20412414523193151</v>
      </c>
      <c r="J464">
        <f t="shared" si="78"/>
        <v>8.9802651013387455E-2</v>
      </c>
      <c r="K464">
        <v>124</v>
      </c>
      <c r="L464">
        <f t="shared" si="74"/>
        <v>2.0934216851622351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1</v>
      </c>
      <c r="S464">
        <v>0</v>
      </c>
      <c r="T464">
        <v>1</v>
      </c>
      <c r="U464">
        <v>0</v>
      </c>
      <c r="V464">
        <v>1</v>
      </c>
      <c r="W464">
        <v>1</v>
      </c>
      <c r="X464">
        <v>1</v>
      </c>
      <c r="Y464">
        <v>0</v>
      </c>
      <c r="Z464">
        <v>0</v>
      </c>
      <c r="AA464">
        <v>0</v>
      </c>
      <c r="AB464">
        <v>1</v>
      </c>
      <c r="AC464">
        <f>VLOOKUP(A464,[1]Sheet1!$A$2:$Y$43,25,FALSE)</f>
        <v>0.105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0</v>
      </c>
      <c r="AP464" s="21">
        <f>VLOOKUP(A464,[1]Sheet1!$A$2:$U$43,13,FALSE)</f>
        <v>2.8839999999999999</v>
      </c>
      <c r="AQ464">
        <f>VLOOKUP(A464,[1]Sheet1!$A$2:$U$43,12,FALSE)</f>
        <v>494.8</v>
      </c>
      <c r="AR464">
        <f t="shared" si="79"/>
        <v>2.6944296909570831</v>
      </c>
      <c r="AS464">
        <f>VLOOKUP(A464,[1]Sheet1!$A$2:$U$43,14,FALSE)</f>
        <v>1</v>
      </c>
      <c r="AT464">
        <f>VLOOKUP(A464,[1]Sheet1!$A$2:$U$43,8,FALSE)</f>
        <v>1</v>
      </c>
      <c r="AU464">
        <f>VLOOKUP(A464,[1]Sheet1!$A$2:$U$43,9,FALSE)</f>
        <v>1</v>
      </c>
      <c r="AV464">
        <f>VLOOKUP(A464,[1]Sheet1!$A$2:$U$43,15,FALSE)</f>
        <v>0</v>
      </c>
      <c r="AW464" t="str">
        <f>VLOOKUP(A464,[1]Sheet1!$A$2:$U$43,6,FALSE)</f>
        <v>American Economic Review</v>
      </c>
      <c r="AX464">
        <f>VLOOKUP(A464,[1]Sheet1!$A$2:$U$43,5,FALSE)</f>
        <v>2020</v>
      </c>
      <c r="AY464">
        <f t="shared" si="75"/>
        <v>3.3053513694466239</v>
      </c>
      <c r="AZ464">
        <f t="shared" si="76"/>
        <v>20</v>
      </c>
      <c r="BA464">
        <v>2000</v>
      </c>
      <c r="BB464">
        <v>2000</v>
      </c>
      <c r="BC464" t="s">
        <v>59</v>
      </c>
      <c r="BD464">
        <f>VLOOKUP(BC464,'[2]ID country'!$B$2:$C$14,2,FALSE)</f>
        <v>10</v>
      </c>
      <c r="BE464">
        <f t="shared" si="77"/>
        <v>2000</v>
      </c>
    </row>
    <row r="465" spans="1:57" x14ac:dyDescent="0.2">
      <c r="A465">
        <v>23</v>
      </c>
      <c r="B465" s="9">
        <v>24</v>
      </c>
      <c r="C465" t="s">
        <v>88</v>
      </c>
      <c r="D465">
        <v>-0.08</v>
      </c>
      <c r="E465" s="9">
        <v>0.01</v>
      </c>
      <c r="F465">
        <f t="shared" si="71"/>
        <v>100</v>
      </c>
      <c r="G465">
        <f t="shared" si="80"/>
        <v>-8</v>
      </c>
      <c r="H465">
        <f t="shared" si="72"/>
        <v>4.1666666666666664E-2</v>
      </c>
      <c r="I465">
        <f t="shared" si="73"/>
        <v>0.20412414523193151</v>
      </c>
      <c r="J465">
        <f t="shared" si="78"/>
        <v>8.9802651013387455E-2</v>
      </c>
      <c r="K465">
        <v>124</v>
      </c>
      <c r="L465">
        <f t="shared" si="74"/>
        <v>2.0934216851622351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</v>
      </c>
      <c r="S465">
        <v>0</v>
      </c>
      <c r="T465">
        <v>1</v>
      </c>
      <c r="U465">
        <v>0</v>
      </c>
      <c r="V465">
        <v>1</v>
      </c>
      <c r="W465">
        <v>1</v>
      </c>
      <c r="X465">
        <v>1</v>
      </c>
      <c r="Y465">
        <v>0</v>
      </c>
      <c r="Z465">
        <v>0</v>
      </c>
      <c r="AA465">
        <v>0</v>
      </c>
      <c r="AB465">
        <v>1</v>
      </c>
      <c r="AC465">
        <f>VLOOKUP(A465,[1]Sheet1!$A$2:$Y$43,25,FALSE)</f>
        <v>0.105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 s="21">
        <f>VLOOKUP(A465,[1]Sheet1!$A$2:$U$43,13,FALSE)</f>
        <v>2.8839999999999999</v>
      </c>
      <c r="AQ465">
        <f>VLOOKUP(A465,[1]Sheet1!$A$2:$U$43,12,FALSE)</f>
        <v>494.8</v>
      </c>
      <c r="AR465">
        <f t="shared" si="79"/>
        <v>2.6944296909570831</v>
      </c>
      <c r="AS465">
        <f>VLOOKUP(A465,[1]Sheet1!$A$2:$U$43,14,FALSE)</f>
        <v>1</v>
      </c>
      <c r="AT465">
        <f>VLOOKUP(A465,[1]Sheet1!$A$2:$U$43,8,FALSE)</f>
        <v>1</v>
      </c>
      <c r="AU465">
        <f>VLOOKUP(A465,[1]Sheet1!$A$2:$U$43,9,FALSE)</f>
        <v>1</v>
      </c>
      <c r="AV465">
        <f>VLOOKUP(A465,[1]Sheet1!$A$2:$U$43,15,FALSE)</f>
        <v>0</v>
      </c>
      <c r="AW465" t="str">
        <f>VLOOKUP(A465,[1]Sheet1!$A$2:$U$43,6,FALSE)</f>
        <v>American Economic Review</v>
      </c>
      <c r="AX465">
        <f>VLOOKUP(A465,[1]Sheet1!$A$2:$U$43,5,FALSE)</f>
        <v>2020</v>
      </c>
      <c r="AY465">
        <f t="shared" si="75"/>
        <v>3.3053513694466239</v>
      </c>
      <c r="AZ465">
        <f t="shared" si="76"/>
        <v>20</v>
      </c>
      <c r="BA465">
        <v>2000</v>
      </c>
      <c r="BB465">
        <v>2000</v>
      </c>
      <c r="BC465" t="s">
        <v>59</v>
      </c>
      <c r="BD465">
        <f>VLOOKUP(BC465,'[2]ID country'!$B$2:$C$14,2,FALSE)</f>
        <v>10</v>
      </c>
      <c r="BE465">
        <f t="shared" si="77"/>
        <v>2000</v>
      </c>
    </row>
    <row r="466" spans="1:57" x14ac:dyDescent="0.2">
      <c r="A466">
        <v>23</v>
      </c>
      <c r="B466" s="9">
        <v>24</v>
      </c>
      <c r="C466" t="s">
        <v>88</v>
      </c>
      <c r="D466">
        <v>-0.06</v>
      </c>
      <c r="E466" s="9">
        <v>0.01</v>
      </c>
      <c r="F466">
        <f t="shared" si="71"/>
        <v>100</v>
      </c>
      <c r="G466">
        <f t="shared" si="80"/>
        <v>-6</v>
      </c>
      <c r="H466">
        <f t="shared" si="72"/>
        <v>4.1666666666666664E-2</v>
      </c>
      <c r="I466">
        <f t="shared" si="73"/>
        <v>0.20412414523193151</v>
      </c>
      <c r="J466">
        <f t="shared" si="78"/>
        <v>8.9802651013387455E-2</v>
      </c>
      <c r="K466">
        <v>124</v>
      </c>
      <c r="L466">
        <f t="shared" si="74"/>
        <v>2.0934216851622351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</v>
      </c>
      <c r="S466">
        <v>0</v>
      </c>
      <c r="T466">
        <v>1</v>
      </c>
      <c r="U466">
        <v>0</v>
      </c>
      <c r="V466">
        <v>1</v>
      </c>
      <c r="W466">
        <v>1</v>
      </c>
      <c r="X466">
        <v>1</v>
      </c>
      <c r="Y466">
        <v>0</v>
      </c>
      <c r="Z466">
        <v>0</v>
      </c>
      <c r="AA466">
        <v>0</v>
      </c>
      <c r="AB466">
        <v>1</v>
      </c>
      <c r="AC466">
        <f>VLOOKUP(A466,[1]Sheet1!$A$2:$Y$43,25,FALSE)</f>
        <v>0.105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 s="21">
        <f>VLOOKUP(A466,[1]Sheet1!$A$2:$U$43,13,FALSE)</f>
        <v>2.8839999999999999</v>
      </c>
      <c r="AQ466">
        <f>VLOOKUP(A466,[1]Sheet1!$A$2:$U$43,12,FALSE)</f>
        <v>494.8</v>
      </c>
      <c r="AR466">
        <f t="shared" si="79"/>
        <v>2.6944296909570831</v>
      </c>
      <c r="AS466">
        <f>VLOOKUP(A466,[1]Sheet1!$A$2:$U$43,14,FALSE)</f>
        <v>1</v>
      </c>
      <c r="AT466">
        <f>VLOOKUP(A466,[1]Sheet1!$A$2:$U$43,8,FALSE)</f>
        <v>1</v>
      </c>
      <c r="AU466">
        <f>VLOOKUP(A466,[1]Sheet1!$A$2:$U$43,9,FALSE)</f>
        <v>1</v>
      </c>
      <c r="AV466">
        <f>VLOOKUP(A466,[1]Sheet1!$A$2:$U$43,15,FALSE)</f>
        <v>0</v>
      </c>
      <c r="AW466" t="str">
        <f>VLOOKUP(A466,[1]Sheet1!$A$2:$U$43,6,FALSE)</f>
        <v>American Economic Review</v>
      </c>
      <c r="AX466">
        <f>VLOOKUP(A466,[1]Sheet1!$A$2:$U$43,5,FALSE)</f>
        <v>2020</v>
      </c>
      <c r="AY466">
        <f t="shared" si="75"/>
        <v>3.3053513694466239</v>
      </c>
      <c r="AZ466">
        <f t="shared" si="76"/>
        <v>20</v>
      </c>
      <c r="BA466">
        <v>2000</v>
      </c>
      <c r="BB466">
        <v>2000</v>
      </c>
      <c r="BC466" t="s">
        <v>59</v>
      </c>
      <c r="BD466">
        <f>VLOOKUP(BC466,'[2]ID country'!$B$2:$C$14,2,FALSE)</f>
        <v>10</v>
      </c>
      <c r="BE466">
        <f t="shared" si="77"/>
        <v>2000</v>
      </c>
    </row>
    <row r="467" spans="1:57" x14ac:dyDescent="0.2">
      <c r="A467">
        <v>23</v>
      </c>
      <c r="B467" s="9">
        <v>24</v>
      </c>
      <c r="C467" t="s">
        <v>88</v>
      </c>
      <c r="D467">
        <v>-0.06</v>
      </c>
      <c r="E467" s="9">
        <v>0.01</v>
      </c>
      <c r="F467">
        <f t="shared" ref="F467:F530" si="81">1/E467</f>
        <v>100</v>
      </c>
      <c r="G467">
        <f t="shared" si="80"/>
        <v>-6</v>
      </c>
      <c r="H467">
        <f t="shared" ref="H467:H530" si="82">1/B467</f>
        <v>4.1666666666666664E-2</v>
      </c>
      <c r="I467">
        <f t="shared" ref="I467:I530" si="83">SQRT(H467)</f>
        <v>0.20412414523193151</v>
      </c>
      <c r="J467">
        <f t="shared" si="78"/>
        <v>8.9802651013387455E-2</v>
      </c>
      <c r="K467">
        <v>124</v>
      </c>
      <c r="L467">
        <f t="shared" ref="L467:L530" si="84">LOG(K467)</f>
        <v>2.0934216851622351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1</v>
      </c>
      <c r="U467">
        <v>0</v>
      </c>
      <c r="V467">
        <v>1</v>
      </c>
      <c r="W467">
        <v>1</v>
      </c>
      <c r="X467">
        <v>1</v>
      </c>
      <c r="Y467">
        <v>0</v>
      </c>
      <c r="Z467">
        <v>0</v>
      </c>
      <c r="AA467">
        <v>0</v>
      </c>
      <c r="AB467">
        <v>1</v>
      </c>
      <c r="AC467">
        <f>VLOOKUP(A467,[1]Sheet1!$A$2:$Y$43,25,FALSE)</f>
        <v>0.105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 s="21">
        <f>VLOOKUP(A467,[1]Sheet1!$A$2:$U$43,13,FALSE)</f>
        <v>2.8839999999999999</v>
      </c>
      <c r="AQ467">
        <f>VLOOKUP(A467,[1]Sheet1!$A$2:$U$43,12,FALSE)</f>
        <v>494.8</v>
      </c>
      <c r="AR467">
        <f t="shared" si="79"/>
        <v>2.6944296909570831</v>
      </c>
      <c r="AS467">
        <f>VLOOKUP(A467,[1]Sheet1!$A$2:$U$43,14,FALSE)</f>
        <v>1</v>
      </c>
      <c r="AT467">
        <f>VLOOKUP(A467,[1]Sheet1!$A$2:$U$43,8,FALSE)</f>
        <v>1</v>
      </c>
      <c r="AU467">
        <f>VLOOKUP(A467,[1]Sheet1!$A$2:$U$43,9,FALSE)</f>
        <v>1</v>
      </c>
      <c r="AV467">
        <f>VLOOKUP(A467,[1]Sheet1!$A$2:$U$43,15,FALSE)</f>
        <v>0</v>
      </c>
      <c r="AW467" t="str">
        <f>VLOOKUP(A467,[1]Sheet1!$A$2:$U$43,6,FALSE)</f>
        <v>American Economic Review</v>
      </c>
      <c r="AX467">
        <f>VLOOKUP(A467,[1]Sheet1!$A$2:$U$43,5,FALSE)</f>
        <v>2020</v>
      </c>
      <c r="AY467">
        <f t="shared" ref="AY467:AY530" si="85">LOG(AX467)</f>
        <v>3.3053513694466239</v>
      </c>
      <c r="AZ467">
        <f t="shared" ref="AZ467:AZ530" si="86">AX467-BA467</f>
        <v>20</v>
      </c>
      <c r="BA467">
        <v>2000</v>
      </c>
      <c r="BB467">
        <v>2000</v>
      </c>
      <c r="BC467" t="s">
        <v>59</v>
      </c>
      <c r="BD467">
        <f>VLOOKUP(BC467,'[2]ID country'!$B$2:$C$14,2,FALSE)</f>
        <v>10</v>
      </c>
      <c r="BE467">
        <f t="shared" ref="BE467:BE530" si="87">(BA467+BB467)/2</f>
        <v>2000</v>
      </c>
    </row>
    <row r="468" spans="1:57" x14ac:dyDescent="0.2">
      <c r="A468">
        <v>23</v>
      </c>
      <c r="B468" s="9">
        <v>24</v>
      </c>
      <c r="C468" t="s">
        <v>88</v>
      </c>
      <c r="D468">
        <v>-0.06</v>
      </c>
      <c r="E468" s="9">
        <v>0.01</v>
      </c>
      <c r="F468">
        <f t="shared" si="81"/>
        <v>100</v>
      </c>
      <c r="G468">
        <f t="shared" si="80"/>
        <v>-6</v>
      </c>
      <c r="H468">
        <f t="shared" si="82"/>
        <v>4.1666666666666664E-2</v>
      </c>
      <c r="I468">
        <f t="shared" si="83"/>
        <v>0.20412414523193151</v>
      </c>
      <c r="J468">
        <f t="shared" ref="J468:J531" si="88">1/SQRT(K468)</f>
        <v>8.9802651013387455E-2</v>
      </c>
      <c r="K468">
        <v>124</v>
      </c>
      <c r="L468">
        <f t="shared" si="84"/>
        <v>2.0934216851622351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</v>
      </c>
      <c r="S468">
        <v>0</v>
      </c>
      <c r="T468">
        <v>1</v>
      </c>
      <c r="U468">
        <v>0</v>
      </c>
      <c r="V468">
        <v>1</v>
      </c>
      <c r="W468">
        <v>1</v>
      </c>
      <c r="X468">
        <v>1</v>
      </c>
      <c r="Y468">
        <v>0</v>
      </c>
      <c r="Z468">
        <v>0</v>
      </c>
      <c r="AA468">
        <v>0</v>
      </c>
      <c r="AB468">
        <v>1</v>
      </c>
      <c r="AC468">
        <f>VLOOKUP(A468,[1]Sheet1!$A$2:$Y$43,25,FALSE)</f>
        <v>0.105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 s="21">
        <f>VLOOKUP(A468,[1]Sheet1!$A$2:$U$43,13,FALSE)</f>
        <v>2.8839999999999999</v>
      </c>
      <c r="AQ468">
        <f>VLOOKUP(A468,[1]Sheet1!$A$2:$U$43,12,FALSE)</f>
        <v>494.8</v>
      </c>
      <c r="AR468">
        <f t="shared" si="79"/>
        <v>2.6944296909570831</v>
      </c>
      <c r="AS468">
        <f>VLOOKUP(A468,[1]Sheet1!$A$2:$U$43,14,FALSE)</f>
        <v>1</v>
      </c>
      <c r="AT468">
        <f>VLOOKUP(A468,[1]Sheet1!$A$2:$U$43,8,FALSE)</f>
        <v>1</v>
      </c>
      <c r="AU468">
        <f>VLOOKUP(A468,[1]Sheet1!$A$2:$U$43,9,FALSE)</f>
        <v>1</v>
      </c>
      <c r="AV468">
        <f>VLOOKUP(A468,[1]Sheet1!$A$2:$U$43,15,FALSE)</f>
        <v>0</v>
      </c>
      <c r="AW468" t="str">
        <f>VLOOKUP(A468,[1]Sheet1!$A$2:$U$43,6,FALSE)</f>
        <v>American Economic Review</v>
      </c>
      <c r="AX468">
        <f>VLOOKUP(A468,[1]Sheet1!$A$2:$U$43,5,FALSE)</f>
        <v>2020</v>
      </c>
      <c r="AY468">
        <f t="shared" si="85"/>
        <v>3.3053513694466239</v>
      </c>
      <c r="AZ468">
        <f t="shared" si="86"/>
        <v>20</v>
      </c>
      <c r="BA468">
        <v>2000</v>
      </c>
      <c r="BB468">
        <v>2000</v>
      </c>
      <c r="BC468" t="s">
        <v>59</v>
      </c>
      <c r="BD468">
        <f>VLOOKUP(BC468,'[2]ID country'!$B$2:$C$14,2,FALSE)</f>
        <v>10</v>
      </c>
      <c r="BE468">
        <f t="shared" si="87"/>
        <v>2000</v>
      </c>
    </row>
    <row r="469" spans="1:57" x14ac:dyDescent="0.2">
      <c r="A469">
        <v>23</v>
      </c>
      <c r="B469" s="9">
        <v>24</v>
      </c>
      <c r="C469" t="s">
        <v>88</v>
      </c>
      <c r="D469">
        <v>0.04</v>
      </c>
      <c r="E469" s="9">
        <v>0.01</v>
      </c>
      <c r="F469">
        <f t="shared" si="81"/>
        <v>100</v>
      </c>
      <c r="G469">
        <f t="shared" si="80"/>
        <v>4</v>
      </c>
      <c r="H469">
        <f t="shared" si="82"/>
        <v>4.1666666666666664E-2</v>
      </c>
      <c r="I469">
        <f t="shared" si="83"/>
        <v>0.20412414523193151</v>
      </c>
      <c r="J469">
        <f t="shared" si="88"/>
        <v>8.9802651013387455E-2</v>
      </c>
      <c r="K469">
        <v>124</v>
      </c>
      <c r="L469">
        <f t="shared" si="84"/>
        <v>2.0934216851622351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1</v>
      </c>
      <c r="S469">
        <v>0</v>
      </c>
      <c r="T469">
        <v>1</v>
      </c>
      <c r="U469">
        <v>0</v>
      </c>
      <c r="V469">
        <v>1</v>
      </c>
      <c r="W469">
        <v>1</v>
      </c>
      <c r="X469">
        <v>1</v>
      </c>
      <c r="Y469">
        <v>0</v>
      </c>
      <c r="Z469">
        <v>0</v>
      </c>
      <c r="AA469">
        <v>0</v>
      </c>
      <c r="AB469">
        <v>1</v>
      </c>
      <c r="AC469">
        <f>VLOOKUP(A469,[1]Sheet1!$A$2:$Y$43,25,FALSE)</f>
        <v>0.105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 s="21">
        <f>VLOOKUP(A469,[1]Sheet1!$A$2:$U$43,13,FALSE)</f>
        <v>2.8839999999999999</v>
      </c>
      <c r="AQ469">
        <f>VLOOKUP(A469,[1]Sheet1!$A$2:$U$43,12,FALSE)</f>
        <v>494.8</v>
      </c>
      <c r="AR469">
        <f t="shared" si="79"/>
        <v>2.6944296909570831</v>
      </c>
      <c r="AS469">
        <f>VLOOKUP(A469,[1]Sheet1!$A$2:$U$43,14,FALSE)</f>
        <v>1</v>
      </c>
      <c r="AT469">
        <f>VLOOKUP(A469,[1]Sheet1!$A$2:$U$43,8,FALSE)</f>
        <v>1</v>
      </c>
      <c r="AU469">
        <f>VLOOKUP(A469,[1]Sheet1!$A$2:$U$43,9,FALSE)</f>
        <v>1</v>
      </c>
      <c r="AV469">
        <f>VLOOKUP(A469,[1]Sheet1!$A$2:$U$43,15,FALSE)</f>
        <v>0</v>
      </c>
      <c r="AW469" t="str">
        <f>VLOOKUP(A469,[1]Sheet1!$A$2:$U$43,6,FALSE)</f>
        <v>American Economic Review</v>
      </c>
      <c r="AX469">
        <f>VLOOKUP(A469,[1]Sheet1!$A$2:$U$43,5,FALSE)</f>
        <v>2020</v>
      </c>
      <c r="AY469">
        <f t="shared" si="85"/>
        <v>3.3053513694466239</v>
      </c>
      <c r="AZ469">
        <f t="shared" si="86"/>
        <v>20</v>
      </c>
      <c r="BA469">
        <v>2000</v>
      </c>
      <c r="BB469">
        <v>2000</v>
      </c>
      <c r="BC469" t="s">
        <v>59</v>
      </c>
      <c r="BD469">
        <f>VLOOKUP(BC469,'[2]ID country'!$B$2:$C$14,2,FALSE)</f>
        <v>10</v>
      </c>
      <c r="BE469">
        <f t="shared" si="87"/>
        <v>2000</v>
      </c>
    </row>
    <row r="470" spans="1:57" x14ac:dyDescent="0.2">
      <c r="A470">
        <v>23</v>
      </c>
      <c r="B470" s="9">
        <v>24</v>
      </c>
      <c r="C470" t="s">
        <v>88</v>
      </c>
      <c r="D470">
        <v>-0.06</v>
      </c>
      <c r="E470" s="9">
        <v>0.01</v>
      </c>
      <c r="F470">
        <f t="shared" si="81"/>
        <v>100</v>
      </c>
      <c r="G470">
        <f t="shared" si="80"/>
        <v>-6</v>
      </c>
      <c r="H470">
        <f t="shared" si="82"/>
        <v>4.1666666666666664E-2</v>
      </c>
      <c r="I470">
        <f t="shared" si="83"/>
        <v>0.20412414523193151</v>
      </c>
      <c r="J470">
        <f t="shared" si="88"/>
        <v>8.9802651013387455E-2</v>
      </c>
      <c r="K470">
        <v>124</v>
      </c>
      <c r="L470">
        <f t="shared" si="84"/>
        <v>2.0934216851622351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1</v>
      </c>
      <c r="U470">
        <v>0</v>
      </c>
      <c r="V470">
        <v>1</v>
      </c>
      <c r="W470">
        <v>1</v>
      </c>
      <c r="X470">
        <v>1</v>
      </c>
      <c r="Y470">
        <v>0</v>
      </c>
      <c r="Z470">
        <v>0</v>
      </c>
      <c r="AA470">
        <v>0</v>
      </c>
      <c r="AB470">
        <v>1</v>
      </c>
      <c r="AC470">
        <f>VLOOKUP(A470,[1]Sheet1!$A$2:$Y$43,25,FALSE)</f>
        <v>0.105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0</v>
      </c>
      <c r="AK470">
        <v>1</v>
      </c>
      <c r="AL470">
        <v>0</v>
      </c>
      <c r="AM470">
        <v>0</v>
      </c>
      <c r="AN470">
        <v>1</v>
      </c>
      <c r="AO470">
        <v>1</v>
      </c>
      <c r="AP470" s="21">
        <f>VLOOKUP(A470,[1]Sheet1!$A$2:$U$43,13,FALSE)</f>
        <v>2.8839999999999999</v>
      </c>
      <c r="AQ470">
        <f>VLOOKUP(A470,[1]Sheet1!$A$2:$U$43,12,FALSE)</f>
        <v>494.8</v>
      </c>
      <c r="AR470">
        <f t="shared" si="79"/>
        <v>2.6944296909570831</v>
      </c>
      <c r="AS470">
        <f>VLOOKUP(A470,[1]Sheet1!$A$2:$U$43,14,FALSE)</f>
        <v>1</v>
      </c>
      <c r="AT470">
        <f>VLOOKUP(A470,[1]Sheet1!$A$2:$U$43,8,FALSE)</f>
        <v>1</v>
      </c>
      <c r="AU470">
        <f>VLOOKUP(A470,[1]Sheet1!$A$2:$U$43,9,FALSE)</f>
        <v>1</v>
      </c>
      <c r="AV470">
        <f>VLOOKUP(A470,[1]Sheet1!$A$2:$U$43,15,FALSE)</f>
        <v>0</v>
      </c>
      <c r="AW470" t="str">
        <f>VLOOKUP(A470,[1]Sheet1!$A$2:$U$43,6,FALSE)</f>
        <v>American Economic Review</v>
      </c>
      <c r="AX470">
        <f>VLOOKUP(A470,[1]Sheet1!$A$2:$U$43,5,FALSE)</f>
        <v>2020</v>
      </c>
      <c r="AY470">
        <f t="shared" si="85"/>
        <v>3.3053513694466239</v>
      </c>
      <c r="AZ470">
        <f t="shared" si="86"/>
        <v>20</v>
      </c>
      <c r="BA470">
        <v>2000</v>
      </c>
      <c r="BB470">
        <v>2000</v>
      </c>
      <c r="BC470" t="s">
        <v>59</v>
      </c>
      <c r="BD470">
        <f>VLOOKUP(BC470,'[2]ID country'!$B$2:$C$14,2,FALSE)</f>
        <v>10</v>
      </c>
      <c r="BE470">
        <f t="shared" si="87"/>
        <v>2000</v>
      </c>
    </row>
    <row r="471" spans="1:57" x14ac:dyDescent="0.2">
      <c r="A471">
        <v>23</v>
      </c>
      <c r="B471" s="9">
        <v>24</v>
      </c>
      <c r="C471" t="s">
        <v>88</v>
      </c>
      <c r="D471">
        <v>-0.08</v>
      </c>
      <c r="E471" s="9">
        <v>0.01</v>
      </c>
      <c r="F471">
        <f t="shared" si="81"/>
        <v>100</v>
      </c>
      <c r="G471">
        <f t="shared" si="80"/>
        <v>-8</v>
      </c>
      <c r="H471">
        <f t="shared" si="82"/>
        <v>4.1666666666666664E-2</v>
      </c>
      <c r="I471">
        <f t="shared" si="83"/>
        <v>0.20412414523193151</v>
      </c>
      <c r="J471">
        <f t="shared" si="88"/>
        <v>8.9802651013387455E-2</v>
      </c>
      <c r="K471">
        <v>124</v>
      </c>
      <c r="L471">
        <f t="shared" si="84"/>
        <v>2.0934216851622351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</v>
      </c>
      <c r="S471">
        <v>0</v>
      </c>
      <c r="T471">
        <v>1</v>
      </c>
      <c r="U471">
        <v>0</v>
      </c>
      <c r="V471">
        <v>1</v>
      </c>
      <c r="W471">
        <v>1</v>
      </c>
      <c r="X471">
        <v>1</v>
      </c>
      <c r="Y471">
        <v>0</v>
      </c>
      <c r="Z471">
        <v>0</v>
      </c>
      <c r="AA471">
        <v>0</v>
      </c>
      <c r="AB471">
        <v>1</v>
      </c>
      <c r="AC471">
        <f>VLOOKUP(A471,[1]Sheet1!$A$2:$Y$43,25,FALSE)</f>
        <v>0.105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1</v>
      </c>
      <c r="AP471" s="21">
        <f>VLOOKUP(A471,[1]Sheet1!$A$2:$U$43,13,FALSE)</f>
        <v>2.8839999999999999</v>
      </c>
      <c r="AQ471">
        <f>VLOOKUP(A471,[1]Sheet1!$A$2:$U$43,12,FALSE)</f>
        <v>494.8</v>
      </c>
      <c r="AR471">
        <f t="shared" si="79"/>
        <v>2.6944296909570831</v>
      </c>
      <c r="AS471">
        <f>VLOOKUP(A471,[1]Sheet1!$A$2:$U$43,14,FALSE)</f>
        <v>1</v>
      </c>
      <c r="AT471">
        <f>VLOOKUP(A471,[1]Sheet1!$A$2:$U$43,8,FALSE)</f>
        <v>1</v>
      </c>
      <c r="AU471">
        <f>VLOOKUP(A471,[1]Sheet1!$A$2:$U$43,9,FALSE)</f>
        <v>1</v>
      </c>
      <c r="AV471">
        <f>VLOOKUP(A471,[1]Sheet1!$A$2:$U$43,15,FALSE)</f>
        <v>0</v>
      </c>
      <c r="AW471" t="str">
        <f>VLOOKUP(A471,[1]Sheet1!$A$2:$U$43,6,FALSE)</f>
        <v>American Economic Review</v>
      </c>
      <c r="AX471">
        <f>VLOOKUP(A471,[1]Sheet1!$A$2:$U$43,5,FALSE)</f>
        <v>2020</v>
      </c>
      <c r="AY471">
        <f t="shared" si="85"/>
        <v>3.3053513694466239</v>
      </c>
      <c r="AZ471">
        <f t="shared" si="86"/>
        <v>20</v>
      </c>
      <c r="BA471">
        <v>2000</v>
      </c>
      <c r="BB471">
        <v>2000</v>
      </c>
      <c r="BC471" t="s">
        <v>59</v>
      </c>
      <c r="BD471">
        <f>VLOOKUP(BC471,'[2]ID country'!$B$2:$C$14,2,FALSE)</f>
        <v>10</v>
      </c>
      <c r="BE471">
        <f t="shared" si="87"/>
        <v>2000</v>
      </c>
    </row>
    <row r="472" spans="1:57" x14ac:dyDescent="0.2">
      <c r="A472">
        <v>23</v>
      </c>
      <c r="B472" s="9">
        <v>24</v>
      </c>
      <c r="C472" t="s">
        <v>88</v>
      </c>
      <c r="D472">
        <v>-0.06</v>
      </c>
      <c r="E472" s="9">
        <v>0.01</v>
      </c>
      <c r="F472">
        <f t="shared" si="81"/>
        <v>100</v>
      </c>
      <c r="G472">
        <f t="shared" si="80"/>
        <v>-6</v>
      </c>
      <c r="H472">
        <f t="shared" si="82"/>
        <v>4.1666666666666664E-2</v>
      </c>
      <c r="I472">
        <f t="shared" si="83"/>
        <v>0.20412414523193151</v>
      </c>
      <c r="J472">
        <f t="shared" si="88"/>
        <v>8.9802651013387455E-2</v>
      </c>
      <c r="K472">
        <v>124</v>
      </c>
      <c r="L472">
        <f t="shared" si="84"/>
        <v>2.0934216851622351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1</v>
      </c>
      <c r="S472">
        <v>0</v>
      </c>
      <c r="T472">
        <v>1</v>
      </c>
      <c r="U472">
        <v>0</v>
      </c>
      <c r="V472">
        <v>1</v>
      </c>
      <c r="W472">
        <v>1</v>
      </c>
      <c r="X472">
        <v>1</v>
      </c>
      <c r="Y472">
        <v>0</v>
      </c>
      <c r="Z472">
        <v>0</v>
      </c>
      <c r="AA472">
        <v>0</v>
      </c>
      <c r="AB472">
        <v>1</v>
      </c>
      <c r="AC472">
        <f>VLOOKUP(A472,[1]Sheet1!$A$2:$Y$43,25,FALSE)</f>
        <v>0.105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1</v>
      </c>
      <c r="AP472" s="21">
        <f>VLOOKUP(A472,[1]Sheet1!$A$2:$U$43,13,FALSE)</f>
        <v>2.8839999999999999</v>
      </c>
      <c r="AQ472">
        <f>VLOOKUP(A472,[1]Sheet1!$A$2:$U$43,12,FALSE)</f>
        <v>494.8</v>
      </c>
      <c r="AR472">
        <f t="shared" si="79"/>
        <v>2.6944296909570831</v>
      </c>
      <c r="AS472">
        <f>VLOOKUP(A472,[1]Sheet1!$A$2:$U$43,14,FALSE)</f>
        <v>1</v>
      </c>
      <c r="AT472">
        <f>VLOOKUP(A472,[1]Sheet1!$A$2:$U$43,8,FALSE)</f>
        <v>1</v>
      </c>
      <c r="AU472">
        <f>VLOOKUP(A472,[1]Sheet1!$A$2:$U$43,9,FALSE)</f>
        <v>1</v>
      </c>
      <c r="AV472">
        <f>VLOOKUP(A472,[1]Sheet1!$A$2:$U$43,15,FALSE)</f>
        <v>0</v>
      </c>
      <c r="AW472" t="str">
        <f>VLOOKUP(A472,[1]Sheet1!$A$2:$U$43,6,FALSE)</f>
        <v>American Economic Review</v>
      </c>
      <c r="AX472">
        <f>VLOOKUP(A472,[1]Sheet1!$A$2:$U$43,5,FALSE)</f>
        <v>2020</v>
      </c>
      <c r="AY472">
        <f t="shared" si="85"/>
        <v>3.3053513694466239</v>
      </c>
      <c r="AZ472">
        <f t="shared" si="86"/>
        <v>20</v>
      </c>
      <c r="BA472">
        <v>2000</v>
      </c>
      <c r="BB472">
        <v>2000</v>
      </c>
      <c r="BC472" t="s">
        <v>59</v>
      </c>
      <c r="BD472">
        <f>VLOOKUP(BC472,'[2]ID country'!$B$2:$C$14,2,FALSE)</f>
        <v>10</v>
      </c>
      <c r="BE472">
        <f t="shared" si="87"/>
        <v>2000</v>
      </c>
    </row>
    <row r="473" spans="1:57" x14ac:dyDescent="0.2">
      <c r="A473">
        <v>23</v>
      </c>
      <c r="B473" s="9">
        <v>24</v>
      </c>
      <c r="C473" t="s">
        <v>88</v>
      </c>
      <c r="D473">
        <v>-7.0000000000000007E-2</v>
      </c>
      <c r="E473" s="9">
        <v>0.01</v>
      </c>
      <c r="F473">
        <f t="shared" si="81"/>
        <v>100</v>
      </c>
      <c r="G473">
        <f t="shared" si="80"/>
        <v>-7.0000000000000009</v>
      </c>
      <c r="H473">
        <f t="shared" si="82"/>
        <v>4.1666666666666664E-2</v>
      </c>
      <c r="I473">
        <f t="shared" si="83"/>
        <v>0.20412414523193151</v>
      </c>
      <c r="J473">
        <f t="shared" si="88"/>
        <v>8.9802651013387455E-2</v>
      </c>
      <c r="K473">
        <v>124</v>
      </c>
      <c r="L473">
        <f t="shared" si="84"/>
        <v>2.0934216851622351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1</v>
      </c>
      <c r="S473">
        <v>0</v>
      </c>
      <c r="T473">
        <v>1</v>
      </c>
      <c r="U473">
        <v>0</v>
      </c>
      <c r="V473">
        <v>1</v>
      </c>
      <c r="W473">
        <v>1</v>
      </c>
      <c r="X473">
        <v>1</v>
      </c>
      <c r="Y473">
        <v>0</v>
      </c>
      <c r="Z473">
        <v>0</v>
      </c>
      <c r="AA473">
        <v>0</v>
      </c>
      <c r="AB473">
        <v>1</v>
      </c>
      <c r="AC473">
        <f>VLOOKUP(A473,[1]Sheet1!$A$2:$Y$43,25,FALSE)</f>
        <v>0.105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0</v>
      </c>
      <c r="AK473">
        <v>0</v>
      </c>
      <c r="AL473">
        <v>0</v>
      </c>
      <c r="AM473">
        <v>0</v>
      </c>
      <c r="AN473">
        <v>1</v>
      </c>
      <c r="AO473">
        <v>1</v>
      </c>
      <c r="AP473" s="21">
        <f>VLOOKUP(A473,[1]Sheet1!$A$2:$U$43,13,FALSE)</f>
        <v>2.8839999999999999</v>
      </c>
      <c r="AQ473">
        <f>VLOOKUP(A473,[1]Sheet1!$A$2:$U$43,12,FALSE)</f>
        <v>494.8</v>
      </c>
      <c r="AR473">
        <f t="shared" si="79"/>
        <v>2.6944296909570831</v>
      </c>
      <c r="AS473">
        <f>VLOOKUP(A473,[1]Sheet1!$A$2:$U$43,14,FALSE)</f>
        <v>1</v>
      </c>
      <c r="AT473">
        <f>VLOOKUP(A473,[1]Sheet1!$A$2:$U$43,8,FALSE)</f>
        <v>1</v>
      </c>
      <c r="AU473">
        <f>VLOOKUP(A473,[1]Sheet1!$A$2:$U$43,9,FALSE)</f>
        <v>1</v>
      </c>
      <c r="AV473">
        <f>VLOOKUP(A473,[1]Sheet1!$A$2:$U$43,15,FALSE)</f>
        <v>0</v>
      </c>
      <c r="AW473" t="str">
        <f>VLOOKUP(A473,[1]Sheet1!$A$2:$U$43,6,FALSE)</f>
        <v>American Economic Review</v>
      </c>
      <c r="AX473">
        <f>VLOOKUP(A473,[1]Sheet1!$A$2:$U$43,5,FALSE)</f>
        <v>2020</v>
      </c>
      <c r="AY473">
        <f t="shared" si="85"/>
        <v>3.3053513694466239</v>
      </c>
      <c r="AZ473">
        <f t="shared" si="86"/>
        <v>20</v>
      </c>
      <c r="BA473">
        <v>2000</v>
      </c>
      <c r="BB473">
        <v>2000</v>
      </c>
      <c r="BC473" t="s">
        <v>59</v>
      </c>
      <c r="BD473">
        <f>VLOOKUP(BC473,'[2]ID country'!$B$2:$C$14,2,FALSE)</f>
        <v>10</v>
      </c>
      <c r="BE473">
        <f t="shared" si="87"/>
        <v>2000</v>
      </c>
    </row>
    <row r="474" spans="1:57" x14ac:dyDescent="0.2">
      <c r="A474">
        <v>23</v>
      </c>
      <c r="B474" s="9">
        <v>24</v>
      </c>
      <c r="C474" t="s">
        <v>88</v>
      </c>
      <c r="D474">
        <v>-0.06</v>
      </c>
      <c r="E474" s="9">
        <v>0.01</v>
      </c>
      <c r="F474">
        <f t="shared" si="81"/>
        <v>100</v>
      </c>
      <c r="G474">
        <f t="shared" si="80"/>
        <v>-6</v>
      </c>
      <c r="H474">
        <f t="shared" si="82"/>
        <v>4.1666666666666664E-2</v>
      </c>
      <c r="I474">
        <f t="shared" si="83"/>
        <v>0.20412414523193151</v>
      </c>
      <c r="J474">
        <f t="shared" si="88"/>
        <v>8.9802651013387455E-2</v>
      </c>
      <c r="K474">
        <v>124</v>
      </c>
      <c r="L474">
        <f t="shared" si="84"/>
        <v>2.0934216851622351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</v>
      </c>
      <c r="S474">
        <v>0</v>
      </c>
      <c r="T474">
        <v>1</v>
      </c>
      <c r="U474">
        <v>0</v>
      </c>
      <c r="V474">
        <v>1</v>
      </c>
      <c r="W474">
        <v>1</v>
      </c>
      <c r="X474">
        <v>1</v>
      </c>
      <c r="Y474">
        <v>0</v>
      </c>
      <c r="Z474">
        <v>0</v>
      </c>
      <c r="AA474">
        <v>0</v>
      </c>
      <c r="AB474">
        <v>1</v>
      </c>
      <c r="AC474">
        <f>VLOOKUP(A474,[1]Sheet1!$A$2:$Y$43,25,FALSE)</f>
        <v>0.105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0</v>
      </c>
      <c r="AK474">
        <v>0</v>
      </c>
      <c r="AL474">
        <v>0</v>
      </c>
      <c r="AM474">
        <v>0</v>
      </c>
      <c r="AN474">
        <v>1</v>
      </c>
      <c r="AO474">
        <v>1</v>
      </c>
      <c r="AP474" s="21">
        <f>VLOOKUP(A474,[1]Sheet1!$A$2:$U$43,13,FALSE)</f>
        <v>2.8839999999999999</v>
      </c>
      <c r="AQ474">
        <f>VLOOKUP(A474,[1]Sheet1!$A$2:$U$43,12,FALSE)</f>
        <v>494.8</v>
      </c>
      <c r="AR474">
        <f t="shared" si="79"/>
        <v>2.6944296909570831</v>
      </c>
      <c r="AS474">
        <f>VLOOKUP(A474,[1]Sheet1!$A$2:$U$43,14,FALSE)</f>
        <v>1</v>
      </c>
      <c r="AT474">
        <f>VLOOKUP(A474,[1]Sheet1!$A$2:$U$43,8,FALSE)</f>
        <v>1</v>
      </c>
      <c r="AU474">
        <f>VLOOKUP(A474,[1]Sheet1!$A$2:$U$43,9,FALSE)</f>
        <v>1</v>
      </c>
      <c r="AV474">
        <f>VLOOKUP(A474,[1]Sheet1!$A$2:$U$43,15,FALSE)</f>
        <v>0</v>
      </c>
      <c r="AW474" t="str">
        <f>VLOOKUP(A474,[1]Sheet1!$A$2:$U$43,6,FALSE)</f>
        <v>American Economic Review</v>
      </c>
      <c r="AX474">
        <f>VLOOKUP(A474,[1]Sheet1!$A$2:$U$43,5,FALSE)</f>
        <v>2020</v>
      </c>
      <c r="AY474">
        <f t="shared" si="85"/>
        <v>3.3053513694466239</v>
      </c>
      <c r="AZ474">
        <f t="shared" si="86"/>
        <v>20</v>
      </c>
      <c r="BA474">
        <v>2000</v>
      </c>
      <c r="BB474">
        <v>2000</v>
      </c>
      <c r="BC474" t="s">
        <v>59</v>
      </c>
      <c r="BD474">
        <f>VLOOKUP(BC474,'[2]ID country'!$B$2:$C$14,2,FALSE)</f>
        <v>10</v>
      </c>
      <c r="BE474">
        <f t="shared" si="87"/>
        <v>2000</v>
      </c>
    </row>
    <row r="475" spans="1:57" x14ac:dyDescent="0.2">
      <c r="A475">
        <v>23</v>
      </c>
      <c r="B475" s="9">
        <v>24</v>
      </c>
      <c r="C475" t="s">
        <v>88</v>
      </c>
      <c r="D475">
        <v>0.04</v>
      </c>
      <c r="E475" s="16">
        <v>5.0000000000000001E-3</v>
      </c>
      <c r="F475">
        <f t="shared" si="81"/>
        <v>200</v>
      </c>
      <c r="G475">
        <f t="shared" si="80"/>
        <v>8</v>
      </c>
      <c r="H475">
        <f t="shared" si="82"/>
        <v>4.1666666666666664E-2</v>
      </c>
      <c r="I475">
        <f t="shared" si="83"/>
        <v>0.20412414523193151</v>
      </c>
      <c r="J475">
        <f t="shared" si="88"/>
        <v>8.9802651013387455E-2</v>
      </c>
      <c r="K475">
        <v>124</v>
      </c>
      <c r="L475">
        <f t="shared" si="84"/>
        <v>2.0934216851622351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</v>
      </c>
      <c r="S475">
        <v>0</v>
      </c>
      <c r="T475">
        <v>1</v>
      </c>
      <c r="U475">
        <v>0</v>
      </c>
      <c r="V475">
        <v>1</v>
      </c>
      <c r="W475">
        <v>1</v>
      </c>
      <c r="X475">
        <v>1</v>
      </c>
      <c r="Y475">
        <v>0</v>
      </c>
      <c r="Z475">
        <v>0</v>
      </c>
      <c r="AA475">
        <v>0</v>
      </c>
      <c r="AB475">
        <v>1</v>
      </c>
      <c r="AC475">
        <f>VLOOKUP(A475,[1]Sheet1!$A$2:$Y$43,25,FALSE)</f>
        <v>0.105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0</v>
      </c>
      <c r="AK475">
        <v>0</v>
      </c>
      <c r="AL475">
        <v>0</v>
      </c>
      <c r="AM475">
        <v>0</v>
      </c>
      <c r="AN475">
        <v>1</v>
      </c>
      <c r="AO475">
        <v>1</v>
      </c>
      <c r="AP475" s="21">
        <f>VLOOKUP(A475,[1]Sheet1!$A$2:$U$43,13,FALSE)</f>
        <v>2.8839999999999999</v>
      </c>
      <c r="AQ475">
        <f>VLOOKUP(A475,[1]Sheet1!$A$2:$U$43,12,FALSE)</f>
        <v>494.8</v>
      </c>
      <c r="AR475">
        <f t="shared" si="79"/>
        <v>2.6944296909570831</v>
      </c>
      <c r="AS475">
        <f>VLOOKUP(A475,[1]Sheet1!$A$2:$U$43,14,FALSE)</f>
        <v>1</v>
      </c>
      <c r="AT475">
        <f>VLOOKUP(A475,[1]Sheet1!$A$2:$U$43,8,FALSE)</f>
        <v>1</v>
      </c>
      <c r="AU475">
        <f>VLOOKUP(A475,[1]Sheet1!$A$2:$U$43,9,FALSE)</f>
        <v>1</v>
      </c>
      <c r="AV475">
        <f>VLOOKUP(A475,[1]Sheet1!$A$2:$U$43,15,FALSE)</f>
        <v>0</v>
      </c>
      <c r="AW475" t="str">
        <f>VLOOKUP(A475,[1]Sheet1!$A$2:$U$43,6,FALSE)</f>
        <v>American Economic Review</v>
      </c>
      <c r="AX475">
        <f>VLOOKUP(A475,[1]Sheet1!$A$2:$U$43,5,FALSE)</f>
        <v>2020</v>
      </c>
      <c r="AY475">
        <f t="shared" si="85"/>
        <v>3.3053513694466239</v>
      </c>
      <c r="AZ475">
        <f t="shared" si="86"/>
        <v>20</v>
      </c>
      <c r="BA475">
        <v>2000</v>
      </c>
      <c r="BB475">
        <v>2000</v>
      </c>
      <c r="BC475" t="s">
        <v>59</v>
      </c>
      <c r="BD475">
        <f>VLOOKUP(BC475,'[2]ID country'!$B$2:$C$14,2,FALSE)</f>
        <v>10</v>
      </c>
      <c r="BE475">
        <f t="shared" si="87"/>
        <v>2000</v>
      </c>
    </row>
    <row r="476" spans="1:57" x14ac:dyDescent="0.2">
      <c r="A476">
        <v>24</v>
      </c>
      <c r="B476">
        <v>17</v>
      </c>
      <c r="C476" t="s">
        <v>89</v>
      </c>
      <c r="D476">
        <v>-7.4999999999999997E-2</v>
      </c>
      <c r="E476">
        <v>3.5000000000000003E-2</v>
      </c>
      <c r="F476">
        <f t="shared" si="81"/>
        <v>28.571428571428569</v>
      </c>
      <c r="G476">
        <f t="shared" si="80"/>
        <v>-2.1428571428571428</v>
      </c>
      <c r="H476">
        <f t="shared" si="82"/>
        <v>5.8823529411764705E-2</v>
      </c>
      <c r="I476">
        <f t="shared" si="83"/>
        <v>0.24253562503633297</v>
      </c>
      <c r="J476">
        <f t="shared" si="88"/>
        <v>5.4554472558998097E-2</v>
      </c>
      <c r="K476">
        <v>336</v>
      </c>
      <c r="L476">
        <f t="shared" si="84"/>
        <v>2.5263392773898441</v>
      </c>
      <c r="M476">
        <v>1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</v>
      </c>
      <c r="W476">
        <v>1</v>
      </c>
      <c r="X476">
        <v>1</v>
      </c>
      <c r="Y476">
        <v>0</v>
      </c>
      <c r="Z476">
        <v>0</v>
      </c>
      <c r="AA476">
        <v>0</v>
      </c>
      <c r="AB476">
        <v>1</v>
      </c>
      <c r="AC476">
        <f>VLOOKUP(A476,[1]Sheet1!$A$2:$Y$43,25,FALSE)</f>
        <v>0.125</v>
      </c>
      <c r="AD476">
        <v>0</v>
      </c>
      <c r="AE476">
        <v>0</v>
      </c>
      <c r="AF476">
        <v>0</v>
      </c>
      <c r="AG476">
        <v>1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1</v>
      </c>
      <c r="AN476">
        <v>1</v>
      </c>
      <c r="AO476">
        <v>1</v>
      </c>
      <c r="AP476" s="21">
        <f>VLOOKUP(A476,[1]Sheet1!$A$2:$U$43,13,FALSE)</f>
        <v>0.67</v>
      </c>
      <c r="AQ476">
        <f>VLOOKUP(A476,[1]Sheet1!$A$2:$U$43,12,FALSE)</f>
        <v>2.5</v>
      </c>
      <c r="AR476">
        <f t="shared" si="79"/>
        <v>0.3979400086720376</v>
      </c>
      <c r="AS476">
        <f>VLOOKUP(A476,[1]Sheet1!$A$2:$U$43,14,FALSE)</f>
        <v>1</v>
      </c>
      <c r="AT476">
        <f>VLOOKUP(A476,[1]Sheet1!$A$2:$U$43,8,FALSE)</f>
        <v>0</v>
      </c>
      <c r="AU476">
        <f>VLOOKUP(A476,[1]Sheet1!$A$2:$U$43,9,FALSE)</f>
        <v>0</v>
      </c>
      <c r="AV476">
        <f>VLOOKUP(A476,[1]Sheet1!$A$2:$U$43,15,FALSE)</f>
        <v>0</v>
      </c>
      <c r="AW476" t="str">
        <f>VLOOKUP(A476,[1]Sheet1!$A$2:$U$43,6,FALSE)</f>
        <v>Labour Economics</v>
      </c>
      <c r="AX476">
        <f>VLOOKUP(A476,[1]Sheet1!$A$2:$U$43,5,FALSE)</f>
        <v>2019</v>
      </c>
      <c r="AY476">
        <f t="shared" si="85"/>
        <v>3.3051363189436391</v>
      </c>
      <c r="AZ476">
        <f t="shared" si="86"/>
        <v>19</v>
      </c>
      <c r="BA476">
        <v>2000</v>
      </c>
      <c r="BB476">
        <v>2015</v>
      </c>
      <c r="BC476" t="s">
        <v>59</v>
      </c>
      <c r="BD476">
        <f>VLOOKUP(BC476,'[2]ID country'!$B$2:$C$14,2,FALSE)</f>
        <v>10</v>
      </c>
      <c r="BE476">
        <f t="shared" si="87"/>
        <v>2007.5</v>
      </c>
    </row>
    <row r="477" spans="1:57" x14ac:dyDescent="0.2">
      <c r="A477">
        <v>24</v>
      </c>
      <c r="B477">
        <v>17</v>
      </c>
      <c r="C477" t="s">
        <v>89</v>
      </c>
      <c r="D477">
        <v>-7.1999999999999995E-2</v>
      </c>
      <c r="E477">
        <v>3.7999999999999999E-2</v>
      </c>
      <c r="F477">
        <f t="shared" si="81"/>
        <v>26.315789473684212</v>
      </c>
      <c r="G477">
        <f t="shared" si="80"/>
        <v>-1.8947368421052631</v>
      </c>
      <c r="H477">
        <f t="shared" si="82"/>
        <v>5.8823529411764705E-2</v>
      </c>
      <c r="I477">
        <f t="shared" si="83"/>
        <v>0.24253562503633297</v>
      </c>
      <c r="J477">
        <f t="shared" si="88"/>
        <v>5.4554472558998097E-2</v>
      </c>
      <c r="K477">
        <v>336</v>
      </c>
      <c r="L477">
        <f t="shared" si="84"/>
        <v>2.5263392773898441</v>
      </c>
      <c r="M477">
        <v>1</v>
      </c>
      <c r="N477">
        <v>1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</v>
      </c>
      <c r="W477">
        <v>1</v>
      </c>
      <c r="X477">
        <v>1</v>
      </c>
      <c r="Y477">
        <v>0</v>
      </c>
      <c r="Z477">
        <v>0</v>
      </c>
      <c r="AA477">
        <v>0</v>
      </c>
      <c r="AB477">
        <v>1</v>
      </c>
      <c r="AC477">
        <f>VLOOKUP(A477,[1]Sheet1!$A$2:$Y$43,25,FALSE)</f>
        <v>0.125</v>
      </c>
      <c r="AD477">
        <v>0</v>
      </c>
      <c r="AE477">
        <v>0</v>
      </c>
      <c r="AF477">
        <v>0</v>
      </c>
      <c r="AG477">
        <v>1</v>
      </c>
      <c r="AH477">
        <v>0</v>
      </c>
      <c r="AI477">
        <v>0</v>
      </c>
      <c r="AJ477">
        <v>1</v>
      </c>
      <c r="AK477">
        <v>0</v>
      </c>
      <c r="AL477">
        <v>0</v>
      </c>
      <c r="AM477">
        <v>1</v>
      </c>
      <c r="AN477">
        <v>1</v>
      </c>
      <c r="AO477">
        <v>1</v>
      </c>
      <c r="AP477" s="21">
        <f>VLOOKUP(A477,[1]Sheet1!$A$2:$U$43,13,FALSE)</f>
        <v>0.67</v>
      </c>
      <c r="AQ477">
        <f>VLOOKUP(A477,[1]Sheet1!$A$2:$U$43,12,FALSE)</f>
        <v>2.5</v>
      </c>
      <c r="AR477">
        <f t="shared" si="79"/>
        <v>0.3979400086720376</v>
      </c>
      <c r="AS477">
        <f>VLOOKUP(A477,[1]Sheet1!$A$2:$U$43,14,FALSE)</f>
        <v>1</v>
      </c>
      <c r="AT477">
        <f>VLOOKUP(A477,[1]Sheet1!$A$2:$U$43,8,FALSE)</f>
        <v>0</v>
      </c>
      <c r="AU477">
        <f>VLOOKUP(A477,[1]Sheet1!$A$2:$U$43,9,FALSE)</f>
        <v>0</v>
      </c>
      <c r="AV477">
        <f>VLOOKUP(A477,[1]Sheet1!$A$2:$U$43,15,FALSE)</f>
        <v>0</v>
      </c>
      <c r="AW477" t="str">
        <f>VLOOKUP(A477,[1]Sheet1!$A$2:$U$43,6,FALSE)</f>
        <v>Labour Economics</v>
      </c>
      <c r="AX477">
        <f>VLOOKUP(A477,[1]Sheet1!$A$2:$U$43,5,FALSE)</f>
        <v>2019</v>
      </c>
      <c r="AY477">
        <f t="shared" si="85"/>
        <v>3.3051363189436391</v>
      </c>
      <c r="AZ477">
        <f t="shared" si="86"/>
        <v>19</v>
      </c>
      <c r="BA477">
        <v>2000</v>
      </c>
      <c r="BB477">
        <v>2015</v>
      </c>
      <c r="BC477" t="s">
        <v>59</v>
      </c>
      <c r="BD477">
        <f>VLOOKUP(BC477,'[2]ID country'!$B$2:$C$14,2,FALSE)</f>
        <v>10</v>
      </c>
      <c r="BE477">
        <f t="shared" si="87"/>
        <v>2007.5</v>
      </c>
    </row>
    <row r="478" spans="1:57" x14ac:dyDescent="0.2">
      <c r="A478">
        <v>24</v>
      </c>
      <c r="B478">
        <v>17</v>
      </c>
      <c r="C478" t="s">
        <v>89</v>
      </c>
      <c r="D478">
        <v>-7.0000000000000007E-2</v>
      </c>
      <c r="E478">
        <v>3.3000000000000002E-2</v>
      </c>
      <c r="F478">
        <f t="shared" si="81"/>
        <v>30.303030303030301</v>
      </c>
      <c r="G478">
        <f t="shared" si="80"/>
        <v>-2.1212121212121211</v>
      </c>
      <c r="H478">
        <f t="shared" si="82"/>
        <v>5.8823529411764705E-2</v>
      </c>
      <c r="I478">
        <f t="shared" si="83"/>
        <v>0.24253562503633297</v>
      </c>
      <c r="J478">
        <f t="shared" si="88"/>
        <v>5.4554472558998097E-2</v>
      </c>
      <c r="K478">
        <v>336</v>
      </c>
      <c r="L478">
        <f t="shared" si="84"/>
        <v>2.5263392773898441</v>
      </c>
      <c r="M478">
        <v>1</v>
      </c>
      <c r="N478">
        <v>1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</v>
      </c>
      <c r="W478">
        <v>1</v>
      </c>
      <c r="X478">
        <v>1</v>
      </c>
      <c r="Y478">
        <v>0</v>
      </c>
      <c r="Z478">
        <v>0</v>
      </c>
      <c r="AA478">
        <v>0</v>
      </c>
      <c r="AB478">
        <v>1</v>
      </c>
      <c r="AC478">
        <f>VLOOKUP(A478,[1]Sheet1!$A$2:$Y$43,25,FALSE)</f>
        <v>0.125</v>
      </c>
      <c r="AD478">
        <v>0</v>
      </c>
      <c r="AE478">
        <v>0</v>
      </c>
      <c r="AF478">
        <v>0</v>
      </c>
      <c r="AG478">
        <v>1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1</v>
      </c>
      <c r="AN478">
        <v>1</v>
      </c>
      <c r="AO478">
        <v>1</v>
      </c>
      <c r="AP478" s="21">
        <f>VLOOKUP(A478,[1]Sheet1!$A$2:$U$43,13,FALSE)</f>
        <v>0.67</v>
      </c>
      <c r="AQ478">
        <f>VLOOKUP(A478,[1]Sheet1!$A$2:$U$43,12,FALSE)</f>
        <v>2.5</v>
      </c>
      <c r="AR478">
        <f t="shared" si="79"/>
        <v>0.3979400086720376</v>
      </c>
      <c r="AS478">
        <f>VLOOKUP(A478,[1]Sheet1!$A$2:$U$43,14,FALSE)</f>
        <v>1</v>
      </c>
      <c r="AT478">
        <f>VLOOKUP(A478,[1]Sheet1!$A$2:$U$43,8,FALSE)</f>
        <v>0</v>
      </c>
      <c r="AU478">
        <f>VLOOKUP(A478,[1]Sheet1!$A$2:$U$43,9,FALSE)</f>
        <v>0</v>
      </c>
      <c r="AV478">
        <f>VLOOKUP(A478,[1]Sheet1!$A$2:$U$43,15,FALSE)</f>
        <v>0</v>
      </c>
      <c r="AW478" t="str">
        <f>VLOOKUP(A478,[1]Sheet1!$A$2:$U$43,6,FALSE)</f>
        <v>Labour Economics</v>
      </c>
      <c r="AX478">
        <f>VLOOKUP(A478,[1]Sheet1!$A$2:$U$43,5,FALSE)</f>
        <v>2019</v>
      </c>
      <c r="AY478">
        <f t="shared" si="85"/>
        <v>3.3051363189436391</v>
      </c>
      <c r="AZ478">
        <f t="shared" si="86"/>
        <v>19</v>
      </c>
      <c r="BA478">
        <v>2000</v>
      </c>
      <c r="BB478">
        <v>2015</v>
      </c>
      <c r="BC478" t="s">
        <v>59</v>
      </c>
      <c r="BD478">
        <f>VLOOKUP(BC478,'[2]ID country'!$B$2:$C$14,2,FALSE)</f>
        <v>10</v>
      </c>
      <c r="BE478">
        <f t="shared" si="87"/>
        <v>2007.5</v>
      </c>
    </row>
    <row r="479" spans="1:57" x14ac:dyDescent="0.2">
      <c r="A479">
        <v>24</v>
      </c>
      <c r="B479">
        <v>17</v>
      </c>
      <c r="C479" t="s">
        <v>89</v>
      </c>
      <c r="D479">
        <v>-6.6000000000000003E-2</v>
      </c>
      <c r="E479">
        <v>3.5000000000000003E-2</v>
      </c>
      <c r="F479">
        <f t="shared" si="81"/>
        <v>28.571428571428569</v>
      </c>
      <c r="G479">
        <f t="shared" si="80"/>
        <v>-1.8857142857142857</v>
      </c>
      <c r="H479">
        <f t="shared" si="82"/>
        <v>5.8823529411764705E-2</v>
      </c>
      <c r="I479">
        <f t="shared" si="83"/>
        <v>0.24253562503633297</v>
      </c>
      <c r="J479">
        <f t="shared" si="88"/>
        <v>5.4554472558998097E-2</v>
      </c>
      <c r="K479">
        <v>336</v>
      </c>
      <c r="L479">
        <f t="shared" si="84"/>
        <v>2.5263392773898441</v>
      </c>
      <c r="M479">
        <v>1</v>
      </c>
      <c r="N479">
        <v>1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</v>
      </c>
      <c r="W479">
        <v>1</v>
      </c>
      <c r="X479">
        <v>1</v>
      </c>
      <c r="Y479">
        <v>0</v>
      </c>
      <c r="Z479">
        <v>0</v>
      </c>
      <c r="AA479">
        <v>0</v>
      </c>
      <c r="AB479">
        <v>1</v>
      </c>
      <c r="AC479">
        <f>VLOOKUP(A479,[1]Sheet1!$A$2:$Y$43,25,FALSE)</f>
        <v>0.125</v>
      </c>
      <c r="AD479">
        <v>0</v>
      </c>
      <c r="AE479">
        <v>0</v>
      </c>
      <c r="AF479">
        <v>0</v>
      </c>
      <c r="AG479">
        <v>1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1</v>
      </c>
      <c r="AN479">
        <v>1</v>
      </c>
      <c r="AO479">
        <v>1</v>
      </c>
      <c r="AP479" s="21">
        <f>VLOOKUP(A479,[1]Sheet1!$A$2:$U$43,13,FALSE)</f>
        <v>0.67</v>
      </c>
      <c r="AQ479">
        <f>VLOOKUP(A479,[1]Sheet1!$A$2:$U$43,12,FALSE)</f>
        <v>2.5</v>
      </c>
      <c r="AR479">
        <f t="shared" si="79"/>
        <v>0.3979400086720376</v>
      </c>
      <c r="AS479">
        <f>VLOOKUP(A479,[1]Sheet1!$A$2:$U$43,14,FALSE)</f>
        <v>1</v>
      </c>
      <c r="AT479">
        <f>VLOOKUP(A479,[1]Sheet1!$A$2:$U$43,8,FALSE)</f>
        <v>0</v>
      </c>
      <c r="AU479">
        <f>VLOOKUP(A479,[1]Sheet1!$A$2:$U$43,9,FALSE)</f>
        <v>0</v>
      </c>
      <c r="AV479">
        <f>VLOOKUP(A479,[1]Sheet1!$A$2:$U$43,15,FALSE)</f>
        <v>0</v>
      </c>
      <c r="AW479" t="str">
        <f>VLOOKUP(A479,[1]Sheet1!$A$2:$U$43,6,FALSE)</f>
        <v>Labour Economics</v>
      </c>
      <c r="AX479">
        <f>VLOOKUP(A479,[1]Sheet1!$A$2:$U$43,5,FALSE)</f>
        <v>2019</v>
      </c>
      <c r="AY479">
        <f t="shared" si="85"/>
        <v>3.3051363189436391</v>
      </c>
      <c r="AZ479">
        <f t="shared" si="86"/>
        <v>19</v>
      </c>
      <c r="BA479">
        <v>2000</v>
      </c>
      <c r="BB479">
        <v>2015</v>
      </c>
      <c r="BC479" t="s">
        <v>59</v>
      </c>
      <c r="BD479">
        <f>VLOOKUP(BC479,'[2]ID country'!$B$2:$C$14,2,FALSE)</f>
        <v>10</v>
      </c>
      <c r="BE479">
        <f t="shared" si="87"/>
        <v>2007.5</v>
      </c>
    </row>
    <row r="480" spans="1:57" x14ac:dyDescent="0.2">
      <c r="A480">
        <v>24</v>
      </c>
      <c r="B480">
        <v>17</v>
      </c>
      <c r="C480" t="s">
        <v>89</v>
      </c>
      <c r="D480">
        <v>-7.0000000000000007E-2</v>
      </c>
      <c r="E480">
        <v>2.7E-2</v>
      </c>
      <c r="F480">
        <f t="shared" si="81"/>
        <v>37.037037037037038</v>
      </c>
      <c r="G480">
        <f t="shared" si="80"/>
        <v>-2.592592592592593</v>
      </c>
      <c r="H480">
        <f t="shared" si="82"/>
        <v>5.8823529411764705E-2</v>
      </c>
      <c r="I480">
        <f t="shared" si="83"/>
        <v>0.24253562503633297</v>
      </c>
      <c r="J480">
        <f t="shared" si="88"/>
        <v>5.4554472558998097E-2</v>
      </c>
      <c r="K480">
        <v>336</v>
      </c>
      <c r="L480">
        <f t="shared" si="84"/>
        <v>2.5263392773898441</v>
      </c>
      <c r="M480">
        <v>1</v>
      </c>
      <c r="N480">
        <v>1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</v>
      </c>
      <c r="W480">
        <v>1</v>
      </c>
      <c r="X480">
        <v>0</v>
      </c>
      <c r="Y480">
        <v>0</v>
      </c>
      <c r="Z480">
        <v>1</v>
      </c>
      <c r="AA480">
        <v>0</v>
      </c>
      <c r="AB480">
        <v>1</v>
      </c>
      <c r="AC480">
        <f>VLOOKUP(A480,[1]Sheet1!$A$2:$Y$43,25,FALSE)</f>
        <v>0.125</v>
      </c>
      <c r="AD480">
        <v>0</v>
      </c>
      <c r="AE480">
        <v>0</v>
      </c>
      <c r="AF480">
        <v>0</v>
      </c>
      <c r="AG480">
        <v>1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1</v>
      </c>
      <c r="AO480">
        <v>1</v>
      </c>
      <c r="AP480" s="21">
        <f>VLOOKUP(A480,[1]Sheet1!$A$2:$U$43,13,FALSE)</f>
        <v>0.67</v>
      </c>
      <c r="AQ480">
        <f>VLOOKUP(A480,[1]Sheet1!$A$2:$U$43,12,FALSE)</f>
        <v>2.5</v>
      </c>
      <c r="AR480">
        <f t="shared" si="79"/>
        <v>0.3979400086720376</v>
      </c>
      <c r="AS480">
        <f>VLOOKUP(A480,[1]Sheet1!$A$2:$U$43,14,FALSE)</f>
        <v>1</v>
      </c>
      <c r="AT480">
        <f>VLOOKUP(A480,[1]Sheet1!$A$2:$U$43,8,FALSE)</f>
        <v>0</v>
      </c>
      <c r="AU480">
        <f>VLOOKUP(A480,[1]Sheet1!$A$2:$U$43,9,FALSE)</f>
        <v>0</v>
      </c>
      <c r="AV480">
        <f>VLOOKUP(A480,[1]Sheet1!$A$2:$U$43,15,FALSE)</f>
        <v>0</v>
      </c>
      <c r="AW480" t="str">
        <f>VLOOKUP(A480,[1]Sheet1!$A$2:$U$43,6,FALSE)</f>
        <v>Labour Economics</v>
      </c>
      <c r="AX480">
        <f>VLOOKUP(A480,[1]Sheet1!$A$2:$U$43,5,FALSE)</f>
        <v>2019</v>
      </c>
      <c r="AY480">
        <f t="shared" si="85"/>
        <v>3.3051363189436391</v>
      </c>
      <c r="AZ480">
        <f t="shared" si="86"/>
        <v>19</v>
      </c>
      <c r="BA480">
        <v>2000</v>
      </c>
      <c r="BB480">
        <v>2015</v>
      </c>
      <c r="BC480" t="s">
        <v>59</v>
      </c>
      <c r="BD480">
        <f>VLOOKUP(BC480,'[2]ID country'!$B$2:$C$14,2,FALSE)</f>
        <v>10</v>
      </c>
      <c r="BE480">
        <f t="shared" si="87"/>
        <v>2007.5</v>
      </c>
    </row>
    <row r="481" spans="1:57" x14ac:dyDescent="0.2">
      <c r="A481">
        <v>24</v>
      </c>
      <c r="B481">
        <v>17</v>
      </c>
      <c r="C481" t="s">
        <v>89</v>
      </c>
      <c r="D481">
        <v>-6.8000000000000005E-2</v>
      </c>
      <c r="E481">
        <v>2.9000000000000001E-2</v>
      </c>
      <c r="F481">
        <f t="shared" si="81"/>
        <v>34.482758620689651</v>
      </c>
      <c r="G481">
        <f t="shared" si="80"/>
        <v>-2.3448275862068968</v>
      </c>
      <c r="H481">
        <f t="shared" si="82"/>
        <v>5.8823529411764705E-2</v>
      </c>
      <c r="I481">
        <f t="shared" si="83"/>
        <v>0.24253562503633297</v>
      </c>
      <c r="J481">
        <f t="shared" si="88"/>
        <v>5.4554472558998097E-2</v>
      </c>
      <c r="K481">
        <v>336</v>
      </c>
      <c r="L481">
        <f t="shared" si="84"/>
        <v>2.5263392773898441</v>
      </c>
      <c r="M481">
        <v>1</v>
      </c>
      <c r="N481">
        <v>1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</v>
      </c>
      <c r="W481">
        <v>1</v>
      </c>
      <c r="X481">
        <v>0</v>
      </c>
      <c r="Y481">
        <v>0</v>
      </c>
      <c r="Z481">
        <v>1</v>
      </c>
      <c r="AA481">
        <v>0</v>
      </c>
      <c r="AB481">
        <v>1</v>
      </c>
      <c r="AC481">
        <f>VLOOKUP(A481,[1]Sheet1!$A$2:$Y$43,25,FALSE)</f>
        <v>0.125</v>
      </c>
      <c r="AD481">
        <v>0</v>
      </c>
      <c r="AE481">
        <v>0</v>
      </c>
      <c r="AF481">
        <v>0</v>
      </c>
      <c r="AG481">
        <v>1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1</v>
      </c>
      <c r="AN481">
        <v>1</v>
      </c>
      <c r="AO481">
        <v>1</v>
      </c>
      <c r="AP481" s="21">
        <f>VLOOKUP(A481,[1]Sheet1!$A$2:$U$43,13,FALSE)</f>
        <v>0.67</v>
      </c>
      <c r="AQ481">
        <f>VLOOKUP(A481,[1]Sheet1!$A$2:$U$43,12,FALSE)</f>
        <v>2.5</v>
      </c>
      <c r="AR481">
        <f t="shared" si="79"/>
        <v>0.3979400086720376</v>
      </c>
      <c r="AS481">
        <f>VLOOKUP(A481,[1]Sheet1!$A$2:$U$43,14,FALSE)</f>
        <v>1</v>
      </c>
      <c r="AT481">
        <f>VLOOKUP(A481,[1]Sheet1!$A$2:$U$43,8,FALSE)</f>
        <v>0</v>
      </c>
      <c r="AU481">
        <f>VLOOKUP(A481,[1]Sheet1!$A$2:$U$43,9,FALSE)</f>
        <v>0</v>
      </c>
      <c r="AV481">
        <f>VLOOKUP(A481,[1]Sheet1!$A$2:$U$43,15,FALSE)</f>
        <v>0</v>
      </c>
      <c r="AW481" t="str">
        <f>VLOOKUP(A481,[1]Sheet1!$A$2:$U$43,6,FALSE)</f>
        <v>Labour Economics</v>
      </c>
      <c r="AX481">
        <f>VLOOKUP(A481,[1]Sheet1!$A$2:$U$43,5,FALSE)</f>
        <v>2019</v>
      </c>
      <c r="AY481">
        <f t="shared" si="85"/>
        <v>3.3051363189436391</v>
      </c>
      <c r="AZ481">
        <f t="shared" si="86"/>
        <v>19</v>
      </c>
      <c r="BA481">
        <v>2000</v>
      </c>
      <c r="BB481">
        <v>2015</v>
      </c>
      <c r="BC481" t="s">
        <v>59</v>
      </c>
      <c r="BD481">
        <f>VLOOKUP(BC481,'[2]ID country'!$B$2:$C$14,2,FALSE)</f>
        <v>10</v>
      </c>
      <c r="BE481">
        <f t="shared" si="87"/>
        <v>2007.5</v>
      </c>
    </row>
    <row r="482" spans="1:57" x14ac:dyDescent="0.2">
      <c r="A482">
        <v>24</v>
      </c>
      <c r="B482">
        <v>17</v>
      </c>
      <c r="C482" t="s">
        <v>89</v>
      </c>
      <c r="D482">
        <v>-5.6000000000000001E-2</v>
      </c>
      <c r="E482">
        <v>2.9000000000000001E-2</v>
      </c>
      <c r="F482">
        <f t="shared" si="81"/>
        <v>34.482758620689651</v>
      </c>
      <c r="G482">
        <f t="shared" si="80"/>
        <v>-1.9310344827586206</v>
      </c>
      <c r="H482">
        <f t="shared" si="82"/>
        <v>5.8823529411764705E-2</v>
      </c>
      <c r="I482">
        <f t="shared" si="83"/>
        <v>0.24253562503633297</v>
      </c>
      <c r="J482">
        <f t="shared" si="88"/>
        <v>4.72455591261534E-2</v>
      </c>
      <c r="K482">
        <v>448</v>
      </c>
      <c r="L482">
        <f t="shared" si="84"/>
        <v>2.651278013998144</v>
      </c>
      <c r="M482">
        <v>1</v>
      </c>
      <c r="N482">
        <v>1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  <c r="V482">
        <v>1</v>
      </c>
      <c r="W482">
        <v>1</v>
      </c>
      <c r="X482">
        <v>1</v>
      </c>
      <c r="Y482">
        <v>0</v>
      </c>
      <c r="Z482">
        <v>0</v>
      </c>
      <c r="AA482">
        <v>0</v>
      </c>
      <c r="AB482">
        <v>1</v>
      </c>
      <c r="AC482">
        <f>VLOOKUP(A482,[1]Sheet1!$A$2:$Y$43,25,FALSE)</f>
        <v>0.125</v>
      </c>
      <c r="AD482">
        <v>0</v>
      </c>
      <c r="AE482">
        <v>0</v>
      </c>
      <c r="AF482">
        <v>0</v>
      </c>
      <c r="AG482">
        <v>1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1</v>
      </c>
      <c r="AN482">
        <v>1</v>
      </c>
      <c r="AO482">
        <v>1</v>
      </c>
      <c r="AP482" s="21">
        <f>VLOOKUP(A482,[1]Sheet1!$A$2:$U$43,13,FALSE)</f>
        <v>0.67</v>
      </c>
      <c r="AQ482">
        <f>VLOOKUP(A482,[1]Sheet1!$A$2:$U$43,12,FALSE)</f>
        <v>2.5</v>
      </c>
      <c r="AR482">
        <f t="shared" si="79"/>
        <v>0.3979400086720376</v>
      </c>
      <c r="AS482">
        <f>VLOOKUP(A482,[1]Sheet1!$A$2:$U$43,14,FALSE)</f>
        <v>1</v>
      </c>
      <c r="AT482">
        <f>VLOOKUP(A482,[1]Sheet1!$A$2:$U$43,8,FALSE)</f>
        <v>0</v>
      </c>
      <c r="AU482">
        <f>VLOOKUP(A482,[1]Sheet1!$A$2:$U$43,9,FALSE)</f>
        <v>0</v>
      </c>
      <c r="AV482">
        <f>VLOOKUP(A482,[1]Sheet1!$A$2:$U$43,15,FALSE)</f>
        <v>0</v>
      </c>
      <c r="AW482" t="str">
        <f>VLOOKUP(A482,[1]Sheet1!$A$2:$U$43,6,FALSE)</f>
        <v>Labour Economics</v>
      </c>
      <c r="AX482">
        <f>VLOOKUP(A482,[1]Sheet1!$A$2:$U$43,5,FALSE)</f>
        <v>2019</v>
      </c>
      <c r="AY482">
        <f t="shared" si="85"/>
        <v>3.3051363189436391</v>
      </c>
      <c r="AZ482">
        <f t="shared" si="86"/>
        <v>19</v>
      </c>
      <c r="BA482">
        <v>2000</v>
      </c>
      <c r="BB482">
        <v>2015</v>
      </c>
      <c r="BC482" t="s">
        <v>59</v>
      </c>
      <c r="BD482">
        <f>VLOOKUP(BC482,'[2]ID country'!$B$2:$C$14,2,FALSE)</f>
        <v>10</v>
      </c>
      <c r="BE482">
        <f t="shared" si="87"/>
        <v>2007.5</v>
      </c>
    </row>
    <row r="483" spans="1:57" x14ac:dyDescent="0.2">
      <c r="A483">
        <v>24</v>
      </c>
      <c r="B483">
        <v>17</v>
      </c>
      <c r="C483" t="s">
        <v>89</v>
      </c>
      <c r="D483">
        <v>-0.08</v>
      </c>
      <c r="E483">
        <v>2.5999999999999999E-2</v>
      </c>
      <c r="F483">
        <f t="shared" si="81"/>
        <v>38.46153846153846</v>
      </c>
      <c r="G483">
        <f t="shared" si="80"/>
        <v>-3.0769230769230771</v>
      </c>
      <c r="H483">
        <f t="shared" si="82"/>
        <v>5.8823529411764705E-2</v>
      </c>
      <c r="I483">
        <f t="shared" si="83"/>
        <v>0.24253562503633297</v>
      </c>
      <c r="J483">
        <f t="shared" si="88"/>
        <v>4.72455591261534E-2</v>
      </c>
      <c r="K483">
        <v>448</v>
      </c>
      <c r="L483">
        <f t="shared" si="84"/>
        <v>2.651278013998144</v>
      </c>
      <c r="M483">
        <v>1</v>
      </c>
      <c r="N483">
        <v>1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  <c r="V483">
        <v>1</v>
      </c>
      <c r="W483">
        <v>1</v>
      </c>
      <c r="X483">
        <v>1</v>
      </c>
      <c r="Y483">
        <v>0</v>
      </c>
      <c r="Z483">
        <v>0</v>
      </c>
      <c r="AA483">
        <v>0</v>
      </c>
      <c r="AB483">
        <v>1</v>
      </c>
      <c r="AC483">
        <f>VLOOKUP(A483,[1]Sheet1!$A$2:$Y$43,25,FALSE)</f>
        <v>0.125</v>
      </c>
      <c r="AD483">
        <v>0</v>
      </c>
      <c r="AE483">
        <v>0</v>
      </c>
      <c r="AF483">
        <v>0</v>
      </c>
      <c r="AG483">
        <v>1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1</v>
      </c>
      <c r="AN483">
        <v>1</v>
      </c>
      <c r="AO483">
        <v>1</v>
      </c>
      <c r="AP483" s="21">
        <f>VLOOKUP(A483,[1]Sheet1!$A$2:$U$43,13,FALSE)</f>
        <v>0.67</v>
      </c>
      <c r="AQ483">
        <f>VLOOKUP(A483,[1]Sheet1!$A$2:$U$43,12,FALSE)</f>
        <v>2.5</v>
      </c>
      <c r="AR483">
        <f t="shared" si="79"/>
        <v>0.3979400086720376</v>
      </c>
      <c r="AS483">
        <f>VLOOKUP(A483,[1]Sheet1!$A$2:$U$43,14,FALSE)</f>
        <v>1</v>
      </c>
      <c r="AT483">
        <f>VLOOKUP(A483,[1]Sheet1!$A$2:$U$43,8,FALSE)</f>
        <v>0</v>
      </c>
      <c r="AU483">
        <f>VLOOKUP(A483,[1]Sheet1!$A$2:$U$43,9,FALSE)</f>
        <v>0</v>
      </c>
      <c r="AV483">
        <f>VLOOKUP(A483,[1]Sheet1!$A$2:$U$43,15,FALSE)</f>
        <v>0</v>
      </c>
      <c r="AW483" t="str">
        <f>VLOOKUP(A483,[1]Sheet1!$A$2:$U$43,6,FALSE)</f>
        <v>Labour Economics</v>
      </c>
      <c r="AX483">
        <f>VLOOKUP(A483,[1]Sheet1!$A$2:$U$43,5,FALSE)</f>
        <v>2019</v>
      </c>
      <c r="AY483">
        <f t="shared" si="85"/>
        <v>3.3051363189436391</v>
      </c>
      <c r="AZ483">
        <f t="shared" si="86"/>
        <v>19</v>
      </c>
      <c r="BA483">
        <v>2000</v>
      </c>
      <c r="BB483">
        <v>2015</v>
      </c>
      <c r="BC483" t="s">
        <v>59</v>
      </c>
      <c r="BD483">
        <f>VLOOKUP(BC483,'[2]ID country'!$B$2:$C$14,2,FALSE)</f>
        <v>10</v>
      </c>
      <c r="BE483">
        <f t="shared" si="87"/>
        <v>2007.5</v>
      </c>
    </row>
    <row r="484" spans="1:57" x14ac:dyDescent="0.2">
      <c r="A484">
        <v>24</v>
      </c>
      <c r="B484">
        <v>17</v>
      </c>
      <c r="C484" t="s">
        <v>89</v>
      </c>
      <c r="D484">
        <v>-6.6000000000000003E-2</v>
      </c>
      <c r="E484">
        <v>2.7E-2</v>
      </c>
      <c r="F484">
        <f t="shared" si="81"/>
        <v>37.037037037037038</v>
      </c>
      <c r="G484">
        <f t="shared" si="80"/>
        <v>-2.4444444444444446</v>
      </c>
      <c r="H484">
        <f t="shared" si="82"/>
        <v>5.8823529411764705E-2</v>
      </c>
      <c r="I484">
        <f t="shared" si="83"/>
        <v>0.24253562503633297</v>
      </c>
      <c r="J484">
        <f t="shared" si="88"/>
        <v>4.2257712736425826E-2</v>
      </c>
      <c r="K484">
        <v>560</v>
      </c>
      <c r="L484">
        <f t="shared" si="84"/>
        <v>2.7481880270062002</v>
      </c>
      <c r="M484">
        <v>1</v>
      </c>
      <c r="N484">
        <v>1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1</v>
      </c>
      <c r="W484">
        <v>1</v>
      </c>
      <c r="X484">
        <v>1</v>
      </c>
      <c r="Y484">
        <v>0</v>
      </c>
      <c r="Z484">
        <v>0</v>
      </c>
      <c r="AA484">
        <v>0</v>
      </c>
      <c r="AB484">
        <v>1</v>
      </c>
      <c r="AC484">
        <f>VLOOKUP(A484,[1]Sheet1!$A$2:$Y$43,25,FALSE)</f>
        <v>0.125</v>
      </c>
      <c r="AD484">
        <v>0</v>
      </c>
      <c r="AE484">
        <v>0</v>
      </c>
      <c r="AF484">
        <v>0</v>
      </c>
      <c r="AG484">
        <v>1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1</v>
      </c>
      <c r="AN484">
        <v>1</v>
      </c>
      <c r="AO484">
        <v>1</v>
      </c>
      <c r="AP484" s="21">
        <f>VLOOKUP(A484,[1]Sheet1!$A$2:$U$43,13,FALSE)</f>
        <v>0.67</v>
      </c>
      <c r="AQ484">
        <f>VLOOKUP(A484,[1]Sheet1!$A$2:$U$43,12,FALSE)</f>
        <v>2.5</v>
      </c>
      <c r="AR484">
        <f t="shared" si="79"/>
        <v>0.3979400086720376</v>
      </c>
      <c r="AS484">
        <f>VLOOKUP(A484,[1]Sheet1!$A$2:$U$43,14,FALSE)</f>
        <v>1</v>
      </c>
      <c r="AT484">
        <f>VLOOKUP(A484,[1]Sheet1!$A$2:$U$43,8,FALSE)</f>
        <v>0</v>
      </c>
      <c r="AU484">
        <f>VLOOKUP(A484,[1]Sheet1!$A$2:$U$43,9,FALSE)</f>
        <v>0</v>
      </c>
      <c r="AV484">
        <f>VLOOKUP(A484,[1]Sheet1!$A$2:$U$43,15,FALSE)</f>
        <v>0</v>
      </c>
      <c r="AW484" t="str">
        <f>VLOOKUP(A484,[1]Sheet1!$A$2:$U$43,6,FALSE)</f>
        <v>Labour Economics</v>
      </c>
      <c r="AX484">
        <f>VLOOKUP(A484,[1]Sheet1!$A$2:$U$43,5,FALSE)</f>
        <v>2019</v>
      </c>
      <c r="AY484">
        <f t="shared" si="85"/>
        <v>3.3051363189436391</v>
      </c>
      <c r="AZ484">
        <f t="shared" si="86"/>
        <v>19</v>
      </c>
      <c r="BA484">
        <v>2000</v>
      </c>
      <c r="BB484">
        <v>2015</v>
      </c>
      <c r="BC484" t="s">
        <v>59</v>
      </c>
      <c r="BD484">
        <f>VLOOKUP(BC484,'[2]ID country'!$B$2:$C$14,2,FALSE)</f>
        <v>10</v>
      </c>
      <c r="BE484">
        <f t="shared" si="87"/>
        <v>2007.5</v>
      </c>
    </row>
    <row r="485" spans="1:57" x14ac:dyDescent="0.2">
      <c r="A485">
        <v>24</v>
      </c>
      <c r="B485">
        <v>17</v>
      </c>
      <c r="C485" t="s">
        <v>89</v>
      </c>
      <c r="D485">
        <v>-8.5999999999999993E-2</v>
      </c>
      <c r="E485">
        <v>2.4E-2</v>
      </c>
      <c r="F485">
        <f t="shared" si="81"/>
        <v>41.666666666666664</v>
      </c>
      <c r="G485">
        <f t="shared" si="80"/>
        <v>-3.583333333333333</v>
      </c>
      <c r="H485">
        <f t="shared" si="82"/>
        <v>5.8823529411764705E-2</v>
      </c>
      <c r="I485">
        <f t="shared" si="83"/>
        <v>0.24253562503633297</v>
      </c>
      <c r="J485">
        <f t="shared" si="88"/>
        <v>4.2257712736425826E-2</v>
      </c>
      <c r="K485">
        <v>560</v>
      </c>
      <c r="L485">
        <f t="shared" si="84"/>
        <v>2.7481880270062002</v>
      </c>
      <c r="M485">
        <v>1</v>
      </c>
      <c r="N485">
        <v>1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1</v>
      </c>
      <c r="W485">
        <v>1</v>
      </c>
      <c r="X485">
        <v>1</v>
      </c>
      <c r="Y485">
        <v>0</v>
      </c>
      <c r="Z485">
        <v>0</v>
      </c>
      <c r="AA485">
        <v>0</v>
      </c>
      <c r="AB485">
        <v>1</v>
      </c>
      <c r="AC485">
        <f>VLOOKUP(A485,[1]Sheet1!$A$2:$Y$43,25,FALSE)</f>
        <v>0.125</v>
      </c>
      <c r="AD485">
        <v>0</v>
      </c>
      <c r="AE485">
        <v>0</v>
      </c>
      <c r="AF485">
        <v>0</v>
      </c>
      <c r="AG485">
        <v>1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1</v>
      </c>
      <c r="AN485">
        <v>1</v>
      </c>
      <c r="AO485">
        <v>1</v>
      </c>
      <c r="AP485" s="21">
        <f>VLOOKUP(A485,[1]Sheet1!$A$2:$U$43,13,FALSE)</f>
        <v>0.67</v>
      </c>
      <c r="AQ485">
        <f>VLOOKUP(A485,[1]Sheet1!$A$2:$U$43,12,FALSE)</f>
        <v>2.5</v>
      </c>
      <c r="AR485">
        <f t="shared" si="79"/>
        <v>0.3979400086720376</v>
      </c>
      <c r="AS485">
        <f>VLOOKUP(A485,[1]Sheet1!$A$2:$U$43,14,FALSE)</f>
        <v>1</v>
      </c>
      <c r="AT485">
        <f>VLOOKUP(A485,[1]Sheet1!$A$2:$U$43,8,FALSE)</f>
        <v>0</v>
      </c>
      <c r="AU485">
        <f>VLOOKUP(A485,[1]Sheet1!$A$2:$U$43,9,FALSE)</f>
        <v>0</v>
      </c>
      <c r="AV485">
        <f>VLOOKUP(A485,[1]Sheet1!$A$2:$U$43,15,FALSE)</f>
        <v>0</v>
      </c>
      <c r="AW485" t="str">
        <f>VLOOKUP(A485,[1]Sheet1!$A$2:$U$43,6,FALSE)</f>
        <v>Labour Economics</v>
      </c>
      <c r="AX485">
        <f>VLOOKUP(A485,[1]Sheet1!$A$2:$U$43,5,FALSE)</f>
        <v>2019</v>
      </c>
      <c r="AY485">
        <f t="shared" si="85"/>
        <v>3.3051363189436391</v>
      </c>
      <c r="AZ485">
        <f t="shared" si="86"/>
        <v>19</v>
      </c>
      <c r="BA485">
        <v>2000</v>
      </c>
      <c r="BB485">
        <v>2015</v>
      </c>
      <c r="BC485" t="s">
        <v>59</v>
      </c>
      <c r="BD485">
        <f>VLOOKUP(BC485,'[2]ID country'!$B$2:$C$14,2,FALSE)</f>
        <v>10</v>
      </c>
      <c r="BE485">
        <f t="shared" si="87"/>
        <v>2007.5</v>
      </c>
    </row>
    <row r="486" spans="1:57" x14ac:dyDescent="0.2">
      <c r="A486">
        <v>24</v>
      </c>
      <c r="B486">
        <v>17</v>
      </c>
      <c r="C486" t="s">
        <v>89</v>
      </c>
      <c r="D486">
        <v>-8.6999999999999994E-2</v>
      </c>
      <c r="E486">
        <v>3.6999999999999998E-2</v>
      </c>
      <c r="F486">
        <f t="shared" si="81"/>
        <v>27.027027027027028</v>
      </c>
      <c r="G486">
        <f t="shared" si="80"/>
        <v>-2.3513513513513513</v>
      </c>
      <c r="H486">
        <f t="shared" si="82"/>
        <v>5.8823529411764705E-2</v>
      </c>
      <c r="I486">
        <f t="shared" si="83"/>
        <v>0.24253562503633297</v>
      </c>
      <c r="J486">
        <f t="shared" si="88"/>
        <v>5.4554472558998097E-2</v>
      </c>
      <c r="K486">
        <v>336</v>
      </c>
      <c r="L486">
        <f t="shared" si="84"/>
        <v>2.5263392773898441</v>
      </c>
      <c r="M486">
        <v>1</v>
      </c>
      <c r="N486">
        <v>1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</v>
      </c>
      <c r="W486">
        <v>1</v>
      </c>
      <c r="X486">
        <v>1</v>
      </c>
      <c r="Y486">
        <v>0</v>
      </c>
      <c r="Z486">
        <v>0</v>
      </c>
      <c r="AA486">
        <v>0</v>
      </c>
      <c r="AB486">
        <v>1</v>
      </c>
      <c r="AC486">
        <f>VLOOKUP(A486,[1]Sheet1!$A$2:$Y$43,25,FALSE)</f>
        <v>0.125</v>
      </c>
      <c r="AD486">
        <v>0</v>
      </c>
      <c r="AE486">
        <v>0</v>
      </c>
      <c r="AF486">
        <v>0</v>
      </c>
      <c r="AG486">
        <v>1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1</v>
      </c>
      <c r="AO486">
        <v>1</v>
      </c>
      <c r="AP486" s="21">
        <f>VLOOKUP(A486,[1]Sheet1!$A$2:$U$43,13,FALSE)</f>
        <v>0.67</v>
      </c>
      <c r="AQ486">
        <f>VLOOKUP(A486,[1]Sheet1!$A$2:$U$43,12,FALSE)</f>
        <v>2.5</v>
      </c>
      <c r="AR486">
        <f t="shared" si="79"/>
        <v>0.3979400086720376</v>
      </c>
      <c r="AS486">
        <f>VLOOKUP(A486,[1]Sheet1!$A$2:$U$43,14,FALSE)</f>
        <v>1</v>
      </c>
      <c r="AT486">
        <f>VLOOKUP(A486,[1]Sheet1!$A$2:$U$43,8,FALSE)</f>
        <v>0</v>
      </c>
      <c r="AU486">
        <f>VLOOKUP(A486,[1]Sheet1!$A$2:$U$43,9,FALSE)</f>
        <v>0</v>
      </c>
      <c r="AV486">
        <f>VLOOKUP(A486,[1]Sheet1!$A$2:$U$43,15,FALSE)</f>
        <v>0</v>
      </c>
      <c r="AW486" t="str">
        <f>VLOOKUP(A486,[1]Sheet1!$A$2:$U$43,6,FALSE)</f>
        <v>Labour Economics</v>
      </c>
      <c r="AX486">
        <f>VLOOKUP(A486,[1]Sheet1!$A$2:$U$43,5,FALSE)</f>
        <v>2019</v>
      </c>
      <c r="AY486">
        <f t="shared" si="85"/>
        <v>3.3051363189436391</v>
      </c>
      <c r="AZ486">
        <f t="shared" si="86"/>
        <v>19</v>
      </c>
      <c r="BA486">
        <v>2000</v>
      </c>
      <c r="BB486">
        <v>2015</v>
      </c>
      <c r="BC486" t="s">
        <v>59</v>
      </c>
      <c r="BD486">
        <f>VLOOKUP(BC486,'[2]ID country'!$B$2:$C$14,2,FALSE)</f>
        <v>10</v>
      </c>
      <c r="BE486">
        <f t="shared" si="87"/>
        <v>2007.5</v>
      </c>
    </row>
    <row r="487" spans="1:57" x14ac:dyDescent="0.2">
      <c r="A487">
        <v>24</v>
      </c>
      <c r="B487">
        <v>17</v>
      </c>
      <c r="C487" t="s">
        <v>89</v>
      </c>
      <c r="D487">
        <v>-7.5999999999999998E-2</v>
      </c>
      <c r="E487">
        <v>3.5999999999999997E-2</v>
      </c>
      <c r="F487">
        <f t="shared" si="81"/>
        <v>27.777777777777779</v>
      </c>
      <c r="G487">
        <f t="shared" si="80"/>
        <v>-2.1111111111111112</v>
      </c>
      <c r="H487">
        <f t="shared" si="82"/>
        <v>5.8823529411764705E-2</v>
      </c>
      <c r="I487">
        <f t="shared" si="83"/>
        <v>0.24253562503633297</v>
      </c>
      <c r="J487">
        <f t="shared" si="88"/>
        <v>5.4554472558998097E-2</v>
      </c>
      <c r="K487">
        <v>336</v>
      </c>
      <c r="L487">
        <f t="shared" si="84"/>
        <v>2.5263392773898441</v>
      </c>
      <c r="M487">
        <v>1</v>
      </c>
      <c r="N487">
        <v>1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</v>
      </c>
      <c r="W487">
        <v>1</v>
      </c>
      <c r="X487">
        <v>1</v>
      </c>
      <c r="Y487">
        <v>0</v>
      </c>
      <c r="Z487">
        <v>0</v>
      </c>
      <c r="AA487">
        <v>0</v>
      </c>
      <c r="AB487">
        <v>1</v>
      </c>
      <c r="AC487">
        <f>VLOOKUP(A487,[1]Sheet1!$A$2:$Y$43,25,FALSE)</f>
        <v>0.125</v>
      </c>
      <c r="AD487">
        <v>0</v>
      </c>
      <c r="AE487">
        <v>0</v>
      </c>
      <c r="AF487">
        <v>0</v>
      </c>
      <c r="AG487">
        <v>1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1</v>
      </c>
      <c r="AN487">
        <v>1</v>
      </c>
      <c r="AO487">
        <v>1</v>
      </c>
      <c r="AP487" s="21">
        <f>VLOOKUP(A487,[1]Sheet1!$A$2:$U$43,13,FALSE)</f>
        <v>0.67</v>
      </c>
      <c r="AQ487">
        <f>VLOOKUP(A487,[1]Sheet1!$A$2:$U$43,12,FALSE)</f>
        <v>2.5</v>
      </c>
      <c r="AR487">
        <f t="shared" si="79"/>
        <v>0.3979400086720376</v>
      </c>
      <c r="AS487">
        <f>VLOOKUP(A487,[1]Sheet1!$A$2:$U$43,14,FALSE)</f>
        <v>1</v>
      </c>
      <c r="AT487">
        <f>VLOOKUP(A487,[1]Sheet1!$A$2:$U$43,8,FALSE)</f>
        <v>0</v>
      </c>
      <c r="AU487">
        <f>VLOOKUP(A487,[1]Sheet1!$A$2:$U$43,9,FALSE)</f>
        <v>0</v>
      </c>
      <c r="AV487">
        <f>VLOOKUP(A487,[1]Sheet1!$A$2:$U$43,15,FALSE)</f>
        <v>0</v>
      </c>
      <c r="AW487" t="str">
        <f>VLOOKUP(A487,[1]Sheet1!$A$2:$U$43,6,FALSE)</f>
        <v>Labour Economics</v>
      </c>
      <c r="AX487">
        <f>VLOOKUP(A487,[1]Sheet1!$A$2:$U$43,5,FALSE)</f>
        <v>2019</v>
      </c>
      <c r="AY487">
        <f t="shared" si="85"/>
        <v>3.3051363189436391</v>
      </c>
      <c r="AZ487">
        <f t="shared" si="86"/>
        <v>19</v>
      </c>
      <c r="BA487">
        <v>2000</v>
      </c>
      <c r="BB487">
        <v>2015</v>
      </c>
      <c r="BC487" t="s">
        <v>59</v>
      </c>
      <c r="BD487">
        <f>VLOOKUP(BC487,'[2]ID country'!$B$2:$C$14,2,FALSE)</f>
        <v>10</v>
      </c>
      <c r="BE487">
        <f t="shared" si="87"/>
        <v>2007.5</v>
      </c>
    </row>
    <row r="488" spans="1:57" x14ac:dyDescent="0.2">
      <c r="A488">
        <v>24</v>
      </c>
      <c r="B488">
        <v>17</v>
      </c>
      <c r="C488" t="s">
        <v>89</v>
      </c>
      <c r="D488">
        <v>-7.5999999999999998E-2</v>
      </c>
      <c r="E488">
        <v>2.9000000000000001E-2</v>
      </c>
      <c r="F488">
        <f t="shared" si="81"/>
        <v>34.482758620689651</v>
      </c>
      <c r="G488">
        <f t="shared" si="80"/>
        <v>-2.6206896551724137</v>
      </c>
      <c r="H488">
        <f t="shared" si="82"/>
        <v>5.8823529411764705E-2</v>
      </c>
      <c r="I488">
        <f t="shared" si="83"/>
        <v>0.24253562503633297</v>
      </c>
      <c r="J488">
        <f t="shared" si="88"/>
        <v>5.4554472558998097E-2</v>
      </c>
      <c r="K488">
        <v>336</v>
      </c>
      <c r="L488">
        <f t="shared" si="84"/>
        <v>2.5263392773898441</v>
      </c>
      <c r="M488">
        <v>1</v>
      </c>
      <c r="N488">
        <v>1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</v>
      </c>
      <c r="W488">
        <v>1</v>
      </c>
      <c r="X488">
        <v>0</v>
      </c>
      <c r="Y488">
        <v>0</v>
      </c>
      <c r="Z488">
        <v>1</v>
      </c>
      <c r="AA488">
        <v>0</v>
      </c>
      <c r="AB488">
        <v>1</v>
      </c>
      <c r="AC488">
        <f>VLOOKUP(A488,[1]Sheet1!$A$2:$Y$43,25,FALSE)</f>
        <v>0.125</v>
      </c>
      <c r="AD488">
        <v>0</v>
      </c>
      <c r="AE488">
        <v>0</v>
      </c>
      <c r="AF488">
        <v>0</v>
      </c>
      <c r="AG488">
        <v>1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1</v>
      </c>
      <c r="AN488">
        <v>1</v>
      </c>
      <c r="AO488">
        <v>1</v>
      </c>
      <c r="AP488" s="21">
        <f>VLOOKUP(A488,[1]Sheet1!$A$2:$U$43,13,FALSE)</f>
        <v>0.67</v>
      </c>
      <c r="AQ488">
        <f>VLOOKUP(A488,[1]Sheet1!$A$2:$U$43,12,FALSE)</f>
        <v>2.5</v>
      </c>
      <c r="AR488">
        <f t="shared" si="79"/>
        <v>0.3979400086720376</v>
      </c>
      <c r="AS488">
        <f>VLOOKUP(A488,[1]Sheet1!$A$2:$U$43,14,FALSE)</f>
        <v>1</v>
      </c>
      <c r="AT488">
        <f>VLOOKUP(A488,[1]Sheet1!$A$2:$U$43,8,FALSE)</f>
        <v>0</v>
      </c>
      <c r="AU488">
        <f>VLOOKUP(A488,[1]Sheet1!$A$2:$U$43,9,FALSE)</f>
        <v>0</v>
      </c>
      <c r="AV488">
        <f>VLOOKUP(A488,[1]Sheet1!$A$2:$U$43,15,FALSE)</f>
        <v>0</v>
      </c>
      <c r="AW488" t="str">
        <f>VLOOKUP(A488,[1]Sheet1!$A$2:$U$43,6,FALSE)</f>
        <v>Labour Economics</v>
      </c>
      <c r="AX488">
        <f>VLOOKUP(A488,[1]Sheet1!$A$2:$U$43,5,FALSE)</f>
        <v>2019</v>
      </c>
      <c r="AY488">
        <f t="shared" si="85"/>
        <v>3.3051363189436391</v>
      </c>
      <c r="AZ488">
        <f t="shared" si="86"/>
        <v>19</v>
      </c>
      <c r="BA488">
        <v>2000</v>
      </c>
      <c r="BB488">
        <v>2015</v>
      </c>
      <c r="BC488" t="s">
        <v>59</v>
      </c>
      <c r="BD488">
        <f>VLOOKUP(BC488,'[2]ID country'!$B$2:$C$14,2,FALSE)</f>
        <v>10</v>
      </c>
      <c r="BE488">
        <f t="shared" si="87"/>
        <v>2007.5</v>
      </c>
    </row>
    <row r="489" spans="1:57" ht="18" customHeight="1" x14ac:dyDescent="0.2">
      <c r="A489">
        <v>24</v>
      </c>
      <c r="B489">
        <v>17</v>
      </c>
      <c r="C489" t="s">
        <v>89</v>
      </c>
      <c r="D489">
        <v>-5.8999999999999997E-2</v>
      </c>
      <c r="E489">
        <v>3.3000000000000002E-2</v>
      </c>
      <c r="F489">
        <f t="shared" si="81"/>
        <v>30.303030303030301</v>
      </c>
      <c r="G489">
        <f t="shared" si="80"/>
        <v>-1.7878787878787876</v>
      </c>
      <c r="H489">
        <f t="shared" si="82"/>
        <v>5.8823529411764705E-2</v>
      </c>
      <c r="I489">
        <f t="shared" si="83"/>
        <v>0.24253562503633297</v>
      </c>
      <c r="J489">
        <f t="shared" si="88"/>
        <v>4.72455591261534E-2</v>
      </c>
      <c r="K489">
        <v>448</v>
      </c>
      <c r="L489">
        <f t="shared" si="84"/>
        <v>2.651278013998144</v>
      </c>
      <c r="M489">
        <v>1</v>
      </c>
      <c r="N489">
        <v>1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1</v>
      </c>
      <c r="W489">
        <v>1</v>
      </c>
      <c r="X489">
        <v>1</v>
      </c>
      <c r="Y489">
        <v>0</v>
      </c>
      <c r="Z489">
        <v>0</v>
      </c>
      <c r="AA489">
        <v>0</v>
      </c>
      <c r="AB489">
        <v>1</v>
      </c>
      <c r="AC489">
        <f>VLOOKUP(A489,[1]Sheet1!$A$2:$Y$43,25,FALSE)</f>
        <v>0.125</v>
      </c>
      <c r="AD489">
        <v>0</v>
      </c>
      <c r="AE489">
        <v>0</v>
      </c>
      <c r="AF489">
        <v>0</v>
      </c>
      <c r="AG489">
        <v>1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1</v>
      </c>
      <c r="AN489">
        <v>1</v>
      </c>
      <c r="AO489">
        <v>1</v>
      </c>
      <c r="AP489" s="21">
        <f>VLOOKUP(A489,[1]Sheet1!$A$2:$U$43,13,FALSE)</f>
        <v>0.67</v>
      </c>
      <c r="AQ489">
        <f>VLOOKUP(A489,[1]Sheet1!$A$2:$U$43,12,FALSE)</f>
        <v>2.5</v>
      </c>
      <c r="AR489">
        <f t="shared" si="79"/>
        <v>0.3979400086720376</v>
      </c>
      <c r="AS489">
        <f>VLOOKUP(A489,[1]Sheet1!$A$2:$U$43,14,FALSE)</f>
        <v>1</v>
      </c>
      <c r="AT489">
        <f>VLOOKUP(A489,[1]Sheet1!$A$2:$U$43,8,FALSE)</f>
        <v>0</v>
      </c>
      <c r="AU489">
        <f>VLOOKUP(A489,[1]Sheet1!$A$2:$U$43,9,FALSE)</f>
        <v>0</v>
      </c>
      <c r="AV489">
        <f>VLOOKUP(A489,[1]Sheet1!$A$2:$U$43,15,FALSE)</f>
        <v>0</v>
      </c>
      <c r="AW489" t="str">
        <f>VLOOKUP(A489,[1]Sheet1!$A$2:$U$43,6,FALSE)</f>
        <v>Labour Economics</v>
      </c>
      <c r="AX489">
        <f>VLOOKUP(A489,[1]Sheet1!$A$2:$U$43,5,FALSE)</f>
        <v>2019</v>
      </c>
      <c r="AY489">
        <f t="shared" si="85"/>
        <v>3.3051363189436391</v>
      </c>
      <c r="AZ489">
        <f t="shared" si="86"/>
        <v>19</v>
      </c>
      <c r="BA489">
        <v>2000</v>
      </c>
      <c r="BB489">
        <v>2015</v>
      </c>
      <c r="BC489" t="s">
        <v>59</v>
      </c>
      <c r="BD489">
        <f>VLOOKUP(BC489,'[2]ID country'!$B$2:$C$14,2,FALSE)</f>
        <v>10</v>
      </c>
      <c r="BE489">
        <f t="shared" si="87"/>
        <v>2007.5</v>
      </c>
    </row>
    <row r="490" spans="1:57" ht="18" customHeight="1" x14ac:dyDescent="0.2">
      <c r="A490">
        <v>24</v>
      </c>
      <c r="B490">
        <v>17</v>
      </c>
      <c r="C490" t="s">
        <v>89</v>
      </c>
      <c r="D490">
        <v>-8.3000000000000004E-2</v>
      </c>
      <c r="E490">
        <v>3.2000000000000001E-2</v>
      </c>
      <c r="F490">
        <f t="shared" si="81"/>
        <v>31.25</v>
      </c>
      <c r="G490">
        <f t="shared" si="80"/>
        <v>-2.59375</v>
      </c>
      <c r="H490">
        <f t="shared" si="82"/>
        <v>5.8823529411764705E-2</v>
      </c>
      <c r="I490">
        <f t="shared" si="83"/>
        <v>0.24253562503633297</v>
      </c>
      <c r="J490">
        <f t="shared" si="88"/>
        <v>4.2257712736425826E-2</v>
      </c>
      <c r="K490">
        <v>560</v>
      </c>
      <c r="L490">
        <f t="shared" si="84"/>
        <v>2.7481880270062002</v>
      </c>
      <c r="M490">
        <v>1</v>
      </c>
      <c r="N490">
        <v>1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</v>
      </c>
      <c r="W490">
        <v>1</v>
      </c>
      <c r="X490">
        <v>1</v>
      </c>
      <c r="Y490">
        <v>0</v>
      </c>
      <c r="Z490">
        <v>0</v>
      </c>
      <c r="AA490">
        <v>0</v>
      </c>
      <c r="AB490">
        <v>1</v>
      </c>
      <c r="AC490">
        <f>VLOOKUP(A490,[1]Sheet1!$A$2:$Y$43,25,FALSE)</f>
        <v>0.125</v>
      </c>
      <c r="AD490">
        <v>0</v>
      </c>
      <c r="AE490">
        <v>0</v>
      </c>
      <c r="AF490">
        <v>0</v>
      </c>
      <c r="AG490">
        <v>1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1</v>
      </c>
      <c r="AN490">
        <v>1</v>
      </c>
      <c r="AO490">
        <v>1</v>
      </c>
      <c r="AP490" s="21">
        <f>VLOOKUP(A490,[1]Sheet1!$A$2:$U$43,13,FALSE)</f>
        <v>0.67</v>
      </c>
      <c r="AQ490">
        <f>VLOOKUP(A490,[1]Sheet1!$A$2:$U$43,12,FALSE)</f>
        <v>2.5</v>
      </c>
      <c r="AR490">
        <f t="shared" si="79"/>
        <v>0.3979400086720376</v>
      </c>
      <c r="AS490">
        <f>VLOOKUP(A490,[1]Sheet1!$A$2:$U$43,14,FALSE)</f>
        <v>1</v>
      </c>
      <c r="AT490">
        <f>VLOOKUP(A490,[1]Sheet1!$A$2:$U$43,8,FALSE)</f>
        <v>0</v>
      </c>
      <c r="AU490">
        <f>VLOOKUP(A490,[1]Sheet1!$A$2:$U$43,9,FALSE)</f>
        <v>0</v>
      </c>
      <c r="AV490">
        <f>VLOOKUP(A490,[1]Sheet1!$A$2:$U$43,15,FALSE)</f>
        <v>0</v>
      </c>
      <c r="AW490" t="str">
        <f>VLOOKUP(A490,[1]Sheet1!$A$2:$U$43,6,FALSE)</f>
        <v>Labour Economics</v>
      </c>
      <c r="AX490">
        <f>VLOOKUP(A490,[1]Sheet1!$A$2:$U$43,5,FALSE)</f>
        <v>2019</v>
      </c>
      <c r="AY490">
        <f t="shared" si="85"/>
        <v>3.3051363189436391</v>
      </c>
      <c r="AZ490">
        <f t="shared" si="86"/>
        <v>19</v>
      </c>
      <c r="BA490">
        <v>2000</v>
      </c>
      <c r="BB490">
        <v>2015</v>
      </c>
      <c r="BC490" t="s">
        <v>59</v>
      </c>
      <c r="BD490">
        <f>VLOOKUP(BC490,'[2]ID country'!$B$2:$C$14,2,FALSE)</f>
        <v>10</v>
      </c>
      <c r="BE490">
        <f t="shared" si="87"/>
        <v>2007.5</v>
      </c>
    </row>
    <row r="491" spans="1:57" ht="17" customHeight="1" x14ac:dyDescent="0.2">
      <c r="A491">
        <v>24</v>
      </c>
      <c r="B491">
        <v>17</v>
      </c>
      <c r="C491" t="s">
        <v>89</v>
      </c>
      <c r="D491">
        <v>-0.156</v>
      </c>
      <c r="E491">
        <v>4.2000000000000003E-2</v>
      </c>
      <c r="F491">
        <f t="shared" si="81"/>
        <v>23.809523809523807</v>
      </c>
      <c r="G491">
        <f t="shared" si="80"/>
        <v>-3.714285714285714</v>
      </c>
      <c r="H491">
        <f t="shared" si="82"/>
        <v>5.8823529411764705E-2</v>
      </c>
      <c r="I491">
        <f t="shared" si="83"/>
        <v>0.24253562503633297</v>
      </c>
      <c r="J491">
        <f t="shared" si="88"/>
        <v>0.14433756729740646</v>
      </c>
      <c r="K491">
        <v>48</v>
      </c>
      <c r="L491">
        <f t="shared" si="84"/>
        <v>1.6812412373755872</v>
      </c>
      <c r="M491">
        <v>0</v>
      </c>
      <c r="N491">
        <v>1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</v>
      </c>
      <c r="W491">
        <v>1</v>
      </c>
      <c r="X491">
        <v>1</v>
      </c>
      <c r="Y491">
        <v>0</v>
      </c>
      <c r="Z491">
        <v>0</v>
      </c>
      <c r="AA491">
        <v>0</v>
      </c>
      <c r="AB491">
        <v>1</v>
      </c>
      <c r="AC491">
        <f>VLOOKUP(A491,[1]Sheet1!$A$2:$Y$43,25,FALSE)</f>
        <v>0.125</v>
      </c>
      <c r="AD491">
        <v>0</v>
      </c>
      <c r="AE491">
        <v>0</v>
      </c>
      <c r="AF491">
        <v>0</v>
      </c>
      <c r="AG491">
        <v>1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1</v>
      </c>
      <c r="AN491">
        <v>1</v>
      </c>
      <c r="AO491">
        <v>1</v>
      </c>
      <c r="AP491" s="21">
        <f>VLOOKUP(A491,[1]Sheet1!$A$2:$U$43,13,FALSE)</f>
        <v>0.67</v>
      </c>
      <c r="AQ491">
        <f>VLOOKUP(A491,[1]Sheet1!$A$2:$U$43,12,FALSE)</f>
        <v>2.5</v>
      </c>
      <c r="AR491">
        <f t="shared" si="79"/>
        <v>0.3979400086720376</v>
      </c>
      <c r="AS491">
        <f>VLOOKUP(A491,[1]Sheet1!$A$2:$U$43,14,FALSE)</f>
        <v>1</v>
      </c>
      <c r="AT491">
        <f>VLOOKUP(A491,[1]Sheet1!$A$2:$U$43,8,FALSE)</f>
        <v>0</v>
      </c>
      <c r="AU491">
        <f>VLOOKUP(A491,[1]Sheet1!$A$2:$U$43,9,FALSE)</f>
        <v>0</v>
      </c>
      <c r="AV491">
        <f>VLOOKUP(A491,[1]Sheet1!$A$2:$U$43,15,FALSE)</f>
        <v>0</v>
      </c>
      <c r="AW491" t="str">
        <f>VLOOKUP(A491,[1]Sheet1!$A$2:$U$43,6,FALSE)</f>
        <v>Labour Economics</v>
      </c>
      <c r="AX491">
        <f>VLOOKUP(A491,[1]Sheet1!$A$2:$U$43,5,FALSE)</f>
        <v>2019</v>
      </c>
      <c r="AY491">
        <f t="shared" si="85"/>
        <v>3.3051363189436391</v>
      </c>
      <c r="AZ491">
        <f t="shared" si="86"/>
        <v>19</v>
      </c>
      <c r="BA491">
        <v>2000</v>
      </c>
      <c r="BB491">
        <v>2015</v>
      </c>
      <c r="BC491" t="s">
        <v>59</v>
      </c>
      <c r="BD491">
        <f>VLOOKUP(BC491,'[2]ID country'!$B$2:$C$14,2,FALSE)</f>
        <v>10</v>
      </c>
      <c r="BE491">
        <f t="shared" si="87"/>
        <v>2007.5</v>
      </c>
    </row>
    <row r="492" spans="1:57" ht="17" customHeight="1" x14ac:dyDescent="0.2">
      <c r="A492">
        <v>24</v>
      </c>
      <c r="B492">
        <v>17</v>
      </c>
      <c r="C492" t="s">
        <v>89</v>
      </c>
      <c r="D492">
        <v>-0.154</v>
      </c>
      <c r="E492">
        <v>2.9000000000000001E-2</v>
      </c>
      <c r="F492">
        <f t="shared" si="81"/>
        <v>34.482758620689651</v>
      </c>
      <c r="G492">
        <f t="shared" si="80"/>
        <v>-5.3103448275862064</v>
      </c>
      <c r="H492">
        <f t="shared" si="82"/>
        <v>5.8823529411764705E-2</v>
      </c>
      <c r="I492">
        <f t="shared" si="83"/>
        <v>0.24253562503633297</v>
      </c>
      <c r="J492">
        <f t="shared" si="88"/>
        <v>0.14433756729740646</v>
      </c>
      <c r="K492">
        <v>48</v>
      </c>
      <c r="L492">
        <f t="shared" si="84"/>
        <v>1.6812412373755872</v>
      </c>
      <c r="M492">
        <v>0</v>
      </c>
      <c r="N492">
        <v>1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  <c r="V492">
        <v>1</v>
      </c>
      <c r="W492">
        <v>1</v>
      </c>
      <c r="X492">
        <v>1</v>
      </c>
      <c r="Y492">
        <v>0</v>
      </c>
      <c r="Z492">
        <v>0</v>
      </c>
      <c r="AA492">
        <v>0</v>
      </c>
      <c r="AB492">
        <v>1</v>
      </c>
      <c r="AC492">
        <f>VLOOKUP(A492,[1]Sheet1!$A$2:$Y$43,25,FALSE)</f>
        <v>0.125</v>
      </c>
      <c r="AD492">
        <v>0</v>
      </c>
      <c r="AE492">
        <v>0</v>
      </c>
      <c r="AF492">
        <v>0</v>
      </c>
      <c r="AG492">
        <v>1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1</v>
      </c>
      <c r="AN492">
        <v>1</v>
      </c>
      <c r="AO492">
        <v>1</v>
      </c>
      <c r="AP492" s="21">
        <f>VLOOKUP(A492,[1]Sheet1!$A$2:$U$43,13,FALSE)</f>
        <v>0.67</v>
      </c>
      <c r="AQ492">
        <f>VLOOKUP(A492,[1]Sheet1!$A$2:$U$43,12,FALSE)</f>
        <v>2.5</v>
      </c>
      <c r="AR492">
        <f t="shared" si="79"/>
        <v>0.3979400086720376</v>
      </c>
      <c r="AS492">
        <f>VLOOKUP(A492,[1]Sheet1!$A$2:$U$43,14,FALSE)</f>
        <v>1</v>
      </c>
      <c r="AT492">
        <f>VLOOKUP(A492,[1]Sheet1!$A$2:$U$43,8,FALSE)</f>
        <v>0</v>
      </c>
      <c r="AU492">
        <f>VLOOKUP(A492,[1]Sheet1!$A$2:$U$43,9,FALSE)</f>
        <v>0</v>
      </c>
      <c r="AV492">
        <f>VLOOKUP(A492,[1]Sheet1!$A$2:$U$43,15,FALSE)</f>
        <v>0</v>
      </c>
      <c r="AW492" t="str">
        <f>VLOOKUP(A492,[1]Sheet1!$A$2:$U$43,6,FALSE)</f>
        <v>Labour Economics</v>
      </c>
      <c r="AX492">
        <f>VLOOKUP(A492,[1]Sheet1!$A$2:$U$43,5,FALSE)</f>
        <v>2019</v>
      </c>
      <c r="AY492">
        <f t="shared" si="85"/>
        <v>3.3051363189436391</v>
      </c>
      <c r="AZ492">
        <f t="shared" si="86"/>
        <v>19</v>
      </c>
      <c r="BA492">
        <v>2000</v>
      </c>
      <c r="BB492">
        <v>2015</v>
      </c>
      <c r="BC492" t="s">
        <v>59</v>
      </c>
      <c r="BD492">
        <f>VLOOKUP(BC492,'[2]ID country'!$B$2:$C$14,2,FALSE)</f>
        <v>10</v>
      </c>
      <c r="BE492">
        <f t="shared" si="87"/>
        <v>2007.5</v>
      </c>
    </row>
    <row r="493" spans="1:57" ht="17" customHeight="1" x14ac:dyDescent="0.2">
      <c r="A493">
        <v>25</v>
      </c>
      <c r="B493" s="9">
        <v>71</v>
      </c>
      <c r="C493" s="9" t="s">
        <v>90</v>
      </c>
      <c r="D493">
        <v>-6.2199999999999998E-2</v>
      </c>
      <c r="E493" s="9">
        <v>2.5000000000000001E-3</v>
      </c>
      <c r="F493">
        <f t="shared" si="81"/>
        <v>400</v>
      </c>
      <c r="G493">
        <f t="shared" si="80"/>
        <v>-24.88</v>
      </c>
      <c r="H493">
        <f t="shared" si="82"/>
        <v>1.4084507042253521E-2</v>
      </c>
      <c r="I493">
        <f t="shared" si="83"/>
        <v>0.11867816581938534</v>
      </c>
      <c r="J493">
        <f t="shared" si="88"/>
        <v>0.05</v>
      </c>
      <c r="K493">
        <v>400</v>
      </c>
      <c r="L493">
        <f t="shared" si="84"/>
        <v>2.6020599913279625</v>
      </c>
      <c r="M493">
        <v>1</v>
      </c>
      <c r="N493">
        <v>1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f>VLOOKUP(A493,[1]Sheet1!$A$2:$Y$43,25,FALSE)</f>
        <v>0.1255</v>
      </c>
      <c r="AD493">
        <v>1</v>
      </c>
      <c r="AE493">
        <v>0</v>
      </c>
      <c r="AF493">
        <v>1</v>
      </c>
      <c r="AG493">
        <v>0</v>
      </c>
      <c r="AH493">
        <v>0</v>
      </c>
      <c r="AI493">
        <v>0</v>
      </c>
      <c r="AJ493">
        <v>1</v>
      </c>
      <c r="AK493">
        <v>1</v>
      </c>
      <c r="AL493">
        <v>0</v>
      </c>
      <c r="AM493">
        <v>1</v>
      </c>
      <c r="AN493">
        <v>0</v>
      </c>
      <c r="AO493">
        <v>1</v>
      </c>
      <c r="AP493" s="21">
        <f>VLOOKUP(A493,[1]Sheet1!$A$2:$U$43,13,FALSE)</f>
        <v>3.2000000000000001E-2</v>
      </c>
      <c r="AQ493">
        <f>VLOOKUP(A493,[1]Sheet1!$A$2:$U$43,12,FALSE)</f>
        <v>1.9166666666666667</v>
      </c>
      <c r="AR493">
        <f t="shared" si="79"/>
        <v>0.28254658996996806</v>
      </c>
      <c r="AS493">
        <f>VLOOKUP(A493,[1]Sheet1!$A$2:$U$43,14,FALSE)</f>
        <v>1</v>
      </c>
      <c r="AT493">
        <f>VLOOKUP(A493,[1]Sheet1!$A$2:$U$43,8,FALSE)</f>
        <v>0</v>
      </c>
      <c r="AU493">
        <f>VLOOKUP(A493,[1]Sheet1!$A$2:$U$43,9,FALSE)</f>
        <v>0</v>
      </c>
      <c r="AV493">
        <f>VLOOKUP(A493,[1]Sheet1!$A$2:$U$43,15,FALSE)</f>
        <v>0</v>
      </c>
      <c r="AW493" t="str">
        <f>VLOOKUP(A493,[1]Sheet1!$A$2:$U$43,6,FALSE)</f>
        <v>Journal for Labour Market Research</v>
      </c>
      <c r="AX493">
        <f>VLOOKUP(A493,[1]Sheet1!$A$2:$U$43,5,FALSE)</f>
        <v>2013</v>
      </c>
      <c r="AY493">
        <f t="shared" si="85"/>
        <v>3.3038437748886547</v>
      </c>
      <c r="AZ493">
        <f t="shared" si="86"/>
        <v>20</v>
      </c>
      <c r="BA493">
        <v>1993</v>
      </c>
      <c r="BB493">
        <v>2008</v>
      </c>
      <c r="BC493" t="s">
        <v>69</v>
      </c>
      <c r="BD493">
        <f>VLOOKUP(BC493,'[2]ID country'!$B$2:$C$14,2,FALSE)</f>
        <v>5</v>
      </c>
      <c r="BE493">
        <f t="shared" si="87"/>
        <v>2000.5</v>
      </c>
    </row>
    <row r="494" spans="1:57" ht="17" customHeight="1" x14ac:dyDescent="0.2">
      <c r="A494">
        <v>25</v>
      </c>
      <c r="B494" s="9">
        <v>71</v>
      </c>
      <c r="C494" s="9" t="s">
        <v>90</v>
      </c>
      <c r="D494">
        <v>-8.8400000000000006E-2</v>
      </c>
      <c r="E494" s="9">
        <v>4.7999999999999996E-3</v>
      </c>
      <c r="F494">
        <f t="shared" si="81"/>
        <v>208.33333333333334</v>
      </c>
      <c r="G494">
        <f t="shared" si="80"/>
        <v>-18.416666666666668</v>
      </c>
      <c r="H494">
        <f t="shared" si="82"/>
        <v>1.4084507042253521E-2</v>
      </c>
      <c r="I494">
        <f t="shared" si="83"/>
        <v>0.11867816581938534</v>
      </c>
      <c r="J494">
        <f t="shared" si="88"/>
        <v>0.11180339887498948</v>
      </c>
      <c r="K494">
        <v>80</v>
      </c>
      <c r="L494">
        <f t="shared" si="84"/>
        <v>1.9030899869919435</v>
      </c>
      <c r="M494">
        <v>0</v>
      </c>
      <c r="N494">
        <v>1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f>VLOOKUP(A494,[1]Sheet1!$A$2:$Y$43,25,FALSE)</f>
        <v>0.1255</v>
      </c>
      <c r="AD494">
        <v>1</v>
      </c>
      <c r="AE494">
        <v>0</v>
      </c>
      <c r="AF494">
        <v>1</v>
      </c>
      <c r="AG494">
        <v>0</v>
      </c>
      <c r="AH494">
        <v>0</v>
      </c>
      <c r="AI494">
        <v>0</v>
      </c>
      <c r="AJ494">
        <v>1</v>
      </c>
      <c r="AK494">
        <v>1</v>
      </c>
      <c r="AL494">
        <v>0</v>
      </c>
      <c r="AM494">
        <v>1</v>
      </c>
      <c r="AN494">
        <v>0</v>
      </c>
      <c r="AO494">
        <v>1</v>
      </c>
      <c r="AP494" s="21">
        <f>VLOOKUP(A494,[1]Sheet1!$A$2:$U$43,13,FALSE)</f>
        <v>3.2000000000000001E-2</v>
      </c>
      <c r="AQ494">
        <f>VLOOKUP(A494,[1]Sheet1!$A$2:$U$43,12,FALSE)</f>
        <v>1.9166666666666667</v>
      </c>
      <c r="AR494">
        <f t="shared" si="79"/>
        <v>0.28254658996996806</v>
      </c>
      <c r="AS494">
        <f>VLOOKUP(A494,[1]Sheet1!$A$2:$U$43,14,FALSE)</f>
        <v>1</v>
      </c>
      <c r="AT494">
        <f>VLOOKUP(A494,[1]Sheet1!$A$2:$U$43,8,FALSE)</f>
        <v>0</v>
      </c>
      <c r="AU494">
        <f>VLOOKUP(A494,[1]Sheet1!$A$2:$U$43,9,FALSE)</f>
        <v>0</v>
      </c>
      <c r="AV494">
        <f>VLOOKUP(A494,[1]Sheet1!$A$2:$U$43,15,FALSE)</f>
        <v>0</v>
      </c>
      <c r="AW494" t="str">
        <f>VLOOKUP(A494,[1]Sheet1!$A$2:$U$43,6,FALSE)</f>
        <v>Journal for Labour Market Research</v>
      </c>
      <c r="AX494">
        <f>VLOOKUP(A494,[1]Sheet1!$A$2:$U$43,5,FALSE)</f>
        <v>2013</v>
      </c>
      <c r="AY494">
        <f t="shared" si="85"/>
        <v>3.3038437748886547</v>
      </c>
      <c r="AZ494">
        <f t="shared" si="86"/>
        <v>20</v>
      </c>
      <c r="BA494">
        <v>1993</v>
      </c>
      <c r="BB494">
        <v>2008</v>
      </c>
      <c r="BC494" t="s">
        <v>69</v>
      </c>
      <c r="BD494">
        <f>VLOOKUP(BC494,'[2]ID country'!$B$2:$C$14,2,FALSE)</f>
        <v>5</v>
      </c>
      <c r="BE494">
        <f t="shared" si="87"/>
        <v>2000.5</v>
      </c>
    </row>
    <row r="495" spans="1:57" ht="17" customHeight="1" x14ac:dyDescent="0.2">
      <c r="A495">
        <v>25</v>
      </c>
      <c r="B495" s="9">
        <v>71</v>
      </c>
      <c r="C495" s="9" t="s">
        <v>90</v>
      </c>
      <c r="D495">
        <v>-8.0799999999999997E-2</v>
      </c>
      <c r="E495" s="9">
        <v>5.1000000000000004E-3</v>
      </c>
      <c r="F495">
        <f t="shared" si="81"/>
        <v>196.07843137254901</v>
      </c>
      <c r="G495">
        <f t="shared" si="80"/>
        <v>-15.84313725490196</v>
      </c>
      <c r="H495">
        <f t="shared" si="82"/>
        <v>1.4084507042253521E-2</v>
      </c>
      <c r="I495">
        <f t="shared" si="83"/>
        <v>0.11867816581938534</v>
      </c>
      <c r="J495">
        <f t="shared" si="88"/>
        <v>0.11180339887498948</v>
      </c>
      <c r="K495">
        <v>80</v>
      </c>
      <c r="L495">
        <f t="shared" si="84"/>
        <v>1.9030899869919435</v>
      </c>
      <c r="M495">
        <v>0</v>
      </c>
      <c r="N495">
        <v>1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f>VLOOKUP(A495,[1]Sheet1!$A$2:$Y$43,25,FALSE)</f>
        <v>0.1255</v>
      </c>
      <c r="AD495">
        <v>1</v>
      </c>
      <c r="AE495">
        <v>0</v>
      </c>
      <c r="AF495">
        <v>1</v>
      </c>
      <c r="AG495">
        <v>0</v>
      </c>
      <c r="AH495">
        <v>0</v>
      </c>
      <c r="AI495">
        <v>0</v>
      </c>
      <c r="AJ495">
        <v>1</v>
      </c>
      <c r="AK495">
        <v>1</v>
      </c>
      <c r="AL495">
        <v>0</v>
      </c>
      <c r="AM495">
        <v>1</v>
      </c>
      <c r="AN495">
        <v>0</v>
      </c>
      <c r="AO495">
        <v>1</v>
      </c>
      <c r="AP495" s="21">
        <f>VLOOKUP(A495,[1]Sheet1!$A$2:$U$43,13,FALSE)</f>
        <v>3.2000000000000001E-2</v>
      </c>
      <c r="AQ495">
        <f>VLOOKUP(A495,[1]Sheet1!$A$2:$U$43,12,FALSE)</f>
        <v>1.9166666666666667</v>
      </c>
      <c r="AR495">
        <f t="shared" si="79"/>
        <v>0.28254658996996806</v>
      </c>
      <c r="AS495">
        <f>VLOOKUP(A495,[1]Sheet1!$A$2:$U$43,14,FALSE)</f>
        <v>1</v>
      </c>
      <c r="AT495">
        <f>VLOOKUP(A495,[1]Sheet1!$A$2:$U$43,8,FALSE)</f>
        <v>0</v>
      </c>
      <c r="AU495">
        <f>VLOOKUP(A495,[1]Sheet1!$A$2:$U$43,9,FALSE)</f>
        <v>0</v>
      </c>
      <c r="AV495">
        <f>VLOOKUP(A495,[1]Sheet1!$A$2:$U$43,15,FALSE)</f>
        <v>0</v>
      </c>
      <c r="AW495" t="str">
        <f>VLOOKUP(A495,[1]Sheet1!$A$2:$U$43,6,FALSE)</f>
        <v>Journal for Labour Market Research</v>
      </c>
      <c r="AX495">
        <f>VLOOKUP(A495,[1]Sheet1!$A$2:$U$43,5,FALSE)</f>
        <v>2013</v>
      </c>
      <c r="AY495">
        <f t="shared" si="85"/>
        <v>3.3038437748886547</v>
      </c>
      <c r="AZ495">
        <f t="shared" si="86"/>
        <v>20</v>
      </c>
      <c r="BA495">
        <v>1993</v>
      </c>
      <c r="BB495">
        <v>2008</v>
      </c>
      <c r="BC495" t="s">
        <v>69</v>
      </c>
      <c r="BD495">
        <f>VLOOKUP(BC495,'[2]ID country'!$B$2:$C$14,2,FALSE)</f>
        <v>5</v>
      </c>
      <c r="BE495">
        <f t="shared" si="87"/>
        <v>2000.5</v>
      </c>
    </row>
    <row r="496" spans="1:57" ht="17" customHeight="1" x14ac:dyDescent="0.2">
      <c r="A496">
        <v>25</v>
      </c>
      <c r="B496" s="9">
        <v>71</v>
      </c>
      <c r="C496" s="9" t="s">
        <v>90</v>
      </c>
      <c r="D496">
        <v>-6.9599999999999995E-2</v>
      </c>
      <c r="E496" s="9">
        <v>7.1000000000000004E-3</v>
      </c>
      <c r="F496">
        <f t="shared" si="81"/>
        <v>140.8450704225352</v>
      </c>
      <c r="G496">
        <f t="shared" si="80"/>
        <v>-9.8028169014084501</v>
      </c>
      <c r="H496">
        <f t="shared" si="82"/>
        <v>1.4084507042253521E-2</v>
      </c>
      <c r="I496">
        <f t="shared" si="83"/>
        <v>0.11867816581938534</v>
      </c>
      <c r="J496">
        <f t="shared" si="88"/>
        <v>0.11180339887498948</v>
      </c>
      <c r="K496">
        <v>80</v>
      </c>
      <c r="L496">
        <f t="shared" si="84"/>
        <v>1.9030899869919435</v>
      </c>
      <c r="M496">
        <v>0</v>
      </c>
      <c r="N496">
        <v>1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f>VLOOKUP(A496,[1]Sheet1!$A$2:$Y$43,25,FALSE)</f>
        <v>0.1255</v>
      </c>
      <c r="AD496">
        <v>1</v>
      </c>
      <c r="AE496">
        <v>0</v>
      </c>
      <c r="AF496">
        <v>1</v>
      </c>
      <c r="AG496">
        <v>0</v>
      </c>
      <c r="AH496">
        <v>0</v>
      </c>
      <c r="AI496">
        <v>0</v>
      </c>
      <c r="AJ496">
        <v>1</v>
      </c>
      <c r="AK496">
        <v>1</v>
      </c>
      <c r="AL496">
        <v>0</v>
      </c>
      <c r="AM496">
        <v>1</v>
      </c>
      <c r="AN496">
        <v>0</v>
      </c>
      <c r="AO496">
        <v>1</v>
      </c>
      <c r="AP496" s="21">
        <f>VLOOKUP(A496,[1]Sheet1!$A$2:$U$43,13,FALSE)</f>
        <v>3.2000000000000001E-2</v>
      </c>
      <c r="AQ496">
        <f>VLOOKUP(A496,[1]Sheet1!$A$2:$U$43,12,FALSE)</f>
        <v>1.9166666666666667</v>
      </c>
      <c r="AR496">
        <f t="shared" si="79"/>
        <v>0.28254658996996806</v>
      </c>
      <c r="AS496">
        <f>VLOOKUP(A496,[1]Sheet1!$A$2:$U$43,14,FALSE)</f>
        <v>1</v>
      </c>
      <c r="AT496">
        <f>VLOOKUP(A496,[1]Sheet1!$A$2:$U$43,8,FALSE)</f>
        <v>0</v>
      </c>
      <c r="AU496">
        <f>VLOOKUP(A496,[1]Sheet1!$A$2:$U$43,9,FALSE)</f>
        <v>0</v>
      </c>
      <c r="AV496">
        <f>VLOOKUP(A496,[1]Sheet1!$A$2:$U$43,15,FALSE)</f>
        <v>0</v>
      </c>
      <c r="AW496" t="str">
        <f>VLOOKUP(A496,[1]Sheet1!$A$2:$U$43,6,FALSE)</f>
        <v>Journal for Labour Market Research</v>
      </c>
      <c r="AX496">
        <f>VLOOKUP(A496,[1]Sheet1!$A$2:$U$43,5,FALSE)</f>
        <v>2013</v>
      </c>
      <c r="AY496">
        <f t="shared" si="85"/>
        <v>3.3038437748886547</v>
      </c>
      <c r="AZ496">
        <f t="shared" si="86"/>
        <v>20</v>
      </c>
      <c r="BA496">
        <v>1993</v>
      </c>
      <c r="BB496">
        <v>2008</v>
      </c>
      <c r="BC496" t="s">
        <v>69</v>
      </c>
      <c r="BD496">
        <f>VLOOKUP(BC496,'[2]ID country'!$B$2:$C$14,2,FALSE)</f>
        <v>5</v>
      </c>
      <c r="BE496">
        <f t="shared" si="87"/>
        <v>2000.5</v>
      </c>
    </row>
    <row r="497" spans="1:57" ht="17" customHeight="1" x14ac:dyDescent="0.2">
      <c r="A497">
        <v>25</v>
      </c>
      <c r="B497" s="9">
        <v>71</v>
      </c>
      <c r="C497" s="9" t="s">
        <v>90</v>
      </c>
      <c r="D497">
        <v>-9.1499999999999998E-2</v>
      </c>
      <c r="E497" s="9">
        <v>5.3E-3</v>
      </c>
      <c r="F497">
        <f t="shared" si="81"/>
        <v>188.67924528301887</v>
      </c>
      <c r="G497">
        <f t="shared" si="80"/>
        <v>-17.264150943396228</v>
      </c>
      <c r="H497">
        <f t="shared" si="82"/>
        <v>1.4084507042253521E-2</v>
      </c>
      <c r="I497">
        <f t="shared" si="83"/>
        <v>0.11867816581938534</v>
      </c>
      <c r="J497">
        <f t="shared" si="88"/>
        <v>0.11180339887498948</v>
      </c>
      <c r="K497">
        <v>80</v>
      </c>
      <c r="L497">
        <f t="shared" si="84"/>
        <v>1.9030899869919435</v>
      </c>
      <c r="M497">
        <v>0</v>
      </c>
      <c r="N497">
        <v>1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f>VLOOKUP(A497,[1]Sheet1!$A$2:$Y$43,25,FALSE)</f>
        <v>0.1255</v>
      </c>
      <c r="AD497">
        <v>1</v>
      </c>
      <c r="AE497">
        <v>0</v>
      </c>
      <c r="AF497">
        <v>1</v>
      </c>
      <c r="AG497">
        <v>0</v>
      </c>
      <c r="AH497">
        <v>0</v>
      </c>
      <c r="AI497">
        <v>0</v>
      </c>
      <c r="AJ497">
        <v>1</v>
      </c>
      <c r="AK497">
        <v>1</v>
      </c>
      <c r="AL497">
        <v>0</v>
      </c>
      <c r="AM497">
        <v>1</v>
      </c>
      <c r="AN497">
        <v>0</v>
      </c>
      <c r="AO497">
        <v>1</v>
      </c>
      <c r="AP497" s="21">
        <f>VLOOKUP(A497,[1]Sheet1!$A$2:$U$43,13,FALSE)</f>
        <v>3.2000000000000001E-2</v>
      </c>
      <c r="AQ497">
        <f>VLOOKUP(A497,[1]Sheet1!$A$2:$U$43,12,FALSE)</f>
        <v>1.9166666666666667</v>
      </c>
      <c r="AR497">
        <f t="shared" si="79"/>
        <v>0.28254658996996806</v>
      </c>
      <c r="AS497">
        <f>VLOOKUP(A497,[1]Sheet1!$A$2:$U$43,14,FALSE)</f>
        <v>1</v>
      </c>
      <c r="AT497">
        <f>VLOOKUP(A497,[1]Sheet1!$A$2:$U$43,8,FALSE)</f>
        <v>0</v>
      </c>
      <c r="AU497">
        <f>VLOOKUP(A497,[1]Sheet1!$A$2:$U$43,9,FALSE)</f>
        <v>0</v>
      </c>
      <c r="AV497">
        <f>VLOOKUP(A497,[1]Sheet1!$A$2:$U$43,15,FALSE)</f>
        <v>0</v>
      </c>
      <c r="AW497" t="str">
        <f>VLOOKUP(A497,[1]Sheet1!$A$2:$U$43,6,FALSE)</f>
        <v>Journal for Labour Market Research</v>
      </c>
      <c r="AX497">
        <f>VLOOKUP(A497,[1]Sheet1!$A$2:$U$43,5,FALSE)</f>
        <v>2013</v>
      </c>
      <c r="AY497">
        <f t="shared" si="85"/>
        <v>3.3038437748886547</v>
      </c>
      <c r="AZ497">
        <f t="shared" si="86"/>
        <v>20</v>
      </c>
      <c r="BA497">
        <v>1993</v>
      </c>
      <c r="BB497">
        <v>2008</v>
      </c>
      <c r="BC497" t="s">
        <v>69</v>
      </c>
      <c r="BD497">
        <f>VLOOKUP(BC497,'[2]ID country'!$B$2:$C$14,2,FALSE)</f>
        <v>5</v>
      </c>
      <c r="BE497">
        <f t="shared" si="87"/>
        <v>2000.5</v>
      </c>
    </row>
    <row r="498" spans="1:57" ht="17" customHeight="1" x14ac:dyDescent="0.2">
      <c r="A498">
        <v>25</v>
      </c>
      <c r="B498" s="9">
        <v>71</v>
      </c>
      <c r="C498" s="9" t="s">
        <v>90</v>
      </c>
      <c r="D498">
        <v>-0.1036</v>
      </c>
      <c r="E498" s="9">
        <v>5.4999999999999997E-3</v>
      </c>
      <c r="F498">
        <f t="shared" si="81"/>
        <v>181.81818181818184</v>
      </c>
      <c r="G498">
        <f t="shared" si="80"/>
        <v>-18.836363636363636</v>
      </c>
      <c r="H498">
        <f t="shared" si="82"/>
        <v>1.4084507042253521E-2</v>
      </c>
      <c r="I498">
        <f t="shared" si="83"/>
        <v>0.11867816581938534</v>
      </c>
      <c r="J498">
        <f t="shared" si="88"/>
        <v>0.11180339887498948</v>
      </c>
      <c r="K498">
        <v>80</v>
      </c>
      <c r="L498">
        <f t="shared" si="84"/>
        <v>1.9030899869919435</v>
      </c>
      <c r="M498">
        <v>0</v>
      </c>
      <c r="N498">
        <v>1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f>VLOOKUP(A498,[1]Sheet1!$A$2:$Y$43,25,FALSE)</f>
        <v>0.1255</v>
      </c>
      <c r="AD498">
        <v>1</v>
      </c>
      <c r="AE498">
        <v>0</v>
      </c>
      <c r="AF498">
        <v>1</v>
      </c>
      <c r="AG498">
        <v>0</v>
      </c>
      <c r="AH498">
        <v>0</v>
      </c>
      <c r="AI498">
        <v>0</v>
      </c>
      <c r="AJ498">
        <v>1</v>
      </c>
      <c r="AK498">
        <v>1</v>
      </c>
      <c r="AL498">
        <v>0</v>
      </c>
      <c r="AM498">
        <v>1</v>
      </c>
      <c r="AN498">
        <v>0</v>
      </c>
      <c r="AO498">
        <v>1</v>
      </c>
      <c r="AP498" s="21">
        <f>VLOOKUP(A498,[1]Sheet1!$A$2:$U$43,13,FALSE)</f>
        <v>3.2000000000000001E-2</v>
      </c>
      <c r="AQ498">
        <f>VLOOKUP(A498,[1]Sheet1!$A$2:$U$43,12,FALSE)</f>
        <v>1.9166666666666667</v>
      </c>
      <c r="AR498">
        <f t="shared" si="79"/>
        <v>0.28254658996996806</v>
      </c>
      <c r="AS498">
        <f>VLOOKUP(A498,[1]Sheet1!$A$2:$U$43,14,FALSE)</f>
        <v>1</v>
      </c>
      <c r="AT498">
        <f>VLOOKUP(A498,[1]Sheet1!$A$2:$U$43,8,FALSE)</f>
        <v>0</v>
      </c>
      <c r="AU498">
        <f>VLOOKUP(A498,[1]Sheet1!$A$2:$U$43,9,FALSE)</f>
        <v>0</v>
      </c>
      <c r="AV498">
        <f>VLOOKUP(A498,[1]Sheet1!$A$2:$U$43,15,FALSE)</f>
        <v>0</v>
      </c>
      <c r="AW498" t="str">
        <f>VLOOKUP(A498,[1]Sheet1!$A$2:$U$43,6,FALSE)</f>
        <v>Journal for Labour Market Research</v>
      </c>
      <c r="AX498">
        <f>VLOOKUP(A498,[1]Sheet1!$A$2:$U$43,5,FALSE)</f>
        <v>2013</v>
      </c>
      <c r="AY498">
        <f t="shared" si="85"/>
        <v>3.3038437748886547</v>
      </c>
      <c r="AZ498">
        <f t="shared" si="86"/>
        <v>20</v>
      </c>
      <c r="BA498">
        <v>1993</v>
      </c>
      <c r="BB498">
        <v>2008</v>
      </c>
      <c r="BC498" t="s">
        <v>69</v>
      </c>
      <c r="BD498">
        <f>VLOOKUP(BC498,'[2]ID country'!$B$2:$C$14,2,FALSE)</f>
        <v>5</v>
      </c>
      <c r="BE498">
        <f t="shared" si="87"/>
        <v>2000.5</v>
      </c>
    </row>
    <row r="499" spans="1:57" ht="17" customHeight="1" x14ac:dyDescent="0.2">
      <c r="A499">
        <v>25</v>
      </c>
      <c r="B499" s="9">
        <v>71</v>
      </c>
      <c r="C499" s="9" t="s">
        <v>90</v>
      </c>
      <c r="D499">
        <v>-9.4999999999999998E-3</v>
      </c>
      <c r="E499" s="9">
        <v>6.8999999999999999E-3</v>
      </c>
      <c r="F499">
        <f t="shared" si="81"/>
        <v>144.92753623188406</v>
      </c>
      <c r="G499">
        <f t="shared" si="80"/>
        <v>-1.3768115942028984</v>
      </c>
      <c r="H499">
        <f t="shared" si="82"/>
        <v>1.4084507042253521E-2</v>
      </c>
      <c r="I499">
        <f t="shared" si="83"/>
        <v>0.11867816581938534</v>
      </c>
      <c r="J499">
        <f t="shared" si="88"/>
        <v>0.05</v>
      </c>
      <c r="K499">
        <v>400</v>
      </c>
      <c r="L499">
        <f t="shared" si="84"/>
        <v>2.6020599913279625</v>
      </c>
      <c r="M499">
        <v>1</v>
      </c>
      <c r="N499">
        <v>1</v>
      </c>
      <c r="O499">
        <v>1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f>VLOOKUP(A499,[1]Sheet1!$A$2:$Y$43,25,FALSE)</f>
        <v>0.1255</v>
      </c>
      <c r="AD499">
        <v>1</v>
      </c>
      <c r="AE499">
        <v>0</v>
      </c>
      <c r="AF499">
        <v>1</v>
      </c>
      <c r="AG499">
        <v>0</v>
      </c>
      <c r="AH499">
        <v>0</v>
      </c>
      <c r="AI499">
        <v>0</v>
      </c>
      <c r="AJ499">
        <v>1</v>
      </c>
      <c r="AK499">
        <v>1</v>
      </c>
      <c r="AL499">
        <v>0</v>
      </c>
      <c r="AM499">
        <v>1</v>
      </c>
      <c r="AN499">
        <v>0</v>
      </c>
      <c r="AO499">
        <v>1</v>
      </c>
      <c r="AP499" s="21">
        <f>VLOOKUP(A499,[1]Sheet1!$A$2:$U$43,13,FALSE)</f>
        <v>3.2000000000000001E-2</v>
      </c>
      <c r="AQ499">
        <f>VLOOKUP(A499,[1]Sheet1!$A$2:$U$43,12,FALSE)</f>
        <v>1.9166666666666667</v>
      </c>
      <c r="AR499">
        <f t="shared" si="79"/>
        <v>0.28254658996996806</v>
      </c>
      <c r="AS499">
        <f>VLOOKUP(A499,[1]Sheet1!$A$2:$U$43,14,FALSE)</f>
        <v>1</v>
      </c>
      <c r="AT499">
        <f>VLOOKUP(A499,[1]Sheet1!$A$2:$U$43,8,FALSE)</f>
        <v>0</v>
      </c>
      <c r="AU499">
        <f>VLOOKUP(A499,[1]Sheet1!$A$2:$U$43,9,FALSE)</f>
        <v>0</v>
      </c>
      <c r="AV499">
        <f>VLOOKUP(A499,[1]Sheet1!$A$2:$U$43,15,FALSE)</f>
        <v>0</v>
      </c>
      <c r="AW499" t="str">
        <f>VLOOKUP(A499,[1]Sheet1!$A$2:$U$43,6,FALSE)</f>
        <v>Journal for Labour Market Research</v>
      </c>
      <c r="AX499">
        <f>VLOOKUP(A499,[1]Sheet1!$A$2:$U$43,5,FALSE)</f>
        <v>2013</v>
      </c>
      <c r="AY499">
        <f t="shared" si="85"/>
        <v>3.3038437748886547</v>
      </c>
      <c r="AZ499">
        <f t="shared" si="86"/>
        <v>20</v>
      </c>
      <c r="BA499">
        <v>1993</v>
      </c>
      <c r="BB499">
        <v>2008</v>
      </c>
      <c r="BC499" t="s">
        <v>69</v>
      </c>
      <c r="BD499">
        <f>VLOOKUP(BC499,'[2]ID country'!$B$2:$C$14,2,FALSE)</f>
        <v>5</v>
      </c>
      <c r="BE499">
        <f t="shared" si="87"/>
        <v>2000.5</v>
      </c>
    </row>
    <row r="500" spans="1:57" ht="17" customHeight="1" x14ac:dyDescent="0.2">
      <c r="A500">
        <v>25</v>
      </c>
      <c r="B500" s="9">
        <v>71</v>
      </c>
      <c r="C500" s="9" t="s">
        <v>90</v>
      </c>
      <c r="D500">
        <v>-7.3000000000000001E-3</v>
      </c>
      <c r="E500" s="9">
        <v>1.06E-2</v>
      </c>
      <c r="F500">
        <f t="shared" si="81"/>
        <v>94.339622641509436</v>
      </c>
      <c r="G500">
        <f t="shared" si="80"/>
        <v>-0.68867924528301883</v>
      </c>
      <c r="H500">
        <f t="shared" si="82"/>
        <v>1.4084507042253521E-2</v>
      </c>
      <c r="I500">
        <f t="shared" si="83"/>
        <v>0.11867816581938534</v>
      </c>
      <c r="J500">
        <f t="shared" si="88"/>
        <v>0.11180339887498948</v>
      </c>
      <c r="K500">
        <v>80</v>
      </c>
      <c r="L500">
        <f t="shared" si="84"/>
        <v>1.9030899869919435</v>
      </c>
      <c r="M500">
        <v>0</v>
      </c>
      <c r="N500">
        <v>1</v>
      </c>
      <c r="O500">
        <v>1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f>VLOOKUP(A500,[1]Sheet1!$A$2:$Y$43,25,FALSE)</f>
        <v>0.1255</v>
      </c>
      <c r="AD500">
        <v>1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1</v>
      </c>
      <c r="AK500">
        <v>1</v>
      </c>
      <c r="AL500">
        <v>0</v>
      </c>
      <c r="AM500">
        <v>1</v>
      </c>
      <c r="AN500">
        <v>0</v>
      </c>
      <c r="AO500">
        <v>1</v>
      </c>
      <c r="AP500" s="21">
        <f>VLOOKUP(A500,[1]Sheet1!$A$2:$U$43,13,FALSE)</f>
        <v>3.2000000000000001E-2</v>
      </c>
      <c r="AQ500">
        <f>VLOOKUP(A500,[1]Sheet1!$A$2:$U$43,12,FALSE)</f>
        <v>1.9166666666666667</v>
      </c>
      <c r="AR500">
        <f t="shared" si="79"/>
        <v>0.28254658996996806</v>
      </c>
      <c r="AS500">
        <f>VLOOKUP(A500,[1]Sheet1!$A$2:$U$43,14,FALSE)</f>
        <v>1</v>
      </c>
      <c r="AT500">
        <f>VLOOKUP(A500,[1]Sheet1!$A$2:$U$43,8,FALSE)</f>
        <v>0</v>
      </c>
      <c r="AU500">
        <f>VLOOKUP(A500,[1]Sheet1!$A$2:$U$43,9,FALSE)</f>
        <v>0</v>
      </c>
      <c r="AV500">
        <f>VLOOKUP(A500,[1]Sheet1!$A$2:$U$43,15,FALSE)</f>
        <v>0</v>
      </c>
      <c r="AW500" t="str">
        <f>VLOOKUP(A500,[1]Sheet1!$A$2:$U$43,6,FALSE)</f>
        <v>Journal for Labour Market Research</v>
      </c>
      <c r="AX500">
        <f>VLOOKUP(A500,[1]Sheet1!$A$2:$U$43,5,FALSE)</f>
        <v>2013</v>
      </c>
      <c r="AY500">
        <f t="shared" si="85"/>
        <v>3.3038437748886547</v>
      </c>
      <c r="AZ500">
        <f t="shared" si="86"/>
        <v>20</v>
      </c>
      <c r="BA500">
        <v>1993</v>
      </c>
      <c r="BB500">
        <v>2008</v>
      </c>
      <c r="BC500" t="s">
        <v>69</v>
      </c>
      <c r="BD500">
        <f>VLOOKUP(BC500,'[2]ID country'!$B$2:$C$14,2,FALSE)</f>
        <v>5</v>
      </c>
      <c r="BE500">
        <f t="shared" si="87"/>
        <v>2000.5</v>
      </c>
    </row>
    <row r="501" spans="1:57" ht="17" x14ac:dyDescent="0.2">
      <c r="A501">
        <v>25</v>
      </c>
      <c r="B501" s="9">
        <v>71</v>
      </c>
      <c r="C501" s="9" t="s">
        <v>90</v>
      </c>
      <c r="D501">
        <v>-3.3099999999999997E-2</v>
      </c>
      <c r="E501" s="9">
        <v>1.3100000000000001E-2</v>
      </c>
      <c r="F501">
        <f t="shared" si="81"/>
        <v>76.33587786259541</v>
      </c>
      <c r="G501">
        <f t="shared" si="80"/>
        <v>-2.5267175572519083</v>
      </c>
      <c r="H501">
        <f t="shared" si="82"/>
        <v>1.4084507042253521E-2</v>
      </c>
      <c r="I501">
        <f t="shared" si="83"/>
        <v>0.11867816581938534</v>
      </c>
      <c r="J501">
        <f t="shared" si="88"/>
        <v>0.11180339887498948</v>
      </c>
      <c r="K501">
        <v>80</v>
      </c>
      <c r="L501">
        <f t="shared" si="84"/>
        <v>1.9030899869919435</v>
      </c>
      <c r="M501">
        <v>0</v>
      </c>
      <c r="N501">
        <v>1</v>
      </c>
      <c r="O501">
        <v>1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f>VLOOKUP(A501,[1]Sheet1!$A$2:$Y$43,25,FALSE)</f>
        <v>0.1255</v>
      </c>
      <c r="AD501">
        <v>1</v>
      </c>
      <c r="AE501">
        <v>0</v>
      </c>
      <c r="AF501">
        <v>1</v>
      </c>
      <c r="AG501">
        <v>0</v>
      </c>
      <c r="AH501">
        <v>0</v>
      </c>
      <c r="AI501">
        <v>0</v>
      </c>
      <c r="AJ501">
        <v>1</v>
      </c>
      <c r="AK501">
        <v>1</v>
      </c>
      <c r="AL501">
        <v>0</v>
      </c>
      <c r="AM501">
        <v>1</v>
      </c>
      <c r="AN501">
        <v>0</v>
      </c>
      <c r="AO501">
        <v>1</v>
      </c>
      <c r="AP501" s="21">
        <f>VLOOKUP(A501,[1]Sheet1!$A$2:$U$43,13,FALSE)</f>
        <v>3.2000000000000001E-2</v>
      </c>
      <c r="AQ501">
        <f>VLOOKUP(A501,[1]Sheet1!$A$2:$U$43,12,FALSE)</f>
        <v>1.9166666666666667</v>
      </c>
      <c r="AR501">
        <f t="shared" si="79"/>
        <v>0.28254658996996806</v>
      </c>
      <c r="AS501">
        <f>VLOOKUP(A501,[1]Sheet1!$A$2:$U$43,14,FALSE)</f>
        <v>1</v>
      </c>
      <c r="AT501">
        <f>VLOOKUP(A501,[1]Sheet1!$A$2:$U$43,8,FALSE)</f>
        <v>0</v>
      </c>
      <c r="AU501">
        <f>VLOOKUP(A501,[1]Sheet1!$A$2:$U$43,9,FALSE)</f>
        <v>0</v>
      </c>
      <c r="AV501">
        <f>VLOOKUP(A501,[1]Sheet1!$A$2:$U$43,15,FALSE)</f>
        <v>0</v>
      </c>
      <c r="AW501" t="str">
        <f>VLOOKUP(A501,[1]Sheet1!$A$2:$U$43,6,FALSE)</f>
        <v>Journal for Labour Market Research</v>
      </c>
      <c r="AX501">
        <f>VLOOKUP(A501,[1]Sheet1!$A$2:$U$43,5,FALSE)</f>
        <v>2013</v>
      </c>
      <c r="AY501">
        <f t="shared" si="85"/>
        <v>3.3038437748886547</v>
      </c>
      <c r="AZ501">
        <f t="shared" si="86"/>
        <v>20</v>
      </c>
      <c r="BA501">
        <v>1993</v>
      </c>
      <c r="BB501">
        <v>2008</v>
      </c>
      <c r="BC501" t="s">
        <v>69</v>
      </c>
      <c r="BD501">
        <f>VLOOKUP(BC501,'[2]ID country'!$B$2:$C$14,2,FALSE)</f>
        <v>5</v>
      </c>
      <c r="BE501">
        <f t="shared" si="87"/>
        <v>2000.5</v>
      </c>
    </row>
    <row r="502" spans="1:57" ht="17" x14ac:dyDescent="0.2">
      <c r="A502">
        <v>25</v>
      </c>
      <c r="B502" s="9">
        <v>71</v>
      </c>
      <c r="C502" s="9" t="s">
        <v>90</v>
      </c>
      <c r="D502">
        <v>-1.2999999999999999E-2</v>
      </c>
      <c r="E502" s="9">
        <v>1.6799999999999999E-2</v>
      </c>
      <c r="F502">
        <f t="shared" si="81"/>
        <v>59.523809523809526</v>
      </c>
      <c r="G502">
        <f t="shared" si="80"/>
        <v>-0.77380952380952384</v>
      </c>
      <c r="H502">
        <f t="shared" si="82"/>
        <v>1.4084507042253521E-2</v>
      </c>
      <c r="I502">
        <f t="shared" si="83"/>
        <v>0.11867816581938534</v>
      </c>
      <c r="J502">
        <f t="shared" si="88"/>
        <v>0.11180339887498948</v>
      </c>
      <c r="K502">
        <v>80</v>
      </c>
      <c r="L502">
        <f t="shared" si="84"/>
        <v>1.9030899869919435</v>
      </c>
      <c r="M502">
        <v>0</v>
      </c>
      <c r="N502">
        <v>1</v>
      </c>
      <c r="O502">
        <v>1</v>
      </c>
      <c r="P502">
        <v>0</v>
      </c>
      <c r="Q502">
        <v>1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f>VLOOKUP(A502,[1]Sheet1!$A$2:$Y$43,25,FALSE)</f>
        <v>0.1255</v>
      </c>
      <c r="AD502">
        <v>1</v>
      </c>
      <c r="AE502">
        <v>0</v>
      </c>
      <c r="AF502">
        <v>1</v>
      </c>
      <c r="AG502">
        <v>0</v>
      </c>
      <c r="AH502">
        <v>0</v>
      </c>
      <c r="AI502">
        <v>0</v>
      </c>
      <c r="AJ502">
        <v>1</v>
      </c>
      <c r="AK502">
        <v>1</v>
      </c>
      <c r="AL502">
        <v>0</v>
      </c>
      <c r="AM502">
        <v>1</v>
      </c>
      <c r="AN502">
        <v>0</v>
      </c>
      <c r="AO502">
        <v>1</v>
      </c>
      <c r="AP502" s="21">
        <f>VLOOKUP(A502,[1]Sheet1!$A$2:$U$43,13,FALSE)</f>
        <v>3.2000000000000001E-2</v>
      </c>
      <c r="AQ502">
        <f>VLOOKUP(A502,[1]Sheet1!$A$2:$U$43,12,FALSE)</f>
        <v>1.9166666666666667</v>
      </c>
      <c r="AR502">
        <f t="shared" si="79"/>
        <v>0.28254658996996806</v>
      </c>
      <c r="AS502">
        <f>VLOOKUP(A502,[1]Sheet1!$A$2:$U$43,14,FALSE)</f>
        <v>1</v>
      </c>
      <c r="AT502">
        <f>VLOOKUP(A502,[1]Sheet1!$A$2:$U$43,8,FALSE)</f>
        <v>0</v>
      </c>
      <c r="AU502">
        <f>VLOOKUP(A502,[1]Sheet1!$A$2:$U$43,9,FALSE)</f>
        <v>0</v>
      </c>
      <c r="AV502">
        <f>VLOOKUP(A502,[1]Sheet1!$A$2:$U$43,15,FALSE)</f>
        <v>0</v>
      </c>
      <c r="AW502" t="str">
        <f>VLOOKUP(A502,[1]Sheet1!$A$2:$U$43,6,FALSE)</f>
        <v>Journal for Labour Market Research</v>
      </c>
      <c r="AX502">
        <f>VLOOKUP(A502,[1]Sheet1!$A$2:$U$43,5,FALSE)</f>
        <v>2013</v>
      </c>
      <c r="AY502">
        <f t="shared" si="85"/>
        <v>3.3038437748886547</v>
      </c>
      <c r="AZ502">
        <f t="shared" si="86"/>
        <v>20</v>
      </c>
      <c r="BA502">
        <v>1993</v>
      </c>
      <c r="BB502">
        <v>2008</v>
      </c>
      <c r="BC502" t="s">
        <v>69</v>
      </c>
      <c r="BD502">
        <f>VLOOKUP(BC502,'[2]ID country'!$B$2:$C$14,2,FALSE)</f>
        <v>5</v>
      </c>
      <c r="BE502">
        <f t="shared" si="87"/>
        <v>2000.5</v>
      </c>
    </row>
    <row r="503" spans="1:57" ht="17" x14ac:dyDescent="0.2">
      <c r="A503">
        <v>25</v>
      </c>
      <c r="B503" s="9">
        <v>71</v>
      </c>
      <c r="C503" s="9" t="s">
        <v>90</v>
      </c>
      <c r="D503">
        <v>-2.0500000000000001E-2</v>
      </c>
      <c r="E503" s="9">
        <v>1.44E-2</v>
      </c>
      <c r="F503">
        <f t="shared" si="81"/>
        <v>69.444444444444443</v>
      </c>
      <c r="G503">
        <f t="shared" si="80"/>
        <v>-1.4236111111111112</v>
      </c>
      <c r="H503">
        <f t="shared" si="82"/>
        <v>1.4084507042253521E-2</v>
      </c>
      <c r="I503">
        <f t="shared" si="83"/>
        <v>0.11867816581938534</v>
      </c>
      <c r="J503">
        <f t="shared" si="88"/>
        <v>0.11180339887498948</v>
      </c>
      <c r="K503">
        <v>80</v>
      </c>
      <c r="L503">
        <f t="shared" si="84"/>
        <v>1.9030899869919435</v>
      </c>
      <c r="M503">
        <v>0</v>
      </c>
      <c r="N503">
        <v>1</v>
      </c>
      <c r="O503">
        <v>1</v>
      </c>
      <c r="P503">
        <v>0</v>
      </c>
      <c r="Q503">
        <v>1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1</v>
      </c>
      <c r="AA503">
        <v>0</v>
      </c>
      <c r="AB503">
        <v>0</v>
      </c>
      <c r="AC503">
        <f>VLOOKUP(A503,[1]Sheet1!$A$2:$Y$43,25,FALSE)</f>
        <v>0.1255</v>
      </c>
      <c r="AD503">
        <v>1</v>
      </c>
      <c r="AE503">
        <v>0</v>
      </c>
      <c r="AF503">
        <v>1</v>
      </c>
      <c r="AG503">
        <v>0</v>
      </c>
      <c r="AH503">
        <v>0</v>
      </c>
      <c r="AI503">
        <v>0</v>
      </c>
      <c r="AJ503">
        <v>1</v>
      </c>
      <c r="AK503">
        <v>1</v>
      </c>
      <c r="AL503">
        <v>0</v>
      </c>
      <c r="AM503">
        <v>1</v>
      </c>
      <c r="AN503">
        <v>0</v>
      </c>
      <c r="AO503">
        <v>1</v>
      </c>
      <c r="AP503" s="21">
        <f>VLOOKUP(A503,[1]Sheet1!$A$2:$U$43,13,FALSE)</f>
        <v>3.2000000000000001E-2</v>
      </c>
      <c r="AQ503">
        <f>VLOOKUP(A503,[1]Sheet1!$A$2:$U$43,12,FALSE)</f>
        <v>1.9166666666666667</v>
      </c>
      <c r="AR503">
        <f t="shared" si="79"/>
        <v>0.28254658996996806</v>
      </c>
      <c r="AS503">
        <f>VLOOKUP(A503,[1]Sheet1!$A$2:$U$43,14,FALSE)</f>
        <v>1</v>
      </c>
      <c r="AT503">
        <f>VLOOKUP(A503,[1]Sheet1!$A$2:$U$43,8,FALSE)</f>
        <v>0</v>
      </c>
      <c r="AU503">
        <f>VLOOKUP(A503,[1]Sheet1!$A$2:$U$43,9,FALSE)</f>
        <v>0</v>
      </c>
      <c r="AV503">
        <f>VLOOKUP(A503,[1]Sheet1!$A$2:$U$43,15,FALSE)</f>
        <v>0</v>
      </c>
      <c r="AW503" t="str">
        <f>VLOOKUP(A503,[1]Sheet1!$A$2:$U$43,6,FALSE)</f>
        <v>Journal for Labour Market Research</v>
      </c>
      <c r="AX503">
        <f>VLOOKUP(A503,[1]Sheet1!$A$2:$U$43,5,FALSE)</f>
        <v>2013</v>
      </c>
      <c r="AY503">
        <f t="shared" si="85"/>
        <v>3.3038437748886547</v>
      </c>
      <c r="AZ503">
        <f t="shared" si="86"/>
        <v>20</v>
      </c>
      <c r="BA503">
        <v>1993</v>
      </c>
      <c r="BB503">
        <v>2008</v>
      </c>
      <c r="BC503" t="s">
        <v>69</v>
      </c>
      <c r="BD503">
        <f>VLOOKUP(BC503,'[2]ID country'!$B$2:$C$14,2,FALSE)</f>
        <v>5</v>
      </c>
      <c r="BE503">
        <f t="shared" si="87"/>
        <v>2000.5</v>
      </c>
    </row>
    <row r="504" spans="1:57" ht="17" x14ac:dyDescent="0.2">
      <c r="A504">
        <v>25</v>
      </c>
      <c r="B504" s="9">
        <v>71</v>
      </c>
      <c r="C504" s="9" t="s">
        <v>90</v>
      </c>
      <c r="D504">
        <v>-5.0599999999999999E-2</v>
      </c>
      <c r="E504" s="9">
        <v>1.15E-2</v>
      </c>
      <c r="F504">
        <f t="shared" si="81"/>
        <v>86.956521739130437</v>
      </c>
      <c r="G504">
        <f t="shared" si="80"/>
        <v>-4.4000000000000004</v>
      </c>
      <c r="H504">
        <f t="shared" si="82"/>
        <v>1.4084507042253521E-2</v>
      </c>
      <c r="I504">
        <f t="shared" si="83"/>
        <v>0.11867816581938534</v>
      </c>
      <c r="J504">
        <f t="shared" si="88"/>
        <v>0.11180339887498948</v>
      </c>
      <c r="K504">
        <v>80</v>
      </c>
      <c r="L504">
        <f t="shared" si="84"/>
        <v>1.9030899869919435</v>
      </c>
      <c r="M504">
        <v>0</v>
      </c>
      <c r="N504">
        <v>1</v>
      </c>
      <c r="O504">
        <v>1</v>
      </c>
      <c r="P504">
        <v>0</v>
      </c>
      <c r="Q504">
        <v>1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1</v>
      </c>
      <c r="AA504">
        <v>0</v>
      </c>
      <c r="AB504">
        <v>0</v>
      </c>
      <c r="AC504">
        <f>VLOOKUP(A504,[1]Sheet1!$A$2:$Y$43,25,FALSE)</f>
        <v>0.1255</v>
      </c>
      <c r="AD504">
        <v>1</v>
      </c>
      <c r="AE504">
        <v>0</v>
      </c>
      <c r="AF504">
        <v>1</v>
      </c>
      <c r="AG504">
        <v>0</v>
      </c>
      <c r="AH504">
        <v>0</v>
      </c>
      <c r="AI504">
        <v>0</v>
      </c>
      <c r="AJ504">
        <v>1</v>
      </c>
      <c r="AK504">
        <v>1</v>
      </c>
      <c r="AL504">
        <v>0</v>
      </c>
      <c r="AM504">
        <v>1</v>
      </c>
      <c r="AN504">
        <v>0</v>
      </c>
      <c r="AO504">
        <v>1</v>
      </c>
      <c r="AP504" s="21">
        <f>VLOOKUP(A504,[1]Sheet1!$A$2:$U$43,13,FALSE)</f>
        <v>3.2000000000000001E-2</v>
      </c>
      <c r="AQ504">
        <f>VLOOKUP(A504,[1]Sheet1!$A$2:$U$43,12,FALSE)</f>
        <v>1.9166666666666667</v>
      </c>
      <c r="AR504">
        <f t="shared" si="79"/>
        <v>0.28254658996996806</v>
      </c>
      <c r="AS504">
        <f>VLOOKUP(A504,[1]Sheet1!$A$2:$U$43,14,FALSE)</f>
        <v>1</v>
      </c>
      <c r="AT504">
        <f>VLOOKUP(A504,[1]Sheet1!$A$2:$U$43,8,FALSE)</f>
        <v>0</v>
      </c>
      <c r="AU504">
        <f>VLOOKUP(A504,[1]Sheet1!$A$2:$U$43,9,FALSE)</f>
        <v>0</v>
      </c>
      <c r="AV504">
        <f>VLOOKUP(A504,[1]Sheet1!$A$2:$U$43,15,FALSE)</f>
        <v>0</v>
      </c>
      <c r="AW504" t="str">
        <f>VLOOKUP(A504,[1]Sheet1!$A$2:$U$43,6,FALSE)</f>
        <v>Journal for Labour Market Research</v>
      </c>
      <c r="AX504">
        <f>VLOOKUP(A504,[1]Sheet1!$A$2:$U$43,5,FALSE)</f>
        <v>2013</v>
      </c>
      <c r="AY504">
        <f t="shared" si="85"/>
        <v>3.3038437748886547</v>
      </c>
      <c r="AZ504">
        <f t="shared" si="86"/>
        <v>20</v>
      </c>
      <c r="BA504">
        <v>1993</v>
      </c>
      <c r="BB504">
        <v>2008</v>
      </c>
      <c r="BC504" t="s">
        <v>69</v>
      </c>
      <c r="BD504">
        <f>VLOOKUP(BC504,'[2]ID country'!$B$2:$C$14,2,FALSE)</f>
        <v>5</v>
      </c>
      <c r="BE504">
        <f t="shared" si="87"/>
        <v>2000.5</v>
      </c>
    </row>
    <row r="505" spans="1:57" ht="17" x14ac:dyDescent="0.2">
      <c r="A505">
        <v>25</v>
      </c>
      <c r="B505" s="9">
        <v>71</v>
      </c>
      <c r="C505" s="9" t="s">
        <v>90</v>
      </c>
      <c r="D505">
        <v>-5.4800000000000001E-2</v>
      </c>
      <c r="E505" s="9">
        <v>7.4000000000000003E-3</v>
      </c>
      <c r="F505">
        <f t="shared" si="81"/>
        <v>135.13513513513513</v>
      </c>
      <c r="G505">
        <f t="shared" si="80"/>
        <v>-7.4054054054054053</v>
      </c>
      <c r="H505">
        <f t="shared" si="82"/>
        <v>1.4084507042253521E-2</v>
      </c>
      <c r="I505">
        <f t="shared" si="83"/>
        <v>0.11867816581938534</v>
      </c>
      <c r="J505">
        <f t="shared" si="88"/>
        <v>0.05</v>
      </c>
      <c r="K505">
        <v>400</v>
      </c>
      <c r="L505">
        <f t="shared" si="84"/>
        <v>2.6020599913279625</v>
      </c>
      <c r="M505">
        <v>1</v>
      </c>
      <c r="N505">
        <v>1</v>
      </c>
      <c r="O505">
        <v>1</v>
      </c>
      <c r="P505">
        <v>0</v>
      </c>
      <c r="Q505">
        <v>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f>VLOOKUP(A505,[1]Sheet1!$A$2:$Y$43,25,FALSE)</f>
        <v>0.1255</v>
      </c>
      <c r="AD505">
        <v>1</v>
      </c>
      <c r="AE505">
        <v>0</v>
      </c>
      <c r="AF505">
        <v>1</v>
      </c>
      <c r="AG505">
        <v>0</v>
      </c>
      <c r="AH505">
        <v>0</v>
      </c>
      <c r="AI505">
        <v>0</v>
      </c>
      <c r="AJ505">
        <v>1</v>
      </c>
      <c r="AK505">
        <v>1</v>
      </c>
      <c r="AL505">
        <v>0</v>
      </c>
      <c r="AM505">
        <v>1</v>
      </c>
      <c r="AN505">
        <v>0</v>
      </c>
      <c r="AO505">
        <v>1</v>
      </c>
      <c r="AP505" s="21">
        <f>VLOOKUP(A505,[1]Sheet1!$A$2:$U$43,13,FALSE)</f>
        <v>3.2000000000000001E-2</v>
      </c>
      <c r="AQ505">
        <f>VLOOKUP(A505,[1]Sheet1!$A$2:$U$43,12,FALSE)</f>
        <v>1.9166666666666667</v>
      </c>
      <c r="AR505">
        <f t="shared" si="79"/>
        <v>0.28254658996996806</v>
      </c>
      <c r="AS505">
        <f>VLOOKUP(A505,[1]Sheet1!$A$2:$U$43,14,FALSE)</f>
        <v>1</v>
      </c>
      <c r="AT505">
        <f>VLOOKUP(A505,[1]Sheet1!$A$2:$U$43,8,FALSE)</f>
        <v>0</v>
      </c>
      <c r="AU505">
        <f>VLOOKUP(A505,[1]Sheet1!$A$2:$U$43,9,FALSE)</f>
        <v>0</v>
      </c>
      <c r="AV505">
        <f>VLOOKUP(A505,[1]Sheet1!$A$2:$U$43,15,FALSE)</f>
        <v>0</v>
      </c>
      <c r="AW505" t="str">
        <f>VLOOKUP(A505,[1]Sheet1!$A$2:$U$43,6,FALSE)</f>
        <v>Journal for Labour Market Research</v>
      </c>
      <c r="AX505">
        <f>VLOOKUP(A505,[1]Sheet1!$A$2:$U$43,5,FALSE)</f>
        <v>2013</v>
      </c>
      <c r="AY505">
        <f t="shared" si="85"/>
        <v>3.3038437748886547</v>
      </c>
      <c r="AZ505">
        <f t="shared" si="86"/>
        <v>20</v>
      </c>
      <c r="BA505">
        <v>1993</v>
      </c>
      <c r="BB505">
        <v>2008</v>
      </c>
      <c r="BC505" t="s">
        <v>69</v>
      </c>
      <c r="BD505">
        <f>VLOOKUP(BC505,'[2]ID country'!$B$2:$C$14,2,FALSE)</f>
        <v>5</v>
      </c>
      <c r="BE505">
        <f t="shared" si="87"/>
        <v>2000.5</v>
      </c>
    </row>
    <row r="506" spans="1:57" ht="17" x14ac:dyDescent="0.2">
      <c r="A506">
        <v>25</v>
      </c>
      <c r="B506" s="9">
        <v>71</v>
      </c>
      <c r="C506" s="9" t="s">
        <v>90</v>
      </c>
      <c r="D506">
        <v>-7.7100000000000002E-2</v>
      </c>
      <c r="E506" s="9">
        <v>8.2000000000000007E-3</v>
      </c>
      <c r="F506">
        <f t="shared" si="81"/>
        <v>121.95121951219511</v>
      </c>
      <c r="G506">
        <f t="shared" si="80"/>
        <v>-9.4024390243902438</v>
      </c>
      <c r="H506">
        <f t="shared" si="82"/>
        <v>1.4084507042253521E-2</v>
      </c>
      <c r="I506">
        <f t="shared" si="83"/>
        <v>0.11867816581938534</v>
      </c>
      <c r="J506">
        <f t="shared" si="88"/>
        <v>0.11180339887498948</v>
      </c>
      <c r="K506">
        <v>80</v>
      </c>
      <c r="L506">
        <f t="shared" si="84"/>
        <v>1.9030899869919435</v>
      </c>
      <c r="M506">
        <v>0</v>
      </c>
      <c r="N506">
        <v>1</v>
      </c>
      <c r="O506">
        <v>1</v>
      </c>
      <c r="P506">
        <v>0</v>
      </c>
      <c r="Q506">
        <v>1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f>VLOOKUP(A506,[1]Sheet1!$A$2:$Y$43,25,FALSE)</f>
        <v>0.1255</v>
      </c>
      <c r="AD506">
        <v>1</v>
      </c>
      <c r="AE506">
        <v>0</v>
      </c>
      <c r="AF506">
        <v>1</v>
      </c>
      <c r="AG506">
        <v>0</v>
      </c>
      <c r="AH506">
        <v>0</v>
      </c>
      <c r="AI506">
        <v>0</v>
      </c>
      <c r="AJ506">
        <v>1</v>
      </c>
      <c r="AK506">
        <v>1</v>
      </c>
      <c r="AL506">
        <v>0</v>
      </c>
      <c r="AM506">
        <v>1</v>
      </c>
      <c r="AN506">
        <v>0</v>
      </c>
      <c r="AO506">
        <v>1</v>
      </c>
      <c r="AP506" s="21">
        <f>VLOOKUP(A506,[1]Sheet1!$A$2:$U$43,13,FALSE)</f>
        <v>3.2000000000000001E-2</v>
      </c>
      <c r="AQ506">
        <f>VLOOKUP(A506,[1]Sheet1!$A$2:$U$43,12,FALSE)</f>
        <v>1.9166666666666667</v>
      </c>
      <c r="AR506">
        <f t="shared" si="79"/>
        <v>0.28254658996996806</v>
      </c>
      <c r="AS506">
        <f>VLOOKUP(A506,[1]Sheet1!$A$2:$U$43,14,FALSE)</f>
        <v>1</v>
      </c>
      <c r="AT506">
        <f>VLOOKUP(A506,[1]Sheet1!$A$2:$U$43,8,FALSE)</f>
        <v>0</v>
      </c>
      <c r="AU506">
        <f>VLOOKUP(A506,[1]Sheet1!$A$2:$U$43,9,FALSE)</f>
        <v>0</v>
      </c>
      <c r="AV506">
        <f>VLOOKUP(A506,[1]Sheet1!$A$2:$U$43,15,FALSE)</f>
        <v>0</v>
      </c>
      <c r="AW506" t="str">
        <f>VLOOKUP(A506,[1]Sheet1!$A$2:$U$43,6,FALSE)</f>
        <v>Journal for Labour Market Research</v>
      </c>
      <c r="AX506">
        <f>VLOOKUP(A506,[1]Sheet1!$A$2:$U$43,5,FALSE)</f>
        <v>2013</v>
      </c>
      <c r="AY506">
        <f t="shared" si="85"/>
        <v>3.3038437748886547</v>
      </c>
      <c r="AZ506">
        <f t="shared" si="86"/>
        <v>20</v>
      </c>
      <c r="BA506">
        <v>1993</v>
      </c>
      <c r="BB506">
        <v>2008</v>
      </c>
      <c r="BC506" t="s">
        <v>69</v>
      </c>
      <c r="BD506">
        <f>VLOOKUP(BC506,'[2]ID country'!$B$2:$C$14,2,FALSE)</f>
        <v>5</v>
      </c>
      <c r="BE506">
        <f t="shared" si="87"/>
        <v>2000.5</v>
      </c>
    </row>
    <row r="507" spans="1:57" ht="17" x14ac:dyDescent="0.2">
      <c r="A507">
        <v>25</v>
      </c>
      <c r="B507" s="9">
        <v>71</v>
      </c>
      <c r="C507" s="9" t="s">
        <v>90</v>
      </c>
      <c r="D507">
        <v>-7.4099999999999999E-2</v>
      </c>
      <c r="E507" s="9">
        <v>9.5999999999999992E-3</v>
      </c>
      <c r="F507">
        <f t="shared" si="81"/>
        <v>104.16666666666667</v>
      </c>
      <c r="G507">
        <f t="shared" si="80"/>
        <v>-7.7187500000000009</v>
      </c>
      <c r="H507">
        <f t="shared" si="82"/>
        <v>1.4084507042253521E-2</v>
      </c>
      <c r="I507">
        <f t="shared" si="83"/>
        <v>0.11867816581938534</v>
      </c>
      <c r="J507">
        <f t="shared" si="88"/>
        <v>0.11180339887498948</v>
      </c>
      <c r="K507">
        <v>80</v>
      </c>
      <c r="L507">
        <f t="shared" si="84"/>
        <v>1.9030899869919435</v>
      </c>
      <c r="M507">
        <v>0</v>
      </c>
      <c r="N507">
        <v>1</v>
      </c>
      <c r="O507">
        <v>1</v>
      </c>
      <c r="P507">
        <v>0</v>
      </c>
      <c r="Q507">
        <v>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1</v>
      </c>
      <c r="AA507">
        <v>0</v>
      </c>
      <c r="AB507">
        <v>0</v>
      </c>
      <c r="AC507">
        <f>VLOOKUP(A507,[1]Sheet1!$A$2:$Y$43,25,FALSE)</f>
        <v>0.1255</v>
      </c>
      <c r="AD507">
        <v>1</v>
      </c>
      <c r="AE507">
        <v>0</v>
      </c>
      <c r="AF507">
        <v>1</v>
      </c>
      <c r="AG507">
        <v>0</v>
      </c>
      <c r="AH507">
        <v>0</v>
      </c>
      <c r="AI507">
        <v>0</v>
      </c>
      <c r="AJ507">
        <v>1</v>
      </c>
      <c r="AK507">
        <v>1</v>
      </c>
      <c r="AL507">
        <v>0</v>
      </c>
      <c r="AM507">
        <v>1</v>
      </c>
      <c r="AN507">
        <v>0</v>
      </c>
      <c r="AO507">
        <v>1</v>
      </c>
      <c r="AP507" s="21">
        <f>VLOOKUP(A507,[1]Sheet1!$A$2:$U$43,13,FALSE)</f>
        <v>3.2000000000000001E-2</v>
      </c>
      <c r="AQ507">
        <f>VLOOKUP(A507,[1]Sheet1!$A$2:$U$43,12,FALSE)</f>
        <v>1.9166666666666667</v>
      </c>
      <c r="AR507">
        <f t="shared" si="79"/>
        <v>0.28254658996996806</v>
      </c>
      <c r="AS507">
        <f>VLOOKUP(A507,[1]Sheet1!$A$2:$U$43,14,FALSE)</f>
        <v>1</v>
      </c>
      <c r="AT507">
        <f>VLOOKUP(A507,[1]Sheet1!$A$2:$U$43,8,FALSE)</f>
        <v>0</v>
      </c>
      <c r="AU507">
        <f>VLOOKUP(A507,[1]Sheet1!$A$2:$U$43,9,FALSE)</f>
        <v>0</v>
      </c>
      <c r="AV507">
        <f>VLOOKUP(A507,[1]Sheet1!$A$2:$U$43,15,FALSE)</f>
        <v>0</v>
      </c>
      <c r="AW507" t="str">
        <f>VLOOKUP(A507,[1]Sheet1!$A$2:$U$43,6,FALSE)</f>
        <v>Journal for Labour Market Research</v>
      </c>
      <c r="AX507">
        <f>VLOOKUP(A507,[1]Sheet1!$A$2:$U$43,5,FALSE)</f>
        <v>2013</v>
      </c>
      <c r="AY507">
        <f t="shared" si="85"/>
        <v>3.3038437748886547</v>
      </c>
      <c r="AZ507">
        <f t="shared" si="86"/>
        <v>20</v>
      </c>
      <c r="BA507">
        <v>1993</v>
      </c>
      <c r="BB507">
        <v>2008</v>
      </c>
      <c r="BC507" t="s">
        <v>69</v>
      </c>
      <c r="BD507">
        <f>VLOOKUP(BC507,'[2]ID country'!$B$2:$C$14,2,FALSE)</f>
        <v>5</v>
      </c>
      <c r="BE507">
        <f t="shared" si="87"/>
        <v>2000.5</v>
      </c>
    </row>
    <row r="508" spans="1:57" ht="17" x14ac:dyDescent="0.2">
      <c r="A508">
        <v>25</v>
      </c>
      <c r="B508" s="9">
        <v>71</v>
      </c>
      <c r="C508" s="9" t="s">
        <v>90</v>
      </c>
      <c r="D508">
        <v>-5.33E-2</v>
      </c>
      <c r="E508" s="9">
        <v>8.0000000000000002E-3</v>
      </c>
      <c r="F508">
        <f t="shared" si="81"/>
        <v>125</v>
      </c>
      <c r="G508">
        <f t="shared" si="80"/>
        <v>-6.6624999999999996</v>
      </c>
      <c r="H508">
        <f t="shared" si="82"/>
        <v>1.4084507042253521E-2</v>
      </c>
      <c r="I508">
        <f t="shared" si="83"/>
        <v>0.11867816581938534</v>
      </c>
      <c r="J508">
        <f t="shared" si="88"/>
        <v>0.11180339887498948</v>
      </c>
      <c r="K508">
        <v>80</v>
      </c>
      <c r="L508">
        <f t="shared" si="84"/>
        <v>1.9030899869919435</v>
      </c>
      <c r="M508">
        <v>0</v>
      </c>
      <c r="N508">
        <v>1</v>
      </c>
      <c r="O508">
        <v>1</v>
      </c>
      <c r="P508">
        <v>0</v>
      </c>
      <c r="Q508">
        <v>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1</v>
      </c>
      <c r="AA508">
        <v>0</v>
      </c>
      <c r="AB508">
        <v>0</v>
      </c>
      <c r="AC508">
        <f>VLOOKUP(A508,[1]Sheet1!$A$2:$Y$43,25,FALSE)</f>
        <v>0.1255</v>
      </c>
      <c r="AD508">
        <v>1</v>
      </c>
      <c r="AE508">
        <v>0</v>
      </c>
      <c r="AF508">
        <v>1</v>
      </c>
      <c r="AG508">
        <v>0</v>
      </c>
      <c r="AH508">
        <v>0</v>
      </c>
      <c r="AI508">
        <v>0</v>
      </c>
      <c r="AJ508">
        <v>1</v>
      </c>
      <c r="AK508">
        <v>1</v>
      </c>
      <c r="AL508">
        <v>0</v>
      </c>
      <c r="AM508">
        <v>1</v>
      </c>
      <c r="AN508">
        <v>0</v>
      </c>
      <c r="AO508">
        <v>1</v>
      </c>
      <c r="AP508" s="21">
        <f>VLOOKUP(A508,[1]Sheet1!$A$2:$U$43,13,FALSE)</f>
        <v>3.2000000000000001E-2</v>
      </c>
      <c r="AQ508">
        <f>VLOOKUP(A508,[1]Sheet1!$A$2:$U$43,12,FALSE)</f>
        <v>1.9166666666666667</v>
      </c>
      <c r="AR508">
        <f t="shared" si="79"/>
        <v>0.28254658996996806</v>
      </c>
      <c r="AS508">
        <f>VLOOKUP(A508,[1]Sheet1!$A$2:$U$43,14,FALSE)</f>
        <v>1</v>
      </c>
      <c r="AT508">
        <f>VLOOKUP(A508,[1]Sheet1!$A$2:$U$43,8,FALSE)</f>
        <v>0</v>
      </c>
      <c r="AU508">
        <f>VLOOKUP(A508,[1]Sheet1!$A$2:$U$43,9,FALSE)</f>
        <v>0</v>
      </c>
      <c r="AV508">
        <f>VLOOKUP(A508,[1]Sheet1!$A$2:$U$43,15,FALSE)</f>
        <v>0</v>
      </c>
      <c r="AW508" t="str">
        <f>VLOOKUP(A508,[1]Sheet1!$A$2:$U$43,6,FALSE)</f>
        <v>Journal for Labour Market Research</v>
      </c>
      <c r="AX508">
        <f>VLOOKUP(A508,[1]Sheet1!$A$2:$U$43,5,FALSE)</f>
        <v>2013</v>
      </c>
      <c r="AY508">
        <f t="shared" si="85"/>
        <v>3.3038437748886547</v>
      </c>
      <c r="AZ508">
        <f t="shared" si="86"/>
        <v>20</v>
      </c>
      <c r="BA508">
        <v>1993</v>
      </c>
      <c r="BB508">
        <v>2008</v>
      </c>
      <c r="BC508" t="s">
        <v>69</v>
      </c>
      <c r="BD508">
        <f>VLOOKUP(BC508,'[2]ID country'!$B$2:$C$14,2,FALSE)</f>
        <v>5</v>
      </c>
      <c r="BE508">
        <f t="shared" si="87"/>
        <v>2000.5</v>
      </c>
    </row>
    <row r="509" spans="1:57" ht="17" x14ac:dyDescent="0.2">
      <c r="A509">
        <v>25</v>
      </c>
      <c r="B509" s="9">
        <v>71</v>
      </c>
      <c r="C509" s="9" t="s">
        <v>90</v>
      </c>
      <c r="D509">
        <v>-0.06</v>
      </c>
      <c r="E509" s="9">
        <v>7.1000000000000004E-3</v>
      </c>
      <c r="F509">
        <f t="shared" si="81"/>
        <v>140.8450704225352</v>
      </c>
      <c r="G509">
        <f t="shared" si="80"/>
        <v>-8.4507042253521121</v>
      </c>
      <c r="H509">
        <f t="shared" si="82"/>
        <v>1.4084507042253521E-2</v>
      </c>
      <c r="I509">
        <f t="shared" si="83"/>
        <v>0.11867816581938534</v>
      </c>
      <c r="J509">
        <f t="shared" si="88"/>
        <v>0.11180339887498948</v>
      </c>
      <c r="K509">
        <v>80</v>
      </c>
      <c r="L509">
        <f t="shared" si="84"/>
        <v>1.9030899869919435</v>
      </c>
      <c r="M509">
        <v>0</v>
      </c>
      <c r="N509">
        <v>1</v>
      </c>
      <c r="O509">
        <v>1</v>
      </c>
      <c r="P509">
        <v>0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</v>
      </c>
      <c r="AA509">
        <v>0</v>
      </c>
      <c r="AB509">
        <v>0</v>
      </c>
      <c r="AC509">
        <f>VLOOKUP(A509,[1]Sheet1!$A$2:$Y$43,25,FALSE)</f>
        <v>0.1255</v>
      </c>
      <c r="AD509">
        <v>1</v>
      </c>
      <c r="AE509">
        <v>0</v>
      </c>
      <c r="AF509">
        <v>1</v>
      </c>
      <c r="AG509">
        <v>0</v>
      </c>
      <c r="AH509">
        <v>0</v>
      </c>
      <c r="AI509">
        <v>0</v>
      </c>
      <c r="AJ509">
        <v>1</v>
      </c>
      <c r="AK509">
        <v>1</v>
      </c>
      <c r="AL509">
        <v>0</v>
      </c>
      <c r="AM509">
        <v>1</v>
      </c>
      <c r="AN509">
        <v>0</v>
      </c>
      <c r="AO509">
        <v>1</v>
      </c>
      <c r="AP509" s="21">
        <f>VLOOKUP(A509,[1]Sheet1!$A$2:$U$43,13,FALSE)</f>
        <v>3.2000000000000001E-2</v>
      </c>
      <c r="AQ509">
        <f>VLOOKUP(A509,[1]Sheet1!$A$2:$U$43,12,FALSE)</f>
        <v>1.9166666666666667</v>
      </c>
      <c r="AR509">
        <f t="shared" si="79"/>
        <v>0.28254658996996806</v>
      </c>
      <c r="AS509">
        <f>VLOOKUP(A509,[1]Sheet1!$A$2:$U$43,14,FALSE)</f>
        <v>1</v>
      </c>
      <c r="AT509">
        <f>VLOOKUP(A509,[1]Sheet1!$A$2:$U$43,8,FALSE)</f>
        <v>0</v>
      </c>
      <c r="AU509">
        <f>VLOOKUP(A509,[1]Sheet1!$A$2:$U$43,9,FALSE)</f>
        <v>0</v>
      </c>
      <c r="AV509">
        <f>VLOOKUP(A509,[1]Sheet1!$A$2:$U$43,15,FALSE)</f>
        <v>0</v>
      </c>
      <c r="AW509" t="str">
        <f>VLOOKUP(A509,[1]Sheet1!$A$2:$U$43,6,FALSE)</f>
        <v>Journal for Labour Market Research</v>
      </c>
      <c r="AX509">
        <f>VLOOKUP(A509,[1]Sheet1!$A$2:$U$43,5,FALSE)</f>
        <v>2013</v>
      </c>
      <c r="AY509">
        <f t="shared" si="85"/>
        <v>3.3038437748886547</v>
      </c>
      <c r="AZ509">
        <f t="shared" si="86"/>
        <v>20</v>
      </c>
      <c r="BA509">
        <v>1993</v>
      </c>
      <c r="BB509">
        <v>2008</v>
      </c>
      <c r="BC509" t="s">
        <v>69</v>
      </c>
      <c r="BD509">
        <f>VLOOKUP(BC509,'[2]ID country'!$B$2:$C$14,2,FALSE)</f>
        <v>5</v>
      </c>
      <c r="BE509">
        <f t="shared" si="87"/>
        <v>2000.5</v>
      </c>
    </row>
    <row r="510" spans="1:57" ht="17" x14ac:dyDescent="0.2">
      <c r="A510">
        <v>25</v>
      </c>
      <c r="B510" s="9">
        <v>71</v>
      </c>
      <c r="C510" s="9" t="s">
        <v>90</v>
      </c>
      <c r="D510">
        <v>-8.2699999999999996E-2</v>
      </c>
      <c r="E510" s="9">
        <v>9.1999999999999998E-3</v>
      </c>
      <c r="F510">
        <f t="shared" si="81"/>
        <v>108.69565217391305</v>
      </c>
      <c r="G510">
        <f t="shared" si="80"/>
        <v>-8.9891304347826075</v>
      </c>
      <c r="H510">
        <f t="shared" si="82"/>
        <v>1.4084507042253521E-2</v>
      </c>
      <c r="I510">
        <f t="shared" si="83"/>
        <v>0.11867816581938534</v>
      </c>
      <c r="J510">
        <f t="shared" si="88"/>
        <v>0.11180339887498948</v>
      </c>
      <c r="K510">
        <v>80</v>
      </c>
      <c r="L510">
        <f t="shared" si="84"/>
        <v>1.9030899869919435</v>
      </c>
      <c r="M510">
        <v>0</v>
      </c>
      <c r="N510">
        <v>1</v>
      </c>
      <c r="O510">
        <v>1</v>
      </c>
      <c r="P510">
        <v>0</v>
      </c>
      <c r="Q510">
        <v>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1</v>
      </c>
      <c r="AA510">
        <v>0</v>
      </c>
      <c r="AB510">
        <v>0</v>
      </c>
      <c r="AC510">
        <f>VLOOKUP(A510,[1]Sheet1!$A$2:$Y$43,25,FALSE)</f>
        <v>0.1255</v>
      </c>
      <c r="AD510">
        <v>1</v>
      </c>
      <c r="AE510">
        <v>0</v>
      </c>
      <c r="AF510">
        <v>1</v>
      </c>
      <c r="AG510">
        <v>0</v>
      </c>
      <c r="AH510">
        <v>0</v>
      </c>
      <c r="AI510">
        <v>0</v>
      </c>
      <c r="AJ510">
        <v>1</v>
      </c>
      <c r="AK510">
        <v>1</v>
      </c>
      <c r="AL510">
        <v>0</v>
      </c>
      <c r="AM510">
        <v>1</v>
      </c>
      <c r="AN510">
        <v>0</v>
      </c>
      <c r="AO510">
        <v>1</v>
      </c>
      <c r="AP510" s="21">
        <f>VLOOKUP(A510,[1]Sheet1!$A$2:$U$43,13,FALSE)</f>
        <v>3.2000000000000001E-2</v>
      </c>
      <c r="AQ510">
        <f>VLOOKUP(A510,[1]Sheet1!$A$2:$U$43,12,FALSE)</f>
        <v>1.9166666666666667</v>
      </c>
      <c r="AR510">
        <f t="shared" si="79"/>
        <v>0.28254658996996806</v>
      </c>
      <c r="AS510">
        <f>VLOOKUP(A510,[1]Sheet1!$A$2:$U$43,14,FALSE)</f>
        <v>1</v>
      </c>
      <c r="AT510">
        <f>VLOOKUP(A510,[1]Sheet1!$A$2:$U$43,8,FALSE)</f>
        <v>0</v>
      </c>
      <c r="AU510">
        <f>VLOOKUP(A510,[1]Sheet1!$A$2:$U$43,9,FALSE)</f>
        <v>0</v>
      </c>
      <c r="AV510">
        <f>VLOOKUP(A510,[1]Sheet1!$A$2:$U$43,15,FALSE)</f>
        <v>0</v>
      </c>
      <c r="AW510" t="str">
        <f>VLOOKUP(A510,[1]Sheet1!$A$2:$U$43,6,FALSE)</f>
        <v>Journal for Labour Market Research</v>
      </c>
      <c r="AX510">
        <f>VLOOKUP(A510,[1]Sheet1!$A$2:$U$43,5,FALSE)</f>
        <v>2013</v>
      </c>
      <c r="AY510">
        <f t="shared" si="85"/>
        <v>3.3038437748886547</v>
      </c>
      <c r="AZ510">
        <f t="shared" si="86"/>
        <v>20</v>
      </c>
      <c r="BA510">
        <v>1993</v>
      </c>
      <c r="BB510">
        <v>2008</v>
      </c>
      <c r="BC510" t="s">
        <v>69</v>
      </c>
      <c r="BD510">
        <f>VLOOKUP(BC510,'[2]ID country'!$B$2:$C$14,2,FALSE)</f>
        <v>5</v>
      </c>
      <c r="BE510">
        <f t="shared" si="87"/>
        <v>2000.5</v>
      </c>
    </row>
    <row r="511" spans="1:57" ht="17" x14ac:dyDescent="0.2">
      <c r="A511">
        <v>25</v>
      </c>
      <c r="B511" s="9">
        <v>71</v>
      </c>
      <c r="C511" s="9" t="s">
        <v>90</v>
      </c>
      <c r="D511">
        <v>-5.9200000000000003E-2</v>
      </c>
      <c r="E511" s="9">
        <v>7.7000000000000002E-3</v>
      </c>
      <c r="F511">
        <f t="shared" si="81"/>
        <v>129.87012987012986</v>
      </c>
      <c r="G511">
        <f t="shared" si="80"/>
        <v>-7.6883116883116882</v>
      </c>
      <c r="H511">
        <f t="shared" si="82"/>
        <v>1.4084507042253521E-2</v>
      </c>
      <c r="I511">
        <f t="shared" si="83"/>
        <v>0.11867816581938534</v>
      </c>
      <c r="J511">
        <f t="shared" si="88"/>
        <v>0.05</v>
      </c>
      <c r="K511">
        <v>400</v>
      </c>
      <c r="L511">
        <f t="shared" si="84"/>
        <v>2.6020599913279625</v>
      </c>
      <c r="M511">
        <v>1</v>
      </c>
      <c r="N511">
        <v>1</v>
      </c>
      <c r="O511">
        <v>1</v>
      </c>
      <c r="P511">
        <v>1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1</v>
      </c>
      <c r="AA511">
        <v>0</v>
      </c>
      <c r="AB511">
        <v>0</v>
      </c>
      <c r="AC511">
        <f>VLOOKUP(A511,[1]Sheet1!$A$2:$Y$43,25,FALSE)</f>
        <v>0.1255</v>
      </c>
      <c r="AD511">
        <v>1</v>
      </c>
      <c r="AE511">
        <v>0</v>
      </c>
      <c r="AF511">
        <v>1</v>
      </c>
      <c r="AG511">
        <v>0</v>
      </c>
      <c r="AH511">
        <v>0</v>
      </c>
      <c r="AI511">
        <v>0</v>
      </c>
      <c r="AJ511">
        <v>1</v>
      </c>
      <c r="AK511">
        <v>1</v>
      </c>
      <c r="AL511">
        <v>0</v>
      </c>
      <c r="AM511">
        <v>1</v>
      </c>
      <c r="AN511">
        <v>0</v>
      </c>
      <c r="AO511">
        <v>1</v>
      </c>
      <c r="AP511" s="21">
        <f>VLOOKUP(A511,[1]Sheet1!$A$2:$U$43,13,FALSE)</f>
        <v>3.2000000000000001E-2</v>
      </c>
      <c r="AQ511">
        <f>VLOOKUP(A511,[1]Sheet1!$A$2:$U$43,12,FALSE)</f>
        <v>1.9166666666666667</v>
      </c>
      <c r="AR511">
        <f t="shared" si="79"/>
        <v>0.28254658996996806</v>
      </c>
      <c r="AS511">
        <f>VLOOKUP(A511,[1]Sheet1!$A$2:$U$43,14,FALSE)</f>
        <v>1</v>
      </c>
      <c r="AT511">
        <f>VLOOKUP(A511,[1]Sheet1!$A$2:$U$43,8,FALSE)</f>
        <v>0</v>
      </c>
      <c r="AU511">
        <f>VLOOKUP(A511,[1]Sheet1!$A$2:$U$43,9,FALSE)</f>
        <v>0</v>
      </c>
      <c r="AV511">
        <f>VLOOKUP(A511,[1]Sheet1!$A$2:$U$43,15,FALSE)</f>
        <v>0</v>
      </c>
      <c r="AW511" t="str">
        <f>VLOOKUP(A511,[1]Sheet1!$A$2:$U$43,6,FALSE)</f>
        <v>Journal for Labour Market Research</v>
      </c>
      <c r="AX511">
        <f>VLOOKUP(A511,[1]Sheet1!$A$2:$U$43,5,FALSE)</f>
        <v>2013</v>
      </c>
      <c r="AY511">
        <f t="shared" si="85"/>
        <v>3.3038437748886547</v>
      </c>
      <c r="AZ511">
        <f t="shared" si="86"/>
        <v>20</v>
      </c>
      <c r="BA511">
        <v>1993</v>
      </c>
      <c r="BB511">
        <v>2008</v>
      </c>
      <c r="BC511" t="s">
        <v>69</v>
      </c>
      <c r="BD511">
        <f>VLOOKUP(BC511,'[2]ID country'!$B$2:$C$14,2,FALSE)</f>
        <v>5</v>
      </c>
      <c r="BE511">
        <f t="shared" si="87"/>
        <v>2000.5</v>
      </c>
    </row>
    <row r="512" spans="1:57" ht="17" x14ac:dyDescent="0.2">
      <c r="A512">
        <v>25</v>
      </c>
      <c r="B512" s="9">
        <v>71</v>
      </c>
      <c r="C512" s="9" t="s">
        <v>90</v>
      </c>
      <c r="D512">
        <v>-7.9600000000000004E-2</v>
      </c>
      <c r="E512" s="9">
        <v>1.11E-2</v>
      </c>
      <c r="F512">
        <f t="shared" si="81"/>
        <v>90.090090090090087</v>
      </c>
      <c r="G512">
        <f t="shared" si="80"/>
        <v>-7.1711711711711716</v>
      </c>
      <c r="H512">
        <f t="shared" si="82"/>
        <v>1.4084507042253521E-2</v>
      </c>
      <c r="I512">
        <f t="shared" si="83"/>
        <v>0.11867816581938534</v>
      </c>
      <c r="J512">
        <f t="shared" si="88"/>
        <v>0.11180339887498948</v>
      </c>
      <c r="K512">
        <v>80</v>
      </c>
      <c r="L512">
        <f t="shared" si="84"/>
        <v>1.9030899869919435</v>
      </c>
      <c r="M512">
        <v>0</v>
      </c>
      <c r="N512">
        <v>1</v>
      </c>
      <c r="O512">
        <v>1</v>
      </c>
      <c r="P512">
        <v>1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1</v>
      </c>
      <c r="AA512">
        <v>0</v>
      </c>
      <c r="AB512">
        <v>0</v>
      </c>
      <c r="AC512">
        <f>VLOOKUP(A512,[1]Sheet1!$A$2:$Y$43,25,FALSE)</f>
        <v>0.1255</v>
      </c>
      <c r="AD512">
        <v>1</v>
      </c>
      <c r="AE512">
        <v>0</v>
      </c>
      <c r="AF512">
        <v>1</v>
      </c>
      <c r="AG512">
        <v>0</v>
      </c>
      <c r="AH512">
        <v>0</v>
      </c>
      <c r="AI512">
        <v>0</v>
      </c>
      <c r="AJ512">
        <v>1</v>
      </c>
      <c r="AK512">
        <v>1</v>
      </c>
      <c r="AL512">
        <v>0</v>
      </c>
      <c r="AM512">
        <v>1</v>
      </c>
      <c r="AN512">
        <v>0</v>
      </c>
      <c r="AO512">
        <v>1</v>
      </c>
      <c r="AP512" s="21">
        <f>VLOOKUP(A512,[1]Sheet1!$A$2:$U$43,13,FALSE)</f>
        <v>3.2000000000000001E-2</v>
      </c>
      <c r="AQ512">
        <f>VLOOKUP(A512,[1]Sheet1!$A$2:$U$43,12,FALSE)</f>
        <v>1.9166666666666667</v>
      </c>
      <c r="AR512">
        <f t="shared" si="79"/>
        <v>0.28254658996996806</v>
      </c>
      <c r="AS512">
        <f>VLOOKUP(A512,[1]Sheet1!$A$2:$U$43,14,FALSE)</f>
        <v>1</v>
      </c>
      <c r="AT512">
        <f>VLOOKUP(A512,[1]Sheet1!$A$2:$U$43,8,FALSE)</f>
        <v>0</v>
      </c>
      <c r="AU512">
        <f>VLOOKUP(A512,[1]Sheet1!$A$2:$U$43,9,FALSE)</f>
        <v>0</v>
      </c>
      <c r="AV512">
        <f>VLOOKUP(A512,[1]Sheet1!$A$2:$U$43,15,FALSE)</f>
        <v>0</v>
      </c>
      <c r="AW512" t="str">
        <f>VLOOKUP(A512,[1]Sheet1!$A$2:$U$43,6,FALSE)</f>
        <v>Journal for Labour Market Research</v>
      </c>
      <c r="AX512">
        <f>VLOOKUP(A512,[1]Sheet1!$A$2:$U$43,5,FALSE)</f>
        <v>2013</v>
      </c>
      <c r="AY512">
        <f t="shared" si="85"/>
        <v>3.3038437748886547</v>
      </c>
      <c r="AZ512">
        <f t="shared" si="86"/>
        <v>20</v>
      </c>
      <c r="BA512">
        <v>1993</v>
      </c>
      <c r="BB512">
        <v>2008</v>
      </c>
      <c r="BC512" t="s">
        <v>69</v>
      </c>
      <c r="BD512">
        <f>VLOOKUP(BC512,'[2]ID country'!$B$2:$C$14,2,FALSE)</f>
        <v>5</v>
      </c>
      <c r="BE512">
        <f t="shared" si="87"/>
        <v>2000.5</v>
      </c>
    </row>
    <row r="513" spans="1:57" ht="17" x14ac:dyDescent="0.2">
      <c r="A513">
        <v>25</v>
      </c>
      <c r="B513" s="9">
        <v>71</v>
      </c>
      <c r="C513" s="9" t="s">
        <v>90</v>
      </c>
      <c r="D513">
        <v>-3.56E-2</v>
      </c>
      <c r="E513" s="9">
        <v>8.6999999999999994E-3</v>
      </c>
      <c r="F513">
        <f t="shared" si="81"/>
        <v>114.94252873563219</v>
      </c>
      <c r="G513">
        <f t="shared" si="80"/>
        <v>-4.0919540229885056</v>
      </c>
      <c r="H513">
        <f t="shared" si="82"/>
        <v>1.4084507042253521E-2</v>
      </c>
      <c r="I513">
        <f t="shared" si="83"/>
        <v>0.11867816581938534</v>
      </c>
      <c r="J513">
        <f t="shared" si="88"/>
        <v>0.11180339887498948</v>
      </c>
      <c r="K513">
        <v>80</v>
      </c>
      <c r="L513">
        <f t="shared" si="84"/>
        <v>1.9030899869919435</v>
      </c>
      <c r="M513">
        <v>0</v>
      </c>
      <c r="N513">
        <v>1</v>
      </c>
      <c r="O513">
        <v>1</v>
      </c>
      <c r="P513">
        <v>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1</v>
      </c>
      <c r="AA513">
        <v>0</v>
      </c>
      <c r="AB513">
        <v>0</v>
      </c>
      <c r="AC513">
        <f>VLOOKUP(A513,[1]Sheet1!$A$2:$Y$43,25,FALSE)</f>
        <v>0.1255</v>
      </c>
      <c r="AD513">
        <v>1</v>
      </c>
      <c r="AE513">
        <v>0</v>
      </c>
      <c r="AF513">
        <v>1</v>
      </c>
      <c r="AG513">
        <v>0</v>
      </c>
      <c r="AH513">
        <v>0</v>
      </c>
      <c r="AI513">
        <v>0</v>
      </c>
      <c r="AJ513">
        <v>1</v>
      </c>
      <c r="AK513">
        <v>1</v>
      </c>
      <c r="AL513">
        <v>0</v>
      </c>
      <c r="AM513">
        <v>1</v>
      </c>
      <c r="AN513">
        <v>0</v>
      </c>
      <c r="AO513">
        <v>1</v>
      </c>
      <c r="AP513" s="21">
        <f>VLOOKUP(A513,[1]Sheet1!$A$2:$U$43,13,FALSE)</f>
        <v>3.2000000000000001E-2</v>
      </c>
      <c r="AQ513">
        <f>VLOOKUP(A513,[1]Sheet1!$A$2:$U$43,12,FALSE)</f>
        <v>1.9166666666666667</v>
      </c>
      <c r="AR513">
        <f t="shared" si="79"/>
        <v>0.28254658996996806</v>
      </c>
      <c r="AS513">
        <f>VLOOKUP(A513,[1]Sheet1!$A$2:$U$43,14,FALSE)</f>
        <v>1</v>
      </c>
      <c r="AT513">
        <f>VLOOKUP(A513,[1]Sheet1!$A$2:$U$43,8,FALSE)</f>
        <v>0</v>
      </c>
      <c r="AU513">
        <f>VLOOKUP(A513,[1]Sheet1!$A$2:$U$43,9,FALSE)</f>
        <v>0</v>
      </c>
      <c r="AV513">
        <f>VLOOKUP(A513,[1]Sheet1!$A$2:$U$43,15,FALSE)</f>
        <v>0</v>
      </c>
      <c r="AW513" t="str">
        <f>VLOOKUP(A513,[1]Sheet1!$A$2:$U$43,6,FALSE)</f>
        <v>Journal for Labour Market Research</v>
      </c>
      <c r="AX513">
        <f>VLOOKUP(A513,[1]Sheet1!$A$2:$U$43,5,FALSE)</f>
        <v>2013</v>
      </c>
      <c r="AY513">
        <f t="shared" si="85"/>
        <v>3.3038437748886547</v>
      </c>
      <c r="AZ513">
        <f t="shared" si="86"/>
        <v>20</v>
      </c>
      <c r="BA513">
        <v>1993</v>
      </c>
      <c r="BB513">
        <v>2008</v>
      </c>
      <c r="BC513" t="s">
        <v>69</v>
      </c>
      <c r="BD513">
        <f>VLOOKUP(BC513,'[2]ID country'!$B$2:$C$14,2,FALSE)</f>
        <v>5</v>
      </c>
      <c r="BE513">
        <f t="shared" si="87"/>
        <v>2000.5</v>
      </c>
    </row>
    <row r="514" spans="1:57" ht="17" x14ac:dyDescent="0.2">
      <c r="A514">
        <v>25</v>
      </c>
      <c r="B514" s="9">
        <v>71</v>
      </c>
      <c r="C514" s="9" t="s">
        <v>90</v>
      </c>
      <c r="D514">
        <v>-7.9500000000000001E-2</v>
      </c>
      <c r="E514" s="9">
        <v>1.44E-2</v>
      </c>
      <c r="F514">
        <f t="shared" si="81"/>
        <v>69.444444444444443</v>
      </c>
      <c r="G514">
        <f t="shared" si="80"/>
        <v>-5.5208333333333339</v>
      </c>
      <c r="H514">
        <f t="shared" si="82"/>
        <v>1.4084507042253521E-2</v>
      </c>
      <c r="I514">
        <f t="shared" si="83"/>
        <v>0.11867816581938534</v>
      </c>
      <c r="J514">
        <f t="shared" si="88"/>
        <v>0.11180339887498948</v>
      </c>
      <c r="K514">
        <v>80</v>
      </c>
      <c r="L514">
        <f t="shared" si="84"/>
        <v>1.9030899869919435</v>
      </c>
      <c r="M514">
        <v>0</v>
      </c>
      <c r="N514">
        <v>1</v>
      </c>
      <c r="O514">
        <v>1</v>
      </c>
      <c r="P514">
        <v>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0</v>
      </c>
      <c r="AB514">
        <v>0</v>
      </c>
      <c r="AC514">
        <f>VLOOKUP(A514,[1]Sheet1!$A$2:$Y$43,25,FALSE)</f>
        <v>0.1255</v>
      </c>
      <c r="AD514">
        <v>1</v>
      </c>
      <c r="AE514">
        <v>0</v>
      </c>
      <c r="AF514">
        <v>1</v>
      </c>
      <c r="AG514">
        <v>0</v>
      </c>
      <c r="AH514">
        <v>0</v>
      </c>
      <c r="AI514">
        <v>0</v>
      </c>
      <c r="AJ514">
        <v>1</v>
      </c>
      <c r="AK514">
        <v>1</v>
      </c>
      <c r="AL514">
        <v>0</v>
      </c>
      <c r="AM514">
        <v>1</v>
      </c>
      <c r="AN514">
        <v>0</v>
      </c>
      <c r="AO514">
        <v>1</v>
      </c>
      <c r="AP514" s="21">
        <f>VLOOKUP(A514,[1]Sheet1!$A$2:$U$43,13,FALSE)</f>
        <v>3.2000000000000001E-2</v>
      </c>
      <c r="AQ514">
        <f>VLOOKUP(A514,[1]Sheet1!$A$2:$U$43,12,FALSE)</f>
        <v>1.9166666666666667</v>
      </c>
      <c r="AR514">
        <f t="shared" ref="AR514:AR577" si="89">LOG(AQ514)</f>
        <v>0.28254658996996806</v>
      </c>
      <c r="AS514">
        <f>VLOOKUP(A514,[1]Sheet1!$A$2:$U$43,14,FALSE)</f>
        <v>1</v>
      </c>
      <c r="AT514">
        <f>VLOOKUP(A514,[1]Sheet1!$A$2:$U$43,8,FALSE)</f>
        <v>0</v>
      </c>
      <c r="AU514">
        <f>VLOOKUP(A514,[1]Sheet1!$A$2:$U$43,9,FALSE)</f>
        <v>0</v>
      </c>
      <c r="AV514">
        <f>VLOOKUP(A514,[1]Sheet1!$A$2:$U$43,15,FALSE)</f>
        <v>0</v>
      </c>
      <c r="AW514" t="str">
        <f>VLOOKUP(A514,[1]Sheet1!$A$2:$U$43,6,FALSE)</f>
        <v>Journal for Labour Market Research</v>
      </c>
      <c r="AX514">
        <f>VLOOKUP(A514,[1]Sheet1!$A$2:$U$43,5,FALSE)</f>
        <v>2013</v>
      </c>
      <c r="AY514">
        <f t="shared" si="85"/>
        <v>3.3038437748886547</v>
      </c>
      <c r="AZ514">
        <f t="shared" si="86"/>
        <v>20</v>
      </c>
      <c r="BA514">
        <v>1993</v>
      </c>
      <c r="BB514">
        <v>2008</v>
      </c>
      <c r="BC514" t="s">
        <v>69</v>
      </c>
      <c r="BD514">
        <f>VLOOKUP(BC514,'[2]ID country'!$B$2:$C$14,2,FALSE)</f>
        <v>5</v>
      </c>
      <c r="BE514">
        <f t="shared" si="87"/>
        <v>2000.5</v>
      </c>
    </row>
    <row r="515" spans="1:57" ht="17" x14ac:dyDescent="0.2">
      <c r="A515">
        <v>25</v>
      </c>
      <c r="B515" s="9">
        <v>71</v>
      </c>
      <c r="C515" s="9" t="s">
        <v>90</v>
      </c>
      <c r="D515">
        <v>-5.2299999999999999E-2</v>
      </c>
      <c r="E515" s="9">
        <v>1.5900000000000001E-2</v>
      </c>
      <c r="F515">
        <f t="shared" si="81"/>
        <v>62.893081761006286</v>
      </c>
      <c r="G515">
        <f t="shared" si="80"/>
        <v>-3.2893081761006289</v>
      </c>
      <c r="H515">
        <f t="shared" si="82"/>
        <v>1.4084507042253521E-2</v>
      </c>
      <c r="I515">
        <f t="shared" si="83"/>
        <v>0.11867816581938534</v>
      </c>
      <c r="J515">
        <f t="shared" si="88"/>
        <v>0.11180339887498948</v>
      </c>
      <c r="K515">
        <v>80</v>
      </c>
      <c r="L515">
        <f t="shared" si="84"/>
        <v>1.9030899869919435</v>
      </c>
      <c r="M515">
        <v>0</v>
      </c>
      <c r="N515">
        <v>1</v>
      </c>
      <c r="O515">
        <v>1</v>
      </c>
      <c r="P515">
        <v>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1</v>
      </c>
      <c r="AA515">
        <v>0</v>
      </c>
      <c r="AB515">
        <v>0</v>
      </c>
      <c r="AC515">
        <f>VLOOKUP(A515,[1]Sheet1!$A$2:$Y$43,25,FALSE)</f>
        <v>0.1255</v>
      </c>
      <c r="AD515">
        <v>1</v>
      </c>
      <c r="AE515">
        <v>0</v>
      </c>
      <c r="AF515">
        <v>1</v>
      </c>
      <c r="AG515">
        <v>0</v>
      </c>
      <c r="AH515">
        <v>0</v>
      </c>
      <c r="AI515">
        <v>0</v>
      </c>
      <c r="AJ515">
        <v>1</v>
      </c>
      <c r="AK515">
        <v>1</v>
      </c>
      <c r="AL515">
        <v>0</v>
      </c>
      <c r="AM515">
        <v>1</v>
      </c>
      <c r="AN515">
        <v>0</v>
      </c>
      <c r="AO515">
        <v>1</v>
      </c>
      <c r="AP515" s="21">
        <f>VLOOKUP(A515,[1]Sheet1!$A$2:$U$43,13,FALSE)</f>
        <v>3.2000000000000001E-2</v>
      </c>
      <c r="AQ515">
        <f>VLOOKUP(A515,[1]Sheet1!$A$2:$U$43,12,FALSE)</f>
        <v>1.9166666666666667</v>
      </c>
      <c r="AR515">
        <f t="shared" si="89"/>
        <v>0.28254658996996806</v>
      </c>
      <c r="AS515">
        <f>VLOOKUP(A515,[1]Sheet1!$A$2:$U$43,14,FALSE)</f>
        <v>1</v>
      </c>
      <c r="AT515">
        <f>VLOOKUP(A515,[1]Sheet1!$A$2:$U$43,8,FALSE)</f>
        <v>0</v>
      </c>
      <c r="AU515">
        <f>VLOOKUP(A515,[1]Sheet1!$A$2:$U$43,9,FALSE)</f>
        <v>0</v>
      </c>
      <c r="AV515">
        <f>VLOOKUP(A515,[1]Sheet1!$A$2:$U$43,15,FALSE)</f>
        <v>0</v>
      </c>
      <c r="AW515" t="str">
        <f>VLOOKUP(A515,[1]Sheet1!$A$2:$U$43,6,FALSE)</f>
        <v>Journal for Labour Market Research</v>
      </c>
      <c r="AX515">
        <f>VLOOKUP(A515,[1]Sheet1!$A$2:$U$43,5,FALSE)</f>
        <v>2013</v>
      </c>
      <c r="AY515">
        <f t="shared" si="85"/>
        <v>3.3038437748886547</v>
      </c>
      <c r="AZ515">
        <f t="shared" si="86"/>
        <v>20</v>
      </c>
      <c r="BA515">
        <v>1993</v>
      </c>
      <c r="BB515">
        <v>2008</v>
      </c>
      <c r="BC515" t="s">
        <v>69</v>
      </c>
      <c r="BD515">
        <f>VLOOKUP(BC515,'[2]ID country'!$B$2:$C$14,2,FALSE)</f>
        <v>5</v>
      </c>
      <c r="BE515">
        <f t="shared" si="87"/>
        <v>2000.5</v>
      </c>
    </row>
    <row r="516" spans="1:57" ht="17" x14ac:dyDescent="0.2">
      <c r="A516">
        <v>25</v>
      </c>
      <c r="B516" s="9">
        <v>71</v>
      </c>
      <c r="C516" s="9" t="s">
        <v>90</v>
      </c>
      <c r="D516">
        <v>-2.3300000000000001E-2</v>
      </c>
      <c r="E516" s="9">
        <v>8.3999999999999995E-3</v>
      </c>
      <c r="F516">
        <f t="shared" si="81"/>
        <v>119.04761904761905</v>
      </c>
      <c r="G516">
        <f t="shared" si="80"/>
        <v>-2.7738095238095242</v>
      </c>
      <c r="H516">
        <f t="shared" si="82"/>
        <v>1.4084507042253521E-2</v>
      </c>
      <c r="I516">
        <f t="shared" si="83"/>
        <v>0.11867816581938534</v>
      </c>
      <c r="J516">
        <f t="shared" si="88"/>
        <v>0.11180339887498948</v>
      </c>
      <c r="K516">
        <v>80</v>
      </c>
      <c r="L516">
        <f t="shared" si="84"/>
        <v>1.9030899869919435</v>
      </c>
      <c r="M516">
        <v>0</v>
      </c>
      <c r="N516">
        <v>1</v>
      </c>
      <c r="O516">
        <v>1</v>
      </c>
      <c r="P516">
        <v>1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1</v>
      </c>
      <c r="AA516">
        <v>0</v>
      </c>
      <c r="AB516">
        <v>0</v>
      </c>
      <c r="AC516">
        <f>VLOOKUP(A516,[1]Sheet1!$A$2:$Y$43,25,FALSE)</f>
        <v>0.1255</v>
      </c>
      <c r="AD516">
        <v>1</v>
      </c>
      <c r="AE516">
        <v>0</v>
      </c>
      <c r="AF516">
        <v>1</v>
      </c>
      <c r="AG516">
        <v>0</v>
      </c>
      <c r="AH516">
        <v>0</v>
      </c>
      <c r="AI516">
        <v>0</v>
      </c>
      <c r="AJ516">
        <v>1</v>
      </c>
      <c r="AK516">
        <v>1</v>
      </c>
      <c r="AL516">
        <v>0</v>
      </c>
      <c r="AM516">
        <v>1</v>
      </c>
      <c r="AN516">
        <v>0</v>
      </c>
      <c r="AO516">
        <v>1</v>
      </c>
      <c r="AP516" s="21">
        <f>VLOOKUP(A516,[1]Sheet1!$A$2:$U$43,13,FALSE)</f>
        <v>3.2000000000000001E-2</v>
      </c>
      <c r="AQ516">
        <f>VLOOKUP(A516,[1]Sheet1!$A$2:$U$43,12,FALSE)</f>
        <v>1.9166666666666667</v>
      </c>
      <c r="AR516">
        <f t="shared" si="89"/>
        <v>0.28254658996996806</v>
      </c>
      <c r="AS516">
        <f>VLOOKUP(A516,[1]Sheet1!$A$2:$U$43,14,FALSE)</f>
        <v>1</v>
      </c>
      <c r="AT516">
        <f>VLOOKUP(A516,[1]Sheet1!$A$2:$U$43,8,FALSE)</f>
        <v>0</v>
      </c>
      <c r="AU516">
        <f>VLOOKUP(A516,[1]Sheet1!$A$2:$U$43,9,FALSE)</f>
        <v>0</v>
      </c>
      <c r="AV516">
        <f>VLOOKUP(A516,[1]Sheet1!$A$2:$U$43,15,FALSE)</f>
        <v>0</v>
      </c>
      <c r="AW516" t="str">
        <f>VLOOKUP(A516,[1]Sheet1!$A$2:$U$43,6,FALSE)</f>
        <v>Journal for Labour Market Research</v>
      </c>
      <c r="AX516">
        <f>VLOOKUP(A516,[1]Sheet1!$A$2:$U$43,5,FALSE)</f>
        <v>2013</v>
      </c>
      <c r="AY516">
        <f t="shared" si="85"/>
        <v>3.3038437748886547</v>
      </c>
      <c r="AZ516">
        <f t="shared" si="86"/>
        <v>20</v>
      </c>
      <c r="BA516">
        <v>1993</v>
      </c>
      <c r="BB516">
        <v>2008</v>
      </c>
      <c r="BC516" t="s">
        <v>69</v>
      </c>
      <c r="BD516">
        <f>VLOOKUP(BC516,'[2]ID country'!$B$2:$C$14,2,FALSE)</f>
        <v>5</v>
      </c>
      <c r="BE516">
        <f t="shared" si="87"/>
        <v>2000.5</v>
      </c>
    </row>
    <row r="517" spans="1:57" ht="17" x14ac:dyDescent="0.2">
      <c r="A517">
        <v>25</v>
      </c>
      <c r="B517" s="9">
        <v>71</v>
      </c>
      <c r="C517" s="9" t="s">
        <v>90</v>
      </c>
      <c r="D517">
        <v>-7.6499999999999999E-2</v>
      </c>
      <c r="E517" s="9">
        <v>3.5000000000000001E-3</v>
      </c>
      <c r="F517">
        <f t="shared" si="81"/>
        <v>285.71428571428572</v>
      </c>
      <c r="G517">
        <f t="shared" si="80"/>
        <v>-21.857142857142858</v>
      </c>
      <c r="H517">
        <f t="shared" si="82"/>
        <v>1.4084507042253521E-2</v>
      </c>
      <c r="I517">
        <f t="shared" si="83"/>
        <v>0.11867816581938534</v>
      </c>
      <c r="J517">
        <f t="shared" si="88"/>
        <v>6.0302268915552716E-2</v>
      </c>
      <c r="K517">
        <v>275</v>
      </c>
      <c r="L517">
        <f t="shared" si="84"/>
        <v>2.4393326938302629</v>
      </c>
      <c r="M517">
        <v>1</v>
      </c>
      <c r="N517">
        <v>1</v>
      </c>
      <c r="O517">
        <v>1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1</v>
      </c>
      <c r="AA517">
        <v>0</v>
      </c>
      <c r="AB517">
        <v>0</v>
      </c>
      <c r="AC517">
        <f>VLOOKUP(A517,[1]Sheet1!$A$2:$Y$43,25,FALSE)</f>
        <v>0.1255</v>
      </c>
      <c r="AD517">
        <v>1</v>
      </c>
      <c r="AE517">
        <v>0</v>
      </c>
      <c r="AF517">
        <v>1</v>
      </c>
      <c r="AG517">
        <v>0</v>
      </c>
      <c r="AH517">
        <v>0</v>
      </c>
      <c r="AI517">
        <v>0</v>
      </c>
      <c r="AJ517">
        <v>1</v>
      </c>
      <c r="AK517">
        <v>1</v>
      </c>
      <c r="AL517">
        <v>0</v>
      </c>
      <c r="AM517">
        <v>1</v>
      </c>
      <c r="AN517">
        <v>0</v>
      </c>
      <c r="AO517">
        <v>1</v>
      </c>
      <c r="AP517" s="21">
        <f>VLOOKUP(A517,[1]Sheet1!$A$2:$U$43,13,FALSE)</f>
        <v>3.2000000000000001E-2</v>
      </c>
      <c r="AQ517">
        <f>VLOOKUP(A517,[1]Sheet1!$A$2:$U$43,12,FALSE)</f>
        <v>1.9166666666666667</v>
      </c>
      <c r="AR517">
        <f t="shared" si="89"/>
        <v>0.28254658996996806</v>
      </c>
      <c r="AS517">
        <f>VLOOKUP(A517,[1]Sheet1!$A$2:$U$43,14,FALSE)</f>
        <v>1</v>
      </c>
      <c r="AT517">
        <f>VLOOKUP(A517,[1]Sheet1!$A$2:$U$43,8,FALSE)</f>
        <v>0</v>
      </c>
      <c r="AU517">
        <f>VLOOKUP(A517,[1]Sheet1!$A$2:$U$43,9,FALSE)</f>
        <v>0</v>
      </c>
      <c r="AV517">
        <f>VLOOKUP(A517,[1]Sheet1!$A$2:$U$43,15,FALSE)</f>
        <v>0</v>
      </c>
      <c r="AW517" t="str">
        <f>VLOOKUP(A517,[1]Sheet1!$A$2:$U$43,6,FALSE)</f>
        <v>Journal for Labour Market Research</v>
      </c>
      <c r="AX517">
        <f>VLOOKUP(A517,[1]Sheet1!$A$2:$U$43,5,FALSE)</f>
        <v>2013</v>
      </c>
      <c r="AY517">
        <f t="shared" si="85"/>
        <v>3.3038437748886547</v>
      </c>
      <c r="AZ517">
        <f t="shared" si="86"/>
        <v>20</v>
      </c>
      <c r="BA517" s="13">
        <v>1993</v>
      </c>
      <c r="BB517" s="13">
        <v>2008</v>
      </c>
      <c r="BC517" t="s">
        <v>69</v>
      </c>
      <c r="BD517">
        <f>VLOOKUP(BC517,'[2]ID country'!$B$2:$C$14,2,FALSE)</f>
        <v>5</v>
      </c>
      <c r="BE517">
        <f t="shared" si="87"/>
        <v>2000.5</v>
      </c>
    </row>
    <row r="518" spans="1:57" ht="17" x14ac:dyDescent="0.2">
      <c r="A518">
        <v>25</v>
      </c>
      <c r="B518" s="9">
        <v>71</v>
      </c>
      <c r="C518" s="9" t="s">
        <v>90</v>
      </c>
      <c r="D518">
        <v>-0.1148</v>
      </c>
      <c r="E518" s="9">
        <v>3.7000000000000002E-3</v>
      </c>
      <c r="F518">
        <f t="shared" si="81"/>
        <v>270.27027027027026</v>
      </c>
      <c r="G518">
        <f t="shared" si="80"/>
        <v>-31.027027027027025</v>
      </c>
      <c r="H518">
        <f t="shared" si="82"/>
        <v>1.4084507042253521E-2</v>
      </c>
      <c r="I518">
        <f t="shared" si="83"/>
        <v>0.11867816581938534</v>
      </c>
      <c r="J518">
        <f t="shared" si="88"/>
        <v>0.13483997249264842</v>
      </c>
      <c r="K518">
        <v>55</v>
      </c>
      <c r="L518">
        <f t="shared" si="84"/>
        <v>1.7403626894942439</v>
      </c>
      <c r="M518">
        <v>0</v>
      </c>
      <c r="N518">
        <v>1</v>
      </c>
      <c r="O518">
        <v>1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0</v>
      </c>
      <c r="AB518">
        <v>0</v>
      </c>
      <c r="AC518">
        <f>VLOOKUP(A518,[1]Sheet1!$A$2:$Y$43,25,FALSE)</f>
        <v>0.1255</v>
      </c>
      <c r="AD518">
        <v>1</v>
      </c>
      <c r="AE518">
        <v>0</v>
      </c>
      <c r="AF518">
        <v>1</v>
      </c>
      <c r="AG518">
        <v>0</v>
      </c>
      <c r="AH518">
        <v>0</v>
      </c>
      <c r="AI518">
        <v>0</v>
      </c>
      <c r="AJ518">
        <v>1</v>
      </c>
      <c r="AK518">
        <v>1</v>
      </c>
      <c r="AL518">
        <v>0</v>
      </c>
      <c r="AM518">
        <v>1</v>
      </c>
      <c r="AN518">
        <v>0</v>
      </c>
      <c r="AO518">
        <v>1</v>
      </c>
      <c r="AP518" s="21">
        <f>VLOOKUP(A518,[1]Sheet1!$A$2:$U$43,13,FALSE)</f>
        <v>3.2000000000000001E-2</v>
      </c>
      <c r="AQ518">
        <f>VLOOKUP(A518,[1]Sheet1!$A$2:$U$43,12,FALSE)</f>
        <v>1.9166666666666667</v>
      </c>
      <c r="AR518">
        <f t="shared" si="89"/>
        <v>0.28254658996996806</v>
      </c>
      <c r="AS518">
        <f>VLOOKUP(A518,[1]Sheet1!$A$2:$U$43,14,FALSE)</f>
        <v>1</v>
      </c>
      <c r="AT518">
        <f>VLOOKUP(A518,[1]Sheet1!$A$2:$U$43,8,FALSE)</f>
        <v>0</v>
      </c>
      <c r="AU518">
        <f>VLOOKUP(A518,[1]Sheet1!$A$2:$U$43,9,FALSE)</f>
        <v>0</v>
      </c>
      <c r="AV518">
        <f>VLOOKUP(A518,[1]Sheet1!$A$2:$U$43,15,FALSE)</f>
        <v>0</v>
      </c>
      <c r="AW518" t="str">
        <f>VLOOKUP(A518,[1]Sheet1!$A$2:$U$43,6,FALSE)</f>
        <v>Journal for Labour Market Research</v>
      </c>
      <c r="AX518">
        <f>VLOOKUP(A518,[1]Sheet1!$A$2:$U$43,5,FALSE)</f>
        <v>2013</v>
      </c>
      <c r="AY518">
        <f t="shared" si="85"/>
        <v>3.3038437748886547</v>
      </c>
      <c r="AZ518">
        <f t="shared" si="86"/>
        <v>20</v>
      </c>
      <c r="BA518" s="13">
        <v>1993</v>
      </c>
      <c r="BB518" s="13">
        <v>2008</v>
      </c>
      <c r="BC518" t="s">
        <v>69</v>
      </c>
      <c r="BD518">
        <f>VLOOKUP(BC518,'[2]ID country'!$B$2:$C$14,2,FALSE)</f>
        <v>5</v>
      </c>
      <c r="BE518">
        <f t="shared" si="87"/>
        <v>2000.5</v>
      </c>
    </row>
    <row r="519" spans="1:57" ht="17" x14ac:dyDescent="0.2">
      <c r="A519">
        <v>25</v>
      </c>
      <c r="B519" s="9">
        <v>71</v>
      </c>
      <c r="C519" s="9" t="s">
        <v>90</v>
      </c>
      <c r="D519">
        <v>-0.1065</v>
      </c>
      <c r="E519" s="9">
        <v>6.7999999999999996E-3</v>
      </c>
      <c r="F519">
        <f t="shared" si="81"/>
        <v>147.05882352941177</v>
      </c>
      <c r="G519">
        <f t="shared" si="80"/>
        <v>-15.661764705882353</v>
      </c>
      <c r="H519">
        <f t="shared" si="82"/>
        <v>1.4084507042253521E-2</v>
      </c>
      <c r="I519">
        <f t="shared" si="83"/>
        <v>0.11867816581938534</v>
      </c>
      <c r="J519">
        <f t="shared" si="88"/>
        <v>0.13483997249264842</v>
      </c>
      <c r="K519">
        <v>55</v>
      </c>
      <c r="L519">
        <f t="shared" si="84"/>
        <v>1.7403626894942439</v>
      </c>
      <c r="M519">
        <v>0</v>
      </c>
      <c r="N519">
        <v>1</v>
      </c>
      <c r="O519">
        <v>1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1</v>
      </c>
      <c r="AA519">
        <v>0</v>
      </c>
      <c r="AB519">
        <v>0</v>
      </c>
      <c r="AC519">
        <f>VLOOKUP(A519,[1]Sheet1!$A$2:$Y$43,25,FALSE)</f>
        <v>0.1255</v>
      </c>
      <c r="AD519">
        <v>1</v>
      </c>
      <c r="AE519">
        <v>0</v>
      </c>
      <c r="AF519">
        <v>1</v>
      </c>
      <c r="AG519">
        <v>0</v>
      </c>
      <c r="AH519">
        <v>0</v>
      </c>
      <c r="AI519">
        <v>0</v>
      </c>
      <c r="AJ519">
        <v>1</v>
      </c>
      <c r="AK519">
        <v>1</v>
      </c>
      <c r="AL519">
        <v>0</v>
      </c>
      <c r="AM519">
        <v>1</v>
      </c>
      <c r="AN519">
        <v>0</v>
      </c>
      <c r="AO519">
        <v>1</v>
      </c>
      <c r="AP519" s="21">
        <f>VLOOKUP(A519,[1]Sheet1!$A$2:$U$43,13,FALSE)</f>
        <v>3.2000000000000001E-2</v>
      </c>
      <c r="AQ519">
        <f>VLOOKUP(A519,[1]Sheet1!$A$2:$U$43,12,FALSE)</f>
        <v>1.9166666666666667</v>
      </c>
      <c r="AR519">
        <f t="shared" si="89"/>
        <v>0.28254658996996806</v>
      </c>
      <c r="AS519">
        <f>VLOOKUP(A519,[1]Sheet1!$A$2:$U$43,14,FALSE)</f>
        <v>1</v>
      </c>
      <c r="AT519">
        <f>VLOOKUP(A519,[1]Sheet1!$A$2:$U$43,8,FALSE)</f>
        <v>0</v>
      </c>
      <c r="AU519">
        <f>VLOOKUP(A519,[1]Sheet1!$A$2:$U$43,9,FALSE)</f>
        <v>0</v>
      </c>
      <c r="AV519">
        <f>VLOOKUP(A519,[1]Sheet1!$A$2:$U$43,15,FALSE)</f>
        <v>0</v>
      </c>
      <c r="AW519" t="str">
        <f>VLOOKUP(A519,[1]Sheet1!$A$2:$U$43,6,FALSE)</f>
        <v>Journal for Labour Market Research</v>
      </c>
      <c r="AX519">
        <f>VLOOKUP(A519,[1]Sheet1!$A$2:$U$43,5,FALSE)</f>
        <v>2013</v>
      </c>
      <c r="AY519">
        <f t="shared" si="85"/>
        <v>3.3038437748886547</v>
      </c>
      <c r="AZ519">
        <f t="shared" si="86"/>
        <v>20</v>
      </c>
      <c r="BA519" s="13">
        <v>1993</v>
      </c>
      <c r="BB519" s="13">
        <v>2008</v>
      </c>
      <c r="BC519" t="s">
        <v>69</v>
      </c>
      <c r="BD519">
        <f>VLOOKUP(BC519,'[2]ID country'!$B$2:$C$14,2,FALSE)</f>
        <v>5</v>
      </c>
      <c r="BE519">
        <f t="shared" si="87"/>
        <v>2000.5</v>
      </c>
    </row>
    <row r="520" spans="1:57" ht="17" x14ac:dyDescent="0.2">
      <c r="A520">
        <v>25</v>
      </c>
      <c r="B520" s="9">
        <v>71</v>
      </c>
      <c r="C520" s="9" t="s">
        <v>90</v>
      </c>
      <c r="D520">
        <v>-0.22689999999999999</v>
      </c>
      <c r="E520" s="9">
        <v>1.15E-2</v>
      </c>
      <c r="F520">
        <f t="shared" si="81"/>
        <v>86.956521739130437</v>
      </c>
      <c r="G520">
        <f t="shared" si="80"/>
        <v>-19.730434782608697</v>
      </c>
      <c r="H520">
        <f t="shared" si="82"/>
        <v>1.4084507042253521E-2</v>
      </c>
      <c r="I520">
        <f t="shared" si="83"/>
        <v>0.11867816581938534</v>
      </c>
      <c r="J520">
        <f t="shared" si="88"/>
        <v>0.13483997249264842</v>
      </c>
      <c r="K520">
        <v>55</v>
      </c>
      <c r="L520">
        <f t="shared" si="84"/>
        <v>1.7403626894942439</v>
      </c>
      <c r="M520">
        <v>0</v>
      </c>
      <c r="N520">
        <v>1</v>
      </c>
      <c r="O520">
        <v>1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0</v>
      </c>
      <c r="AB520">
        <v>0</v>
      </c>
      <c r="AC520">
        <f>VLOOKUP(A520,[1]Sheet1!$A$2:$Y$43,25,FALSE)</f>
        <v>0.1255</v>
      </c>
      <c r="AD520">
        <v>1</v>
      </c>
      <c r="AE520">
        <v>0</v>
      </c>
      <c r="AF520">
        <v>1</v>
      </c>
      <c r="AG520">
        <v>0</v>
      </c>
      <c r="AH520">
        <v>0</v>
      </c>
      <c r="AI520">
        <v>0</v>
      </c>
      <c r="AJ520">
        <v>1</v>
      </c>
      <c r="AK520">
        <v>1</v>
      </c>
      <c r="AL520">
        <v>0</v>
      </c>
      <c r="AM520">
        <v>1</v>
      </c>
      <c r="AN520">
        <v>0</v>
      </c>
      <c r="AO520">
        <v>1</v>
      </c>
      <c r="AP520" s="21">
        <f>VLOOKUP(A520,[1]Sheet1!$A$2:$U$43,13,FALSE)</f>
        <v>3.2000000000000001E-2</v>
      </c>
      <c r="AQ520">
        <f>VLOOKUP(A520,[1]Sheet1!$A$2:$U$43,12,FALSE)</f>
        <v>1.9166666666666667</v>
      </c>
      <c r="AR520">
        <f t="shared" si="89"/>
        <v>0.28254658996996806</v>
      </c>
      <c r="AS520">
        <f>VLOOKUP(A520,[1]Sheet1!$A$2:$U$43,14,FALSE)</f>
        <v>1</v>
      </c>
      <c r="AT520">
        <f>VLOOKUP(A520,[1]Sheet1!$A$2:$U$43,8,FALSE)</f>
        <v>0</v>
      </c>
      <c r="AU520">
        <f>VLOOKUP(A520,[1]Sheet1!$A$2:$U$43,9,FALSE)</f>
        <v>0</v>
      </c>
      <c r="AV520">
        <f>VLOOKUP(A520,[1]Sheet1!$A$2:$U$43,15,FALSE)</f>
        <v>0</v>
      </c>
      <c r="AW520" t="str">
        <f>VLOOKUP(A520,[1]Sheet1!$A$2:$U$43,6,FALSE)</f>
        <v>Journal for Labour Market Research</v>
      </c>
      <c r="AX520">
        <f>VLOOKUP(A520,[1]Sheet1!$A$2:$U$43,5,FALSE)</f>
        <v>2013</v>
      </c>
      <c r="AY520">
        <f t="shared" si="85"/>
        <v>3.3038437748886547</v>
      </c>
      <c r="AZ520">
        <f t="shared" si="86"/>
        <v>20</v>
      </c>
      <c r="BA520" s="13">
        <v>1993</v>
      </c>
      <c r="BB520" s="13">
        <v>2008</v>
      </c>
      <c r="BC520" t="s">
        <v>69</v>
      </c>
      <c r="BD520">
        <f>VLOOKUP(BC520,'[2]ID country'!$B$2:$C$14,2,FALSE)</f>
        <v>5</v>
      </c>
      <c r="BE520">
        <f t="shared" si="87"/>
        <v>2000.5</v>
      </c>
    </row>
    <row r="521" spans="1:57" ht="17" x14ac:dyDescent="0.2">
      <c r="A521">
        <v>25</v>
      </c>
      <c r="B521" s="9">
        <v>71</v>
      </c>
      <c r="C521" s="9" t="s">
        <v>90</v>
      </c>
      <c r="D521">
        <v>-0.14560000000000001</v>
      </c>
      <c r="E521" s="9">
        <v>5.1999999999999998E-3</v>
      </c>
      <c r="F521">
        <f t="shared" si="81"/>
        <v>192.30769230769232</v>
      </c>
      <c r="G521">
        <f t="shared" si="80"/>
        <v>-28.000000000000004</v>
      </c>
      <c r="H521">
        <f t="shared" si="82"/>
        <v>1.4084507042253521E-2</v>
      </c>
      <c r="I521">
        <f t="shared" si="83"/>
        <v>0.11867816581938534</v>
      </c>
      <c r="J521">
        <f t="shared" si="88"/>
        <v>0.13483997249264842</v>
      </c>
      <c r="K521">
        <v>55</v>
      </c>
      <c r="L521">
        <f t="shared" si="84"/>
        <v>1.7403626894942439</v>
      </c>
      <c r="M521">
        <v>0</v>
      </c>
      <c r="N521">
        <v>1</v>
      </c>
      <c r="O521">
        <v>1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1</v>
      </c>
      <c r="AA521">
        <v>0</v>
      </c>
      <c r="AB521">
        <v>0</v>
      </c>
      <c r="AC521">
        <f>VLOOKUP(A521,[1]Sheet1!$A$2:$Y$43,25,FALSE)</f>
        <v>0.1255</v>
      </c>
      <c r="AD521">
        <v>1</v>
      </c>
      <c r="AE521">
        <v>0</v>
      </c>
      <c r="AF521">
        <v>1</v>
      </c>
      <c r="AG521">
        <v>0</v>
      </c>
      <c r="AH521">
        <v>0</v>
      </c>
      <c r="AI521">
        <v>0</v>
      </c>
      <c r="AJ521">
        <v>1</v>
      </c>
      <c r="AK521">
        <v>1</v>
      </c>
      <c r="AL521">
        <v>0</v>
      </c>
      <c r="AM521">
        <v>1</v>
      </c>
      <c r="AN521">
        <v>0</v>
      </c>
      <c r="AO521">
        <v>1</v>
      </c>
      <c r="AP521" s="21">
        <f>VLOOKUP(A521,[1]Sheet1!$A$2:$U$43,13,FALSE)</f>
        <v>3.2000000000000001E-2</v>
      </c>
      <c r="AQ521">
        <f>VLOOKUP(A521,[1]Sheet1!$A$2:$U$43,12,FALSE)</f>
        <v>1.9166666666666667</v>
      </c>
      <c r="AR521">
        <f t="shared" si="89"/>
        <v>0.28254658996996806</v>
      </c>
      <c r="AS521">
        <f>VLOOKUP(A521,[1]Sheet1!$A$2:$U$43,14,FALSE)</f>
        <v>1</v>
      </c>
      <c r="AT521">
        <f>VLOOKUP(A521,[1]Sheet1!$A$2:$U$43,8,FALSE)</f>
        <v>0</v>
      </c>
      <c r="AU521">
        <f>VLOOKUP(A521,[1]Sheet1!$A$2:$U$43,9,FALSE)</f>
        <v>0</v>
      </c>
      <c r="AV521">
        <f>VLOOKUP(A521,[1]Sheet1!$A$2:$U$43,15,FALSE)</f>
        <v>0</v>
      </c>
      <c r="AW521" t="str">
        <f>VLOOKUP(A521,[1]Sheet1!$A$2:$U$43,6,FALSE)</f>
        <v>Journal for Labour Market Research</v>
      </c>
      <c r="AX521">
        <f>VLOOKUP(A521,[1]Sheet1!$A$2:$U$43,5,FALSE)</f>
        <v>2013</v>
      </c>
      <c r="AY521">
        <f t="shared" si="85"/>
        <v>3.3038437748886547</v>
      </c>
      <c r="AZ521">
        <f t="shared" si="86"/>
        <v>20</v>
      </c>
      <c r="BA521" s="13">
        <v>1993</v>
      </c>
      <c r="BB521" s="13">
        <v>2008</v>
      </c>
      <c r="BC521" t="s">
        <v>69</v>
      </c>
      <c r="BD521">
        <f>VLOOKUP(BC521,'[2]ID country'!$B$2:$C$14,2,FALSE)</f>
        <v>5</v>
      </c>
      <c r="BE521">
        <f t="shared" si="87"/>
        <v>2000.5</v>
      </c>
    </row>
    <row r="522" spans="1:57" ht="17" x14ac:dyDescent="0.2">
      <c r="A522">
        <v>25</v>
      </c>
      <c r="B522" s="9">
        <v>71</v>
      </c>
      <c r="C522" s="9" t="s">
        <v>90</v>
      </c>
      <c r="D522">
        <v>-0.12839999999999999</v>
      </c>
      <c r="E522" s="9">
        <v>6.3E-3</v>
      </c>
      <c r="F522">
        <f t="shared" si="81"/>
        <v>158.73015873015873</v>
      </c>
      <c r="G522">
        <f t="shared" ref="G522:G585" si="90">D522/E522</f>
        <v>-20.38095238095238</v>
      </c>
      <c r="H522">
        <f t="shared" si="82"/>
        <v>1.4084507042253521E-2</v>
      </c>
      <c r="I522">
        <f t="shared" si="83"/>
        <v>0.11867816581938534</v>
      </c>
      <c r="J522">
        <f t="shared" si="88"/>
        <v>0.13483997249264842</v>
      </c>
      <c r="K522">
        <v>55</v>
      </c>
      <c r="L522">
        <f t="shared" si="84"/>
        <v>1.7403626894942439</v>
      </c>
      <c r="M522">
        <v>0</v>
      </c>
      <c r="N522">
        <v>1</v>
      </c>
      <c r="O522">
        <v>1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0</v>
      </c>
      <c r="AB522">
        <v>0</v>
      </c>
      <c r="AC522">
        <f>VLOOKUP(A522,[1]Sheet1!$A$2:$Y$43,25,FALSE)</f>
        <v>0.1255</v>
      </c>
      <c r="AD522">
        <v>1</v>
      </c>
      <c r="AE522">
        <v>0</v>
      </c>
      <c r="AF522">
        <v>1</v>
      </c>
      <c r="AG522">
        <v>0</v>
      </c>
      <c r="AH522">
        <v>0</v>
      </c>
      <c r="AI522">
        <v>0</v>
      </c>
      <c r="AJ522">
        <v>1</v>
      </c>
      <c r="AK522">
        <v>1</v>
      </c>
      <c r="AL522">
        <v>0</v>
      </c>
      <c r="AM522">
        <v>1</v>
      </c>
      <c r="AN522">
        <v>0</v>
      </c>
      <c r="AO522">
        <v>1</v>
      </c>
      <c r="AP522" s="21">
        <f>VLOOKUP(A522,[1]Sheet1!$A$2:$U$43,13,FALSE)</f>
        <v>3.2000000000000001E-2</v>
      </c>
      <c r="AQ522">
        <f>VLOOKUP(A522,[1]Sheet1!$A$2:$U$43,12,FALSE)</f>
        <v>1.9166666666666667</v>
      </c>
      <c r="AR522">
        <f t="shared" si="89"/>
        <v>0.28254658996996806</v>
      </c>
      <c r="AS522">
        <f>VLOOKUP(A522,[1]Sheet1!$A$2:$U$43,14,FALSE)</f>
        <v>1</v>
      </c>
      <c r="AT522">
        <f>VLOOKUP(A522,[1]Sheet1!$A$2:$U$43,8,FALSE)</f>
        <v>0</v>
      </c>
      <c r="AU522">
        <f>VLOOKUP(A522,[1]Sheet1!$A$2:$U$43,9,FALSE)</f>
        <v>0</v>
      </c>
      <c r="AV522">
        <f>VLOOKUP(A522,[1]Sheet1!$A$2:$U$43,15,FALSE)</f>
        <v>0</v>
      </c>
      <c r="AW522" t="str">
        <f>VLOOKUP(A522,[1]Sheet1!$A$2:$U$43,6,FALSE)</f>
        <v>Journal for Labour Market Research</v>
      </c>
      <c r="AX522">
        <f>VLOOKUP(A522,[1]Sheet1!$A$2:$U$43,5,FALSE)</f>
        <v>2013</v>
      </c>
      <c r="AY522">
        <f t="shared" si="85"/>
        <v>3.3038437748886547</v>
      </c>
      <c r="AZ522">
        <f t="shared" si="86"/>
        <v>20</v>
      </c>
      <c r="BA522" s="13">
        <v>1993</v>
      </c>
      <c r="BB522" s="13">
        <v>2008</v>
      </c>
      <c r="BC522" t="s">
        <v>69</v>
      </c>
      <c r="BD522">
        <f>VLOOKUP(BC522,'[2]ID country'!$B$2:$C$14,2,FALSE)</f>
        <v>5</v>
      </c>
      <c r="BE522">
        <f t="shared" si="87"/>
        <v>2000.5</v>
      </c>
    </row>
    <row r="523" spans="1:57" ht="17" x14ac:dyDescent="0.2">
      <c r="A523">
        <v>25</v>
      </c>
      <c r="B523" s="9">
        <v>71</v>
      </c>
      <c r="C523" s="9" t="s">
        <v>90</v>
      </c>
      <c r="D523">
        <v>-8.3199999999999996E-2</v>
      </c>
      <c r="E523" s="9">
        <v>4.4000000000000003E-3</v>
      </c>
      <c r="F523">
        <f t="shared" si="81"/>
        <v>227.27272727272725</v>
      </c>
      <c r="G523">
        <f t="shared" si="90"/>
        <v>-18.909090909090907</v>
      </c>
      <c r="H523">
        <f t="shared" si="82"/>
        <v>1.4084507042253521E-2</v>
      </c>
      <c r="I523">
        <f t="shared" si="83"/>
        <v>0.11867816581938534</v>
      </c>
      <c r="J523">
        <f t="shared" si="88"/>
        <v>6.0302268915552716E-2</v>
      </c>
      <c r="K523">
        <v>275</v>
      </c>
      <c r="L523">
        <f t="shared" si="84"/>
        <v>2.4393326938302629</v>
      </c>
      <c r="M523">
        <v>1</v>
      </c>
      <c r="N523">
        <v>1</v>
      </c>
      <c r="O523">
        <v>1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0</v>
      </c>
      <c r="AB523">
        <v>0</v>
      </c>
      <c r="AC523">
        <f>VLOOKUP(A523,[1]Sheet1!$A$2:$Y$43,25,FALSE)</f>
        <v>0.1255</v>
      </c>
      <c r="AD523">
        <v>1</v>
      </c>
      <c r="AE523">
        <v>0</v>
      </c>
      <c r="AF523">
        <v>1</v>
      </c>
      <c r="AG523">
        <v>0</v>
      </c>
      <c r="AH523">
        <v>0</v>
      </c>
      <c r="AI523">
        <v>0</v>
      </c>
      <c r="AJ523">
        <v>1</v>
      </c>
      <c r="AK523">
        <v>0</v>
      </c>
      <c r="AL523">
        <v>0</v>
      </c>
      <c r="AM523">
        <v>1</v>
      </c>
      <c r="AN523">
        <v>0</v>
      </c>
      <c r="AO523">
        <v>1</v>
      </c>
      <c r="AP523" s="21">
        <f>VLOOKUP(A523,[1]Sheet1!$A$2:$U$43,13,FALSE)</f>
        <v>3.2000000000000001E-2</v>
      </c>
      <c r="AQ523">
        <f>VLOOKUP(A523,[1]Sheet1!$A$2:$U$43,12,FALSE)</f>
        <v>1.9166666666666667</v>
      </c>
      <c r="AR523">
        <f t="shared" si="89"/>
        <v>0.28254658996996806</v>
      </c>
      <c r="AS523">
        <f>VLOOKUP(A523,[1]Sheet1!$A$2:$U$43,14,FALSE)</f>
        <v>1</v>
      </c>
      <c r="AT523">
        <f>VLOOKUP(A523,[1]Sheet1!$A$2:$U$43,8,FALSE)</f>
        <v>0</v>
      </c>
      <c r="AU523">
        <f>VLOOKUP(A523,[1]Sheet1!$A$2:$U$43,9,FALSE)</f>
        <v>0</v>
      </c>
      <c r="AV523">
        <f>VLOOKUP(A523,[1]Sheet1!$A$2:$U$43,15,FALSE)</f>
        <v>0</v>
      </c>
      <c r="AW523" t="str">
        <f>VLOOKUP(A523,[1]Sheet1!$A$2:$U$43,6,FALSE)</f>
        <v>Journal for Labour Market Research</v>
      </c>
      <c r="AX523">
        <f>VLOOKUP(A523,[1]Sheet1!$A$2:$U$43,5,FALSE)</f>
        <v>2013</v>
      </c>
      <c r="AY523">
        <f t="shared" si="85"/>
        <v>3.3038437748886547</v>
      </c>
      <c r="AZ523">
        <f t="shared" si="86"/>
        <v>20</v>
      </c>
      <c r="BA523" s="13">
        <v>1993</v>
      </c>
      <c r="BB523" s="13">
        <v>2008</v>
      </c>
      <c r="BC523" t="s">
        <v>69</v>
      </c>
      <c r="BD523">
        <f>VLOOKUP(BC523,'[2]ID country'!$B$2:$C$14,2,FALSE)</f>
        <v>5</v>
      </c>
      <c r="BE523">
        <f t="shared" si="87"/>
        <v>2000.5</v>
      </c>
    </row>
    <row r="524" spans="1:57" ht="17" x14ac:dyDescent="0.2">
      <c r="A524">
        <v>25</v>
      </c>
      <c r="B524" s="9">
        <v>71</v>
      </c>
      <c r="C524" s="9" t="s">
        <v>90</v>
      </c>
      <c r="D524">
        <v>-0.1202</v>
      </c>
      <c r="E524" s="9">
        <v>7.7000000000000002E-3</v>
      </c>
      <c r="F524">
        <f t="shared" si="81"/>
        <v>129.87012987012986</v>
      </c>
      <c r="G524">
        <f t="shared" si="90"/>
        <v>-15.61038961038961</v>
      </c>
      <c r="H524">
        <f t="shared" si="82"/>
        <v>1.4084507042253521E-2</v>
      </c>
      <c r="I524">
        <f t="shared" si="83"/>
        <v>0.11867816581938534</v>
      </c>
      <c r="J524">
        <f t="shared" si="88"/>
        <v>0.13483997249264842</v>
      </c>
      <c r="K524">
        <v>55</v>
      </c>
      <c r="L524">
        <f t="shared" si="84"/>
        <v>1.7403626894942439</v>
      </c>
      <c r="M524">
        <v>0</v>
      </c>
      <c r="N524">
        <v>1</v>
      </c>
      <c r="O524">
        <v>1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1</v>
      </c>
      <c r="AA524">
        <v>0</v>
      </c>
      <c r="AB524">
        <v>0</v>
      </c>
      <c r="AC524">
        <f>VLOOKUP(A524,[1]Sheet1!$A$2:$Y$43,25,FALSE)</f>
        <v>0.1255</v>
      </c>
      <c r="AD524">
        <v>1</v>
      </c>
      <c r="AE524">
        <v>0</v>
      </c>
      <c r="AF524">
        <v>1</v>
      </c>
      <c r="AG524">
        <v>0</v>
      </c>
      <c r="AH524">
        <v>0</v>
      </c>
      <c r="AI524">
        <v>0</v>
      </c>
      <c r="AJ524">
        <v>1</v>
      </c>
      <c r="AK524">
        <v>0</v>
      </c>
      <c r="AL524">
        <v>0</v>
      </c>
      <c r="AM524">
        <v>1</v>
      </c>
      <c r="AN524">
        <v>0</v>
      </c>
      <c r="AO524">
        <v>1</v>
      </c>
      <c r="AP524" s="21">
        <f>VLOOKUP(A524,[1]Sheet1!$A$2:$U$43,13,FALSE)</f>
        <v>3.2000000000000001E-2</v>
      </c>
      <c r="AQ524">
        <f>VLOOKUP(A524,[1]Sheet1!$A$2:$U$43,12,FALSE)</f>
        <v>1.9166666666666667</v>
      </c>
      <c r="AR524">
        <f t="shared" si="89"/>
        <v>0.28254658996996806</v>
      </c>
      <c r="AS524">
        <f>VLOOKUP(A524,[1]Sheet1!$A$2:$U$43,14,FALSE)</f>
        <v>1</v>
      </c>
      <c r="AT524">
        <f>VLOOKUP(A524,[1]Sheet1!$A$2:$U$43,8,FALSE)</f>
        <v>0</v>
      </c>
      <c r="AU524">
        <f>VLOOKUP(A524,[1]Sheet1!$A$2:$U$43,9,FALSE)</f>
        <v>0</v>
      </c>
      <c r="AV524">
        <f>VLOOKUP(A524,[1]Sheet1!$A$2:$U$43,15,FALSE)</f>
        <v>0</v>
      </c>
      <c r="AW524" t="str">
        <f>VLOOKUP(A524,[1]Sheet1!$A$2:$U$43,6,FALSE)</f>
        <v>Journal for Labour Market Research</v>
      </c>
      <c r="AX524">
        <f>VLOOKUP(A524,[1]Sheet1!$A$2:$U$43,5,FALSE)</f>
        <v>2013</v>
      </c>
      <c r="AY524">
        <f t="shared" si="85"/>
        <v>3.3038437748886547</v>
      </c>
      <c r="AZ524">
        <f t="shared" si="86"/>
        <v>20</v>
      </c>
      <c r="BA524" s="13">
        <v>1993</v>
      </c>
      <c r="BB524" s="13">
        <v>2008</v>
      </c>
      <c r="BC524" t="s">
        <v>69</v>
      </c>
      <c r="BD524">
        <f>VLOOKUP(BC524,'[2]ID country'!$B$2:$C$14,2,FALSE)</f>
        <v>5</v>
      </c>
      <c r="BE524">
        <f t="shared" si="87"/>
        <v>2000.5</v>
      </c>
    </row>
    <row r="525" spans="1:57" ht="17" x14ac:dyDescent="0.2">
      <c r="A525">
        <v>25</v>
      </c>
      <c r="B525" s="9">
        <v>71</v>
      </c>
      <c r="C525" s="9" t="s">
        <v>90</v>
      </c>
      <c r="D525">
        <v>-0.10059999999999999</v>
      </c>
      <c r="E525" s="9">
        <v>9.9000000000000008E-3</v>
      </c>
      <c r="F525">
        <f t="shared" si="81"/>
        <v>101.010101010101</v>
      </c>
      <c r="G525">
        <f t="shared" si="90"/>
        <v>-10.161616161616161</v>
      </c>
      <c r="H525">
        <f t="shared" si="82"/>
        <v>1.4084507042253521E-2</v>
      </c>
      <c r="I525">
        <f t="shared" si="83"/>
        <v>0.11867816581938534</v>
      </c>
      <c r="J525">
        <f t="shared" si="88"/>
        <v>0.13483997249264842</v>
      </c>
      <c r="K525">
        <v>55</v>
      </c>
      <c r="L525">
        <f t="shared" si="84"/>
        <v>1.7403626894942439</v>
      </c>
      <c r="M525">
        <v>0</v>
      </c>
      <c r="N525">
        <v>1</v>
      </c>
      <c r="O525">
        <v>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1</v>
      </c>
      <c r="AA525">
        <v>0</v>
      </c>
      <c r="AB525">
        <v>0</v>
      </c>
      <c r="AC525">
        <f>VLOOKUP(A525,[1]Sheet1!$A$2:$Y$43,25,FALSE)</f>
        <v>0.1255</v>
      </c>
      <c r="AD525">
        <v>1</v>
      </c>
      <c r="AE525">
        <v>0</v>
      </c>
      <c r="AF525">
        <v>1</v>
      </c>
      <c r="AG525">
        <v>0</v>
      </c>
      <c r="AH525">
        <v>0</v>
      </c>
      <c r="AI525">
        <v>0</v>
      </c>
      <c r="AJ525">
        <v>1</v>
      </c>
      <c r="AK525">
        <v>0</v>
      </c>
      <c r="AL525">
        <v>0</v>
      </c>
      <c r="AM525">
        <v>1</v>
      </c>
      <c r="AN525">
        <v>0</v>
      </c>
      <c r="AO525">
        <v>1</v>
      </c>
      <c r="AP525" s="21">
        <f>VLOOKUP(A525,[1]Sheet1!$A$2:$U$43,13,FALSE)</f>
        <v>3.2000000000000001E-2</v>
      </c>
      <c r="AQ525">
        <f>VLOOKUP(A525,[1]Sheet1!$A$2:$U$43,12,FALSE)</f>
        <v>1.9166666666666667</v>
      </c>
      <c r="AR525">
        <f t="shared" si="89"/>
        <v>0.28254658996996806</v>
      </c>
      <c r="AS525">
        <f>VLOOKUP(A525,[1]Sheet1!$A$2:$U$43,14,FALSE)</f>
        <v>1</v>
      </c>
      <c r="AT525">
        <f>VLOOKUP(A525,[1]Sheet1!$A$2:$U$43,8,FALSE)</f>
        <v>0</v>
      </c>
      <c r="AU525">
        <f>VLOOKUP(A525,[1]Sheet1!$A$2:$U$43,9,FALSE)</f>
        <v>0</v>
      </c>
      <c r="AV525">
        <f>VLOOKUP(A525,[1]Sheet1!$A$2:$U$43,15,FALSE)</f>
        <v>0</v>
      </c>
      <c r="AW525" t="str">
        <f>VLOOKUP(A525,[1]Sheet1!$A$2:$U$43,6,FALSE)</f>
        <v>Journal for Labour Market Research</v>
      </c>
      <c r="AX525">
        <f>VLOOKUP(A525,[1]Sheet1!$A$2:$U$43,5,FALSE)</f>
        <v>2013</v>
      </c>
      <c r="AY525">
        <f t="shared" si="85"/>
        <v>3.3038437748886547</v>
      </c>
      <c r="AZ525">
        <f t="shared" si="86"/>
        <v>20</v>
      </c>
      <c r="BA525" s="13">
        <v>1993</v>
      </c>
      <c r="BB525" s="13">
        <v>2008</v>
      </c>
      <c r="BC525" t="s">
        <v>69</v>
      </c>
      <c r="BD525">
        <f>VLOOKUP(BC525,'[2]ID country'!$B$2:$C$14,2,FALSE)</f>
        <v>5</v>
      </c>
      <c r="BE525">
        <f t="shared" si="87"/>
        <v>2000.5</v>
      </c>
    </row>
    <row r="526" spans="1:57" ht="17" x14ac:dyDescent="0.2">
      <c r="A526">
        <v>25</v>
      </c>
      <c r="B526" s="9">
        <v>71</v>
      </c>
      <c r="C526" s="9" t="s">
        <v>90</v>
      </c>
      <c r="D526">
        <v>-0.31730000000000003</v>
      </c>
      <c r="E526" s="9">
        <v>3.6700000000000003E-2</v>
      </c>
      <c r="F526">
        <f t="shared" si="81"/>
        <v>27.247956403269754</v>
      </c>
      <c r="G526">
        <f t="shared" si="90"/>
        <v>-8.645776566757494</v>
      </c>
      <c r="H526">
        <f t="shared" si="82"/>
        <v>1.4084507042253521E-2</v>
      </c>
      <c r="I526">
        <f t="shared" si="83"/>
        <v>0.11867816581938534</v>
      </c>
      <c r="J526">
        <f t="shared" si="88"/>
        <v>0.13483997249264842</v>
      </c>
      <c r="K526">
        <v>55</v>
      </c>
      <c r="L526">
        <f t="shared" si="84"/>
        <v>1.7403626894942439</v>
      </c>
      <c r="M526">
        <v>0</v>
      </c>
      <c r="N526">
        <v>1</v>
      </c>
      <c r="O526">
        <v>1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1</v>
      </c>
      <c r="AA526">
        <v>0</v>
      </c>
      <c r="AB526">
        <v>0</v>
      </c>
      <c r="AC526">
        <f>VLOOKUP(A526,[1]Sheet1!$A$2:$Y$43,25,FALSE)</f>
        <v>0.1255</v>
      </c>
      <c r="AD526">
        <v>1</v>
      </c>
      <c r="AE526">
        <v>0</v>
      </c>
      <c r="AF526">
        <v>1</v>
      </c>
      <c r="AG526">
        <v>0</v>
      </c>
      <c r="AH526">
        <v>0</v>
      </c>
      <c r="AI526">
        <v>0</v>
      </c>
      <c r="AJ526">
        <v>1</v>
      </c>
      <c r="AK526">
        <v>0</v>
      </c>
      <c r="AL526">
        <v>0</v>
      </c>
      <c r="AM526">
        <v>1</v>
      </c>
      <c r="AN526">
        <v>0</v>
      </c>
      <c r="AO526">
        <v>1</v>
      </c>
      <c r="AP526" s="21">
        <f>VLOOKUP(A526,[1]Sheet1!$A$2:$U$43,13,FALSE)</f>
        <v>3.2000000000000001E-2</v>
      </c>
      <c r="AQ526">
        <f>VLOOKUP(A526,[1]Sheet1!$A$2:$U$43,12,FALSE)</f>
        <v>1.9166666666666667</v>
      </c>
      <c r="AR526">
        <f t="shared" si="89"/>
        <v>0.28254658996996806</v>
      </c>
      <c r="AS526">
        <f>VLOOKUP(A526,[1]Sheet1!$A$2:$U$43,14,FALSE)</f>
        <v>1</v>
      </c>
      <c r="AT526">
        <f>VLOOKUP(A526,[1]Sheet1!$A$2:$U$43,8,FALSE)</f>
        <v>0</v>
      </c>
      <c r="AU526">
        <f>VLOOKUP(A526,[1]Sheet1!$A$2:$U$43,9,FALSE)</f>
        <v>0</v>
      </c>
      <c r="AV526">
        <f>VLOOKUP(A526,[1]Sheet1!$A$2:$U$43,15,FALSE)</f>
        <v>0</v>
      </c>
      <c r="AW526" t="str">
        <f>VLOOKUP(A526,[1]Sheet1!$A$2:$U$43,6,FALSE)</f>
        <v>Journal for Labour Market Research</v>
      </c>
      <c r="AX526">
        <f>VLOOKUP(A526,[1]Sheet1!$A$2:$U$43,5,FALSE)</f>
        <v>2013</v>
      </c>
      <c r="AY526">
        <f t="shared" si="85"/>
        <v>3.3038437748886547</v>
      </c>
      <c r="AZ526">
        <f t="shared" si="86"/>
        <v>20</v>
      </c>
      <c r="BA526" s="13">
        <v>1993</v>
      </c>
      <c r="BB526" s="13">
        <v>2008</v>
      </c>
      <c r="BC526" t="s">
        <v>69</v>
      </c>
      <c r="BD526">
        <f>VLOOKUP(BC526,'[2]ID country'!$B$2:$C$14,2,FALSE)</f>
        <v>5</v>
      </c>
      <c r="BE526">
        <f t="shared" si="87"/>
        <v>2000.5</v>
      </c>
    </row>
    <row r="527" spans="1:57" ht="17" x14ac:dyDescent="0.2">
      <c r="A527">
        <v>25</v>
      </c>
      <c r="B527" s="9">
        <v>71</v>
      </c>
      <c r="C527" s="9" t="s">
        <v>90</v>
      </c>
      <c r="D527">
        <v>-0.17380000000000001</v>
      </c>
      <c r="E527" s="9">
        <v>1.2999999999999999E-2</v>
      </c>
      <c r="F527">
        <f t="shared" si="81"/>
        <v>76.92307692307692</v>
      </c>
      <c r="G527">
        <f t="shared" si="90"/>
        <v>-13.369230769230771</v>
      </c>
      <c r="H527">
        <f t="shared" si="82"/>
        <v>1.4084507042253521E-2</v>
      </c>
      <c r="I527">
        <f t="shared" si="83"/>
        <v>0.11867816581938534</v>
      </c>
      <c r="J527">
        <f t="shared" si="88"/>
        <v>0.13483997249264842</v>
      </c>
      <c r="K527">
        <v>55</v>
      </c>
      <c r="L527">
        <f t="shared" si="84"/>
        <v>1.7403626894942439</v>
      </c>
      <c r="M527">
        <v>0</v>
      </c>
      <c r="N527">
        <v>1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1</v>
      </c>
      <c r="AA527">
        <v>0</v>
      </c>
      <c r="AB527">
        <v>0</v>
      </c>
      <c r="AC527">
        <f>VLOOKUP(A527,[1]Sheet1!$A$2:$Y$43,25,FALSE)</f>
        <v>0.1255</v>
      </c>
      <c r="AD527">
        <v>1</v>
      </c>
      <c r="AE527">
        <v>0</v>
      </c>
      <c r="AF527">
        <v>1</v>
      </c>
      <c r="AG527">
        <v>0</v>
      </c>
      <c r="AH527">
        <v>0</v>
      </c>
      <c r="AI527">
        <v>0</v>
      </c>
      <c r="AJ527">
        <v>1</v>
      </c>
      <c r="AK527">
        <v>0</v>
      </c>
      <c r="AL527">
        <v>0</v>
      </c>
      <c r="AM527">
        <v>1</v>
      </c>
      <c r="AN527">
        <v>0</v>
      </c>
      <c r="AO527">
        <v>1</v>
      </c>
      <c r="AP527" s="21">
        <f>VLOOKUP(A527,[1]Sheet1!$A$2:$U$43,13,FALSE)</f>
        <v>3.2000000000000001E-2</v>
      </c>
      <c r="AQ527">
        <f>VLOOKUP(A527,[1]Sheet1!$A$2:$U$43,12,FALSE)</f>
        <v>1.9166666666666667</v>
      </c>
      <c r="AR527">
        <f t="shared" si="89"/>
        <v>0.28254658996996806</v>
      </c>
      <c r="AS527">
        <f>VLOOKUP(A527,[1]Sheet1!$A$2:$U$43,14,FALSE)</f>
        <v>1</v>
      </c>
      <c r="AT527">
        <f>VLOOKUP(A527,[1]Sheet1!$A$2:$U$43,8,FALSE)</f>
        <v>0</v>
      </c>
      <c r="AU527">
        <f>VLOOKUP(A527,[1]Sheet1!$A$2:$U$43,9,FALSE)</f>
        <v>0</v>
      </c>
      <c r="AV527">
        <f>VLOOKUP(A527,[1]Sheet1!$A$2:$U$43,15,FALSE)</f>
        <v>0</v>
      </c>
      <c r="AW527" t="str">
        <f>VLOOKUP(A527,[1]Sheet1!$A$2:$U$43,6,FALSE)</f>
        <v>Journal for Labour Market Research</v>
      </c>
      <c r="AX527">
        <f>VLOOKUP(A527,[1]Sheet1!$A$2:$U$43,5,FALSE)</f>
        <v>2013</v>
      </c>
      <c r="AY527">
        <f t="shared" si="85"/>
        <v>3.3038437748886547</v>
      </c>
      <c r="AZ527">
        <f t="shared" si="86"/>
        <v>20</v>
      </c>
      <c r="BA527" s="13">
        <v>1993</v>
      </c>
      <c r="BB527" s="13">
        <v>2008</v>
      </c>
      <c r="BC527" t="s">
        <v>69</v>
      </c>
      <c r="BD527">
        <f>VLOOKUP(BC527,'[2]ID country'!$B$2:$C$14,2,FALSE)</f>
        <v>5</v>
      </c>
      <c r="BE527">
        <f t="shared" si="87"/>
        <v>2000.5</v>
      </c>
    </row>
    <row r="528" spans="1:57" ht="17" x14ac:dyDescent="0.2">
      <c r="A528">
        <v>25</v>
      </c>
      <c r="B528" s="9">
        <v>71</v>
      </c>
      <c r="C528" s="9" t="s">
        <v>90</v>
      </c>
      <c r="D528">
        <v>-0.12870000000000001</v>
      </c>
      <c r="E528" s="9">
        <v>1.0800000000000001E-2</v>
      </c>
      <c r="F528">
        <f t="shared" si="81"/>
        <v>92.592592592592581</v>
      </c>
      <c r="G528">
        <f t="shared" si="90"/>
        <v>-11.916666666666666</v>
      </c>
      <c r="H528">
        <f t="shared" si="82"/>
        <v>1.4084507042253521E-2</v>
      </c>
      <c r="I528">
        <f t="shared" si="83"/>
        <v>0.11867816581938534</v>
      </c>
      <c r="J528">
        <f t="shared" si="88"/>
        <v>0.13483997249264842</v>
      </c>
      <c r="K528">
        <v>55</v>
      </c>
      <c r="L528">
        <f t="shared" si="84"/>
        <v>1.7403626894942439</v>
      </c>
      <c r="M528">
        <v>0</v>
      </c>
      <c r="N528">
        <v>1</v>
      </c>
      <c r="O528">
        <v>1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1</v>
      </c>
      <c r="AA528">
        <v>0</v>
      </c>
      <c r="AB528">
        <v>0</v>
      </c>
      <c r="AC528">
        <f>VLOOKUP(A528,[1]Sheet1!$A$2:$Y$43,25,FALSE)</f>
        <v>0.1255</v>
      </c>
      <c r="AD528">
        <v>1</v>
      </c>
      <c r="AE528">
        <v>0</v>
      </c>
      <c r="AF528">
        <v>1</v>
      </c>
      <c r="AG528">
        <v>0</v>
      </c>
      <c r="AH528">
        <v>0</v>
      </c>
      <c r="AI528">
        <v>0</v>
      </c>
      <c r="AJ528">
        <v>1</v>
      </c>
      <c r="AK528">
        <v>0</v>
      </c>
      <c r="AL528">
        <v>0</v>
      </c>
      <c r="AM528">
        <v>1</v>
      </c>
      <c r="AN528">
        <v>0</v>
      </c>
      <c r="AO528">
        <v>1</v>
      </c>
      <c r="AP528" s="21">
        <f>VLOOKUP(A528,[1]Sheet1!$A$2:$U$43,13,FALSE)</f>
        <v>3.2000000000000001E-2</v>
      </c>
      <c r="AQ528">
        <f>VLOOKUP(A528,[1]Sheet1!$A$2:$U$43,12,FALSE)</f>
        <v>1.9166666666666667</v>
      </c>
      <c r="AR528">
        <f t="shared" si="89"/>
        <v>0.28254658996996806</v>
      </c>
      <c r="AS528">
        <f>VLOOKUP(A528,[1]Sheet1!$A$2:$U$43,14,FALSE)</f>
        <v>1</v>
      </c>
      <c r="AT528">
        <f>VLOOKUP(A528,[1]Sheet1!$A$2:$U$43,8,FALSE)</f>
        <v>0</v>
      </c>
      <c r="AU528">
        <f>VLOOKUP(A528,[1]Sheet1!$A$2:$U$43,9,FALSE)</f>
        <v>0</v>
      </c>
      <c r="AV528">
        <f>VLOOKUP(A528,[1]Sheet1!$A$2:$U$43,15,FALSE)</f>
        <v>0</v>
      </c>
      <c r="AW528" t="str">
        <f>VLOOKUP(A528,[1]Sheet1!$A$2:$U$43,6,FALSE)</f>
        <v>Journal for Labour Market Research</v>
      </c>
      <c r="AX528">
        <f>VLOOKUP(A528,[1]Sheet1!$A$2:$U$43,5,FALSE)</f>
        <v>2013</v>
      </c>
      <c r="AY528">
        <f t="shared" si="85"/>
        <v>3.3038437748886547</v>
      </c>
      <c r="AZ528">
        <f t="shared" si="86"/>
        <v>20</v>
      </c>
      <c r="BA528" s="13">
        <v>1993</v>
      </c>
      <c r="BB528" s="13">
        <v>2008</v>
      </c>
      <c r="BC528" t="s">
        <v>69</v>
      </c>
      <c r="BD528">
        <f>VLOOKUP(BC528,'[2]ID country'!$B$2:$C$14,2,FALSE)</f>
        <v>5</v>
      </c>
      <c r="BE528">
        <f t="shared" si="87"/>
        <v>2000.5</v>
      </c>
    </row>
    <row r="529" spans="1:57" ht="17" x14ac:dyDescent="0.2">
      <c r="A529">
        <v>25</v>
      </c>
      <c r="B529" s="9">
        <v>71</v>
      </c>
      <c r="C529" s="9" t="s">
        <v>90</v>
      </c>
      <c r="D529">
        <v>-4.9700000000000001E-2</v>
      </c>
      <c r="E529" s="9">
        <v>1.9E-2</v>
      </c>
      <c r="F529">
        <f t="shared" si="81"/>
        <v>52.631578947368425</v>
      </c>
      <c r="G529">
        <f t="shared" si="90"/>
        <v>-2.6157894736842104</v>
      </c>
      <c r="H529">
        <f t="shared" si="82"/>
        <v>1.4084507042253521E-2</v>
      </c>
      <c r="I529">
        <f t="shared" si="83"/>
        <v>0.11867816581938534</v>
      </c>
      <c r="J529">
        <f t="shared" si="88"/>
        <v>6.0302268915552716E-2</v>
      </c>
      <c r="K529">
        <v>275</v>
      </c>
      <c r="L529">
        <f t="shared" si="84"/>
        <v>2.4393326938302629</v>
      </c>
      <c r="M529">
        <v>1</v>
      </c>
      <c r="N529">
        <v>1</v>
      </c>
      <c r="O529">
        <v>1</v>
      </c>
      <c r="P529">
        <v>0</v>
      </c>
      <c r="Q529">
        <v>1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1</v>
      </c>
      <c r="AA529">
        <v>0</v>
      </c>
      <c r="AB529">
        <v>0</v>
      </c>
      <c r="AC529">
        <f>VLOOKUP(A529,[1]Sheet1!$A$2:$Y$43,25,FALSE)</f>
        <v>0.1255</v>
      </c>
      <c r="AD529">
        <v>1</v>
      </c>
      <c r="AE529">
        <v>0</v>
      </c>
      <c r="AF529">
        <v>1</v>
      </c>
      <c r="AG529">
        <v>0</v>
      </c>
      <c r="AH529">
        <v>0</v>
      </c>
      <c r="AI529">
        <v>0</v>
      </c>
      <c r="AJ529">
        <v>1</v>
      </c>
      <c r="AK529">
        <v>1</v>
      </c>
      <c r="AL529">
        <v>0</v>
      </c>
      <c r="AM529">
        <v>1</v>
      </c>
      <c r="AN529">
        <v>0</v>
      </c>
      <c r="AO529">
        <v>1</v>
      </c>
      <c r="AP529" s="21">
        <f>VLOOKUP(A529,[1]Sheet1!$A$2:$U$43,13,FALSE)</f>
        <v>3.2000000000000001E-2</v>
      </c>
      <c r="AQ529">
        <f>VLOOKUP(A529,[1]Sheet1!$A$2:$U$43,12,FALSE)</f>
        <v>1.9166666666666667</v>
      </c>
      <c r="AR529">
        <f t="shared" si="89"/>
        <v>0.28254658996996806</v>
      </c>
      <c r="AS529">
        <f>VLOOKUP(A529,[1]Sheet1!$A$2:$U$43,14,FALSE)</f>
        <v>1</v>
      </c>
      <c r="AT529">
        <f>VLOOKUP(A529,[1]Sheet1!$A$2:$U$43,8,FALSE)</f>
        <v>0</v>
      </c>
      <c r="AU529">
        <f>VLOOKUP(A529,[1]Sheet1!$A$2:$U$43,9,FALSE)</f>
        <v>0</v>
      </c>
      <c r="AV529">
        <f>VLOOKUP(A529,[1]Sheet1!$A$2:$U$43,15,FALSE)</f>
        <v>0</v>
      </c>
      <c r="AW529" t="str">
        <f>VLOOKUP(A529,[1]Sheet1!$A$2:$U$43,6,FALSE)</f>
        <v>Journal for Labour Market Research</v>
      </c>
      <c r="AX529">
        <f>VLOOKUP(A529,[1]Sheet1!$A$2:$U$43,5,FALSE)</f>
        <v>2013</v>
      </c>
      <c r="AY529">
        <f t="shared" si="85"/>
        <v>3.3038437748886547</v>
      </c>
      <c r="AZ529">
        <f t="shared" si="86"/>
        <v>20</v>
      </c>
      <c r="BA529" s="13">
        <v>1993</v>
      </c>
      <c r="BB529" s="13">
        <v>2008</v>
      </c>
      <c r="BC529" t="s">
        <v>69</v>
      </c>
      <c r="BD529">
        <f>VLOOKUP(BC529,'[2]ID country'!$B$2:$C$14,2,FALSE)</f>
        <v>5</v>
      </c>
      <c r="BE529">
        <f t="shared" si="87"/>
        <v>2000.5</v>
      </c>
    </row>
    <row r="530" spans="1:57" ht="17" x14ac:dyDescent="0.2">
      <c r="A530">
        <v>25</v>
      </c>
      <c r="B530" s="9">
        <v>71</v>
      </c>
      <c r="C530" s="9" t="s">
        <v>90</v>
      </c>
      <c r="D530">
        <v>-0.39129999999999998</v>
      </c>
      <c r="E530" s="9">
        <v>2.46E-2</v>
      </c>
      <c r="F530">
        <f t="shared" si="81"/>
        <v>40.650406504065039</v>
      </c>
      <c r="G530">
        <f t="shared" si="90"/>
        <v>-15.90650406504065</v>
      </c>
      <c r="H530">
        <f t="shared" si="82"/>
        <v>1.4084507042253521E-2</v>
      </c>
      <c r="I530">
        <f t="shared" si="83"/>
        <v>0.11867816581938534</v>
      </c>
      <c r="J530">
        <f t="shared" si="88"/>
        <v>0.13483997249264842</v>
      </c>
      <c r="K530">
        <v>55</v>
      </c>
      <c r="L530">
        <f t="shared" si="84"/>
        <v>1.7403626894942439</v>
      </c>
      <c r="M530">
        <v>0</v>
      </c>
      <c r="N530">
        <v>1</v>
      </c>
      <c r="O530">
        <v>1</v>
      </c>
      <c r="P530">
        <v>0</v>
      </c>
      <c r="Q530">
        <v>1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1</v>
      </c>
      <c r="AA530">
        <v>0</v>
      </c>
      <c r="AB530">
        <v>0</v>
      </c>
      <c r="AC530">
        <f>VLOOKUP(A530,[1]Sheet1!$A$2:$Y$43,25,FALSE)</f>
        <v>0.1255</v>
      </c>
      <c r="AD530">
        <v>1</v>
      </c>
      <c r="AE530">
        <v>0</v>
      </c>
      <c r="AF530">
        <v>1</v>
      </c>
      <c r="AG530">
        <v>0</v>
      </c>
      <c r="AH530">
        <v>0</v>
      </c>
      <c r="AI530">
        <v>0</v>
      </c>
      <c r="AJ530">
        <v>1</v>
      </c>
      <c r="AK530">
        <v>1</v>
      </c>
      <c r="AL530">
        <v>0</v>
      </c>
      <c r="AM530">
        <v>1</v>
      </c>
      <c r="AN530">
        <v>0</v>
      </c>
      <c r="AO530">
        <v>1</v>
      </c>
      <c r="AP530" s="21">
        <f>VLOOKUP(A530,[1]Sheet1!$A$2:$U$43,13,FALSE)</f>
        <v>3.2000000000000001E-2</v>
      </c>
      <c r="AQ530">
        <f>VLOOKUP(A530,[1]Sheet1!$A$2:$U$43,12,FALSE)</f>
        <v>1.9166666666666667</v>
      </c>
      <c r="AR530">
        <f t="shared" si="89"/>
        <v>0.28254658996996806</v>
      </c>
      <c r="AS530">
        <f>VLOOKUP(A530,[1]Sheet1!$A$2:$U$43,14,FALSE)</f>
        <v>1</v>
      </c>
      <c r="AT530">
        <f>VLOOKUP(A530,[1]Sheet1!$A$2:$U$43,8,FALSE)</f>
        <v>0</v>
      </c>
      <c r="AU530">
        <f>VLOOKUP(A530,[1]Sheet1!$A$2:$U$43,9,FALSE)</f>
        <v>0</v>
      </c>
      <c r="AV530">
        <f>VLOOKUP(A530,[1]Sheet1!$A$2:$U$43,15,FALSE)</f>
        <v>0</v>
      </c>
      <c r="AW530" t="str">
        <f>VLOOKUP(A530,[1]Sheet1!$A$2:$U$43,6,FALSE)</f>
        <v>Journal for Labour Market Research</v>
      </c>
      <c r="AX530">
        <f>VLOOKUP(A530,[1]Sheet1!$A$2:$U$43,5,FALSE)</f>
        <v>2013</v>
      </c>
      <c r="AY530">
        <f t="shared" si="85"/>
        <v>3.3038437748886547</v>
      </c>
      <c r="AZ530">
        <f t="shared" si="86"/>
        <v>20</v>
      </c>
      <c r="BA530" s="13">
        <v>1993</v>
      </c>
      <c r="BB530" s="13">
        <v>2008</v>
      </c>
      <c r="BC530" t="s">
        <v>69</v>
      </c>
      <c r="BD530">
        <f>VLOOKUP(BC530,'[2]ID country'!$B$2:$C$14,2,FALSE)</f>
        <v>5</v>
      </c>
      <c r="BE530">
        <f t="shared" si="87"/>
        <v>2000.5</v>
      </c>
    </row>
    <row r="531" spans="1:57" ht="17" x14ac:dyDescent="0.2">
      <c r="A531">
        <v>25</v>
      </c>
      <c r="B531" s="9">
        <v>71</v>
      </c>
      <c r="C531" s="9" t="s">
        <v>90</v>
      </c>
      <c r="D531">
        <v>-0.5605</v>
      </c>
      <c r="E531" s="9">
        <v>4.1099999999999998E-2</v>
      </c>
      <c r="F531">
        <f t="shared" ref="F531:F594" si="91">1/E531</f>
        <v>24.330900243309003</v>
      </c>
      <c r="G531">
        <f t="shared" si="90"/>
        <v>-13.637469586374696</v>
      </c>
      <c r="H531">
        <f t="shared" ref="H531:H594" si="92">1/B531</f>
        <v>1.4084507042253521E-2</v>
      </c>
      <c r="I531">
        <f t="shared" ref="I531:I594" si="93">SQRT(H531)</f>
        <v>0.11867816581938534</v>
      </c>
      <c r="J531">
        <f t="shared" si="88"/>
        <v>0.13483997249264842</v>
      </c>
      <c r="K531">
        <v>55</v>
      </c>
      <c r="L531">
        <f t="shared" ref="L531:L594" si="94">LOG(K531)</f>
        <v>1.7403626894942439</v>
      </c>
      <c r="M531">
        <v>0</v>
      </c>
      <c r="N531">
        <v>1</v>
      </c>
      <c r="O531">
        <v>1</v>
      </c>
      <c r="P531">
        <v>0</v>
      </c>
      <c r="Q531">
        <v>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f>VLOOKUP(A531,[1]Sheet1!$A$2:$Y$43,25,FALSE)</f>
        <v>0.1255</v>
      </c>
      <c r="AD531">
        <v>1</v>
      </c>
      <c r="AE531">
        <v>0</v>
      </c>
      <c r="AF531">
        <v>1</v>
      </c>
      <c r="AG531">
        <v>0</v>
      </c>
      <c r="AH531">
        <v>0</v>
      </c>
      <c r="AI531">
        <v>0</v>
      </c>
      <c r="AJ531">
        <v>1</v>
      </c>
      <c r="AK531">
        <v>1</v>
      </c>
      <c r="AL531">
        <v>0</v>
      </c>
      <c r="AM531">
        <v>1</v>
      </c>
      <c r="AN531">
        <v>0</v>
      </c>
      <c r="AO531">
        <v>1</v>
      </c>
      <c r="AP531" s="21">
        <f>VLOOKUP(A531,[1]Sheet1!$A$2:$U$43,13,FALSE)</f>
        <v>3.2000000000000001E-2</v>
      </c>
      <c r="AQ531">
        <f>VLOOKUP(A531,[1]Sheet1!$A$2:$U$43,12,FALSE)</f>
        <v>1.9166666666666667</v>
      </c>
      <c r="AR531">
        <f t="shared" si="89"/>
        <v>0.28254658996996806</v>
      </c>
      <c r="AS531">
        <f>VLOOKUP(A531,[1]Sheet1!$A$2:$U$43,14,FALSE)</f>
        <v>1</v>
      </c>
      <c r="AT531">
        <f>VLOOKUP(A531,[1]Sheet1!$A$2:$U$43,8,FALSE)</f>
        <v>0</v>
      </c>
      <c r="AU531">
        <f>VLOOKUP(A531,[1]Sheet1!$A$2:$U$43,9,FALSE)</f>
        <v>0</v>
      </c>
      <c r="AV531">
        <f>VLOOKUP(A531,[1]Sheet1!$A$2:$U$43,15,FALSE)</f>
        <v>0</v>
      </c>
      <c r="AW531" t="str">
        <f>VLOOKUP(A531,[1]Sheet1!$A$2:$U$43,6,FALSE)</f>
        <v>Journal for Labour Market Research</v>
      </c>
      <c r="AX531">
        <f>VLOOKUP(A531,[1]Sheet1!$A$2:$U$43,5,FALSE)</f>
        <v>2013</v>
      </c>
      <c r="AY531">
        <f t="shared" ref="AY531:AY594" si="95">LOG(AX531)</f>
        <v>3.3038437748886547</v>
      </c>
      <c r="AZ531">
        <f t="shared" ref="AZ531:AZ594" si="96">AX531-BA531</f>
        <v>20</v>
      </c>
      <c r="BA531" s="13">
        <v>1993</v>
      </c>
      <c r="BB531" s="13">
        <v>2008</v>
      </c>
      <c r="BC531" t="s">
        <v>69</v>
      </c>
      <c r="BD531">
        <f>VLOOKUP(BC531,'[2]ID country'!$B$2:$C$14,2,FALSE)</f>
        <v>5</v>
      </c>
      <c r="BE531">
        <f t="shared" ref="BE531:BE594" si="97">(BA531+BB531)/2</f>
        <v>2000.5</v>
      </c>
    </row>
    <row r="532" spans="1:57" ht="17" x14ac:dyDescent="0.2">
      <c r="A532">
        <v>25</v>
      </c>
      <c r="B532" s="9">
        <v>71</v>
      </c>
      <c r="C532" s="9" t="s">
        <v>90</v>
      </c>
      <c r="D532">
        <v>-0.5897</v>
      </c>
      <c r="E532" s="9">
        <v>0.17699999999999999</v>
      </c>
      <c r="F532">
        <f t="shared" si="91"/>
        <v>5.6497175141242941</v>
      </c>
      <c r="G532">
        <f t="shared" si="90"/>
        <v>-3.3316384180790961</v>
      </c>
      <c r="H532">
        <f t="shared" si="92"/>
        <v>1.4084507042253521E-2</v>
      </c>
      <c r="I532">
        <f t="shared" si="93"/>
        <v>0.11867816581938534</v>
      </c>
      <c r="J532">
        <f t="shared" ref="J532:J595" si="98">1/SQRT(K532)</f>
        <v>0.13483997249264842</v>
      </c>
      <c r="K532">
        <v>55</v>
      </c>
      <c r="L532">
        <f t="shared" si="94"/>
        <v>1.7403626894942439</v>
      </c>
      <c r="M532">
        <v>0</v>
      </c>
      <c r="N532">
        <v>1</v>
      </c>
      <c r="O532">
        <v>1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1</v>
      </c>
      <c r="AA532">
        <v>0</v>
      </c>
      <c r="AB532">
        <v>0</v>
      </c>
      <c r="AC532">
        <f>VLOOKUP(A532,[1]Sheet1!$A$2:$Y$43,25,FALSE)</f>
        <v>0.1255</v>
      </c>
      <c r="AD532">
        <v>1</v>
      </c>
      <c r="AE532">
        <v>0</v>
      </c>
      <c r="AF532">
        <v>1</v>
      </c>
      <c r="AG532">
        <v>0</v>
      </c>
      <c r="AH532">
        <v>0</v>
      </c>
      <c r="AI532">
        <v>0</v>
      </c>
      <c r="AJ532">
        <v>1</v>
      </c>
      <c r="AK532">
        <v>1</v>
      </c>
      <c r="AL532">
        <v>0</v>
      </c>
      <c r="AM532">
        <v>1</v>
      </c>
      <c r="AN532">
        <v>0</v>
      </c>
      <c r="AO532">
        <v>1</v>
      </c>
      <c r="AP532" s="21">
        <f>VLOOKUP(A532,[1]Sheet1!$A$2:$U$43,13,FALSE)</f>
        <v>3.2000000000000001E-2</v>
      </c>
      <c r="AQ532">
        <f>VLOOKUP(A532,[1]Sheet1!$A$2:$U$43,12,FALSE)</f>
        <v>1.9166666666666667</v>
      </c>
      <c r="AR532">
        <f t="shared" si="89"/>
        <v>0.28254658996996806</v>
      </c>
      <c r="AS532">
        <f>VLOOKUP(A532,[1]Sheet1!$A$2:$U$43,14,FALSE)</f>
        <v>1</v>
      </c>
      <c r="AT532">
        <f>VLOOKUP(A532,[1]Sheet1!$A$2:$U$43,8,FALSE)</f>
        <v>0</v>
      </c>
      <c r="AU532">
        <f>VLOOKUP(A532,[1]Sheet1!$A$2:$U$43,9,FALSE)</f>
        <v>0</v>
      </c>
      <c r="AV532">
        <f>VLOOKUP(A532,[1]Sheet1!$A$2:$U$43,15,FALSE)</f>
        <v>0</v>
      </c>
      <c r="AW532" t="str">
        <f>VLOOKUP(A532,[1]Sheet1!$A$2:$U$43,6,FALSE)</f>
        <v>Journal for Labour Market Research</v>
      </c>
      <c r="AX532">
        <f>VLOOKUP(A532,[1]Sheet1!$A$2:$U$43,5,FALSE)</f>
        <v>2013</v>
      </c>
      <c r="AY532">
        <f t="shared" si="95"/>
        <v>3.3038437748886547</v>
      </c>
      <c r="AZ532">
        <f t="shared" si="96"/>
        <v>20</v>
      </c>
      <c r="BA532" s="13">
        <v>1993</v>
      </c>
      <c r="BB532" s="13">
        <v>2008</v>
      </c>
      <c r="BC532" t="s">
        <v>69</v>
      </c>
      <c r="BD532">
        <f>VLOOKUP(BC532,'[2]ID country'!$B$2:$C$14,2,FALSE)</f>
        <v>5</v>
      </c>
      <c r="BE532">
        <f t="shared" si="97"/>
        <v>2000.5</v>
      </c>
    </row>
    <row r="533" spans="1:57" ht="17" x14ac:dyDescent="0.2">
      <c r="A533">
        <v>25</v>
      </c>
      <c r="B533" s="9">
        <v>71</v>
      </c>
      <c r="C533" s="9" t="s">
        <v>90</v>
      </c>
      <c r="D533">
        <v>-0.51039999999999996</v>
      </c>
      <c r="E533" s="9">
        <v>2.9700000000000001E-2</v>
      </c>
      <c r="F533">
        <f t="shared" si="91"/>
        <v>33.670033670033668</v>
      </c>
      <c r="G533">
        <f t="shared" si="90"/>
        <v>-17.185185185185183</v>
      </c>
      <c r="H533">
        <f t="shared" si="92"/>
        <v>1.4084507042253521E-2</v>
      </c>
      <c r="I533">
        <f t="shared" si="93"/>
        <v>0.11867816581938534</v>
      </c>
      <c r="J533">
        <f t="shared" si="98"/>
        <v>0.13483997249264842</v>
      </c>
      <c r="K533">
        <v>55</v>
      </c>
      <c r="L533">
        <f t="shared" si="94"/>
        <v>1.7403626894942439</v>
      </c>
      <c r="M533">
        <v>0</v>
      </c>
      <c r="N533">
        <v>1</v>
      </c>
      <c r="O533">
        <v>1</v>
      </c>
      <c r="P533">
        <v>0</v>
      </c>
      <c r="Q533">
        <v>1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0</v>
      </c>
      <c r="AB533">
        <v>0</v>
      </c>
      <c r="AC533">
        <f>VLOOKUP(A533,[1]Sheet1!$A$2:$Y$43,25,FALSE)</f>
        <v>0.1255</v>
      </c>
      <c r="AD533">
        <v>1</v>
      </c>
      <c r="AE533">
        <v>0</v>
      </c>
      <c r="AF533">
        <v>1</v>
      </c>
      <c r="AG533">
        <v>0</v>
      </c>
      <c r="AH533">
        <v>0</v>
      </c>
      <c r="AI533">
        <v>0</v>
      </c>
      <c r="AJ533">
        <v>1</v>
      </c>
      <c r="AK533">
        <v>1</v>
      </c>
      <c r="AL533">
        <v>0</v>
      </c>
      <c r="AM533">
        <v>1</v>
      </c>
      <c r="AN533">
        <v>0</v>
      </c>
      <c r="AO533">
        <v>1</v>
      </c>
      <c r="AP533" s="21">
        <f>VLOOKUP(A533,[1]Sheet1!$A$2:$U$43,13,FALSE)</f>
        <v>3.2000000000000001E-2</v>
      </c>
      <c r="AQ533">
        <f>VLOOKUP(A533,[1]Sheet1!$A$2:$U$43,12,FALSE)</f>
        <v>1.9166666666666667</v>
      </c>
      <c r="AR533">
        <f t="shared" si="89"/>
        <v>0.28254658996996806</v>
      </c>
      <c r="AS533">
        <f>VLOOKUP(A533,[1]Sheet1!$A$2:$U$43,14,FALSE)</f>
        <v>1</v>
      </c>
      <c r="AT533">
        <f>VLOOKUP(A533,[1]Sheet1!$A$2:$U$43,8,FALSE)</f>
        <v>0</v>
      </c>
      <c r="AU533">
        <f>VLOOKUP(A533,[1]Sheet1!$A$2:$U$43,9,FALSE)</f>
        <v>0</v>
      </c>
      <c r="AV533">
        <f>VLOOKUP(A533,[1]Sheet1!$A$2:$U$43,15,FALSE)</f>
        <v>0</v>
      </c>
      <c r="AW533" t="str">
        <f>VLOOKUP(A533,[1]Sheet1!$A$2:$U$43,6,FALSE)</f>
        <v>Journal for Labour Market Research</v>
      </c>
      <c r="AX533">
        <f>VLOOKUP(A533,[1]Sheet1!$A$2:$U$43,5,FALSE)</f>
        <v>2013</v>
      </c>
      <c r="AY533">
        <f t="shared" si="95"/>
        <v>3.3038437748886547</v>
      </c>
      <c r="AZ533">
        <f t="shared" si="96"/>
        <v>20</v>
      </c>
      <c r="BA533" s="13">
        <v>1993</v>
      </c>
      <c r="BB533" s="13">
        <v>2008</v>
      </c>
      <c r="BC533" t="s">
        <v>69</v>
      </c>
      <c r="BD533">
        <f>VLOOKUP(BC533,'[2]ID country'!$B$2:$C$14,2,FALSE)</f>
        <v>5</v>
      </c>
      <c r="BE533">
        <f t="shared" si="97"/>
        <v>2000.5</v>
      </c>
    </row>
    <row r="534" spans="1:57" ht="17" x14ac:dyDescent="0.2">
      <c r="A534">
        <v>25</v>
      </c>
      <c r="B534" s="9">
        <v>71</v>
      </c>
      <c r="C534" s="9" t="s">
        <v>90</v>
      </c>
      <c r="D534">
        <v>-0.50409999999999999</v>
      </c>
      <c r="E534" s="9">
        <v>2.47E-2</v>
      </c>
      <c r="F534">
        <f t="shared" si="91"/>
        <v>40.48582995951417</v>
      </c>
      <c r="G534">
        <f t="shared" si="90"/>
        <v>-20.408906882591094</v>
      </c>
      <c r="H534">
        <f t="shared" si="92"/>
        <v>1.4084507042253521E-2</v>
      </c>
      <c r="I534">
        <f t="shared" si="93"/>
        <v>0.11867816581938534</v>
      </c>
      <c r="J534">
        <f t="shared" si="98"/>
        <v>0.13483997249264842</v>
      </c>
      <c r="K534">
        <v>55</v>
      </c>
      <c r="L534">
        <f t="shared" si="94"/>
        <v>1.7403626894942439</v>
      </c>
      <c r="M534">
        <v>0</v>
      </c>
      <c r="N534">
        <v>1</v>
      </c>
      <c r="O534">
        <v>1</v>
      </c>
      <c r="P534">
        <v>0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1</v>
      </c>
      <c r="AA534">
        <v>0</v>
      </c>
      <c r="AB534">
        <v>0</v>
      </c>
      <c r="AC534">
        <f>VLOOKUP(A534,[1]Sheet1!$A$2:$Y$43,25,FALSE)</f>
        <v>0.1255</v>
      </c>
      <c r="AD534">
        <v>1</v>
      </c>
      <c r="AE534">
        <v>0</v>
      </c>
      <c r="AF534">
        <v>1</v>
      </c>
      <c r="AG534">
        <v>0</v>
      </c>
      <c r="AH534">
        <v>0</v>
      </c>
      <c r="AI534">
        <v>0</v>
      </c>
      <c r="AJ534">
        <v>1</v>
      </c>
      <c r="AK534">
        <v>1</v>
      </c>
      <c r="AL534">
        <v>0</v>
      </c>
      <c r="AM534">
        <v>1</v>
      </c>
      <c r="AN534">
        <v>0</v>
      </c>
      <c r="AO534">
        <v>1</v>
      </c>
      <c r="AP534" s="21">
        <f>VLOOKUP(A534,[1]Sheet1!$A$2:$U$43,13,FALSE)</f>
        <v>3.2000000000000001E-2</v>
      </c>
      <c r="AQ534">
        <f>VLOOKUP(A534,[1]Sheet1!$A$2:$U$43,12,FALSE)</f>
        <v>1.9166666666666667</v>
      </c>
      <c r="AR534">
        <f t="shared" si="89"/>
        <v>0.28254658996996806</v>
      </c>
      <c r="AS534">
        <f>VLOOKUP(A534,[1]Sheet1!$A$2:$U$43,14,FALSE)</f>
        <v>1</v>
      </c>
      <c r="AT534">
        <f>VLOOKUP(A534,[1]Sheet1!$A$2:$U$43,8,FALSE)</f>
        <v>0</v>
      </c>
      <c r="AU534">
        <f>VLOOKUP(A534,[1]Sheet1!$A$2:$U$43,9,FALSE)</f>
        <v>0</v>
      </c>
      <c r="AV534">
        <f>VLOOKUP(A534,[1]Sheet1!$A$2:$U$43,15,FALSE)</f>
        <v>0</v>
      </c>
      <c r="AW534" t="str">
        <f>VLOOKUP(A534,[1]Sheet1!$A$2:$U$43,6,FALSE)</f>
        <v>Journal for Labour Market Research</v>
      </c>
      <c r="AX534">
        <f>VLOOKUP(A534,[1]Sheet1!$A$2:$U$43,5,FALSE)</f>
        <v>2013</v>
      </c>
      <c r="AY534">
        <f t="shared" si="95"/>
        <v>3.3038437748886547</v>
      </c>
      <c r="AZ534">
        <f t="shared" si="96"/>
        <v>20</v>
      </c>
      <c r="BA534" s="13">
        <v>1993</v>
      </c>
      <c r="BB534" s="13">
        <v>2008</v>
      </c>
      <c r="BC534" t="s">
        <v>69</v>
      </c>
      <c r="BD534">
        <f>VLOOKUP(BC534,'[2]ID country'!$B$2:$C$14,2,FALSE)</f>
        <v>5</v>
      </c>
      <c r="BE534">
        <f t="shared" si="97"/>
        <v>2000.5</v>
      </c>
    </row>
    <row r="535" spans="1:57" ht="17" x14ac:dyDescent="0.2">
      <c r="A535">
        <v>25</v>
      </c>
      <c r="B535" s="9">
        <v>71</v>
      </c>
      <c r="C535" s="9" t="s">
        <v>90</v>
      </c>
      <c r="D535">
        <v>-0.1842</v>
      </c>
      <c r="E535" s="9">
        <v>5.2600000000000001E-2</v>
      </c>
      <c r="F535">
        <f t="shared" si="91"/>
        <v>19.011406844106464</v>
      </c>
      <c r="G535">
        <f t="shared" si="90"/>
        <v>-3.5019011406844105</v>
      </c>
      <c r="H535">
        <f t="shared" si="92"/>
        <v>1.4084507042253521E-2</v>
      </c>
      <c r="I535">
        <f t="shared" si="93"/>
        <v>0.11867816581938534</v>
      </c>
      <c r="J535">
        <f t="shared" si="98"/>
        <v>6.0302268915552716E-2</v>
      </c>
      <c r="K535">
        <v>275</v>
      </c>
      <c r="L535">
        <f t="shared" si="94"/>
        <v>2.4393326938302629</v>
      </c>
      <c r="M535">
        <v>1</v>
      </c>
      <c r="N535">
        <v>1</v>
      </c>
      <c r="O535">
        <v>1</v>
      </c>
      <c r="P535">
        <v>0</v>
      </c>
      <c r="Q535">
        <v>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1</v>
      </c>
      <c r="AA535">
        <v>0</v>
      </c>
      <c r="AB535">
        <v>0</v>
      </c>
      <c r="AC535">
        <f>VLOOKUP(A535,[1]Sheet1!$A$2:$Y$43,25,FALSE)</f>
        <v>0.1255</v>
      </c>
      <c r="AD535">
        <v>1</v>
      </c>
      <c r="AE535">
        <v>0</v>
      </c>
      <c r="AF535">
        <v>1</v>
      </c>
      <c r="AG535">
        <v>0</v>
      </c>
      <c r="AH535">
        <v>0</v>
      </c>
      <c r="AI535">
        <v>0</v>
      </c>
      <c r="AJ535">
        <v>1</v>
      </c>
      <c r="AK535">
        <v>0</v>
      </c>
      <c r="AL535">
        <v>0</v>
      </c>
      <c r="AM535">
        <v>1</v>
      </c>
      <c r="AN535">
        <v>0</v>
      </c>
      <c r="AO535">
        <v>1</v>
      </c>
      <c r="AP535" s="21">
        <f>VLOOKUP(A535,[1]Sheet1!$A$2:$U$43,13,FALSE)</f>
        <v>3.2000000000000001E-2</v>
      </c>
      <c r="AQ535">
        <f>VLOOKUP(A535,[1]Sheet1!$A$2:$U$43,12,FALSE)</f>
        <v>1.9166666666666667</v>
      </c>
      <c r="AR535">
        <f t="shared" si="89"/>
        <v>0.28254658996996806</v>
      </c>
      <c r="AS535">
        <f>VLOOKUP(A535,[1]Sheet1!$A$2:$U$43,14,FALSE)</f>
        <v>1</v>
      </c>
      <c r="AT535">
        <f>VLOOKUP(A535,[1]Sheet1!$A$2:$U$43,8,FALSE)</f>
        <v>0</v>
      </c>
      <c r="AU535">
        <f>VLOOKUP(A535,[1]Sheet1!$A$2:$U$43,9,FALSE)</f>
        <v>0</v>
      </c>
      <c r="AV535">
        <f>VLOOKUP(A535,[1]Sheet1!$A$2:$U$43,15,FALSE)</f>
        <v>0</v>
      </c>
      <c r="AW535" t="str">
        <f>VLOOKUP(A535,[1]Sheet1!$A$2:$U$43,6,FALSE)</f>
        <v>Journal for Labour Market Research</v>
      </c>
      <c r="AX535">
        <f>VLOOKUP(A535,[1]Sheet1!$A$2:$U$43,5,FALSE)</f>
        <v>2013</v>
      </c>
      <c r="AY535">
        <f t="shared" si="95"/>
        <v>3.3038437748886547</v>
      </c>
      <c r="AZ535">
        <f t="shared" si="96"/>
        <v>20</v>
      </c>
      <c r="BA535" s="13">
        <v>1993</v>
      </c>
      <c r="BB535" s="13">
        <v>2008</v>
      </c>
      <c r="BC535" t="s">
        <v>69</v>
      </c>
      <c r="BD535">
        <f>VLOOKUP(BC535,'[2]ID country'!$B$2:$C$14,2,FALSE)</f>
        <v>5</v>
      </c>
      <c r="BE535">
        <f t="shared" si="97"/>
        <v>2000.5</v>
      </c>
    </row>
    <row r="536" spans="1:57" ht="17" x14ac:dyDescent="0.2">
      <c r="A536">
        <v>25</v>
      </c>
      <c r="B536" s="9">
        <v>71</v>
      </c>
      <c r="C536" s="9" t="s">
        <v>90</v>
      </c>
      <c r="D536">
        <v>-0.4884</v>
      </c>
      <c r="E536" s="9">
        <v>5.0700000000000002E-2</v>
      </c>
      <c r="F536">
        <f t="shared" si="91"/>
        <v>19.723865877712029</v>
      </c>
      <c r="G536">
        <f t="shared" si="90"/>
        <v>-9.6331360946745566</v>
      </c>
      <c r="H536">
        <f t="shared" si="92"/>
        <v>1.4084507042253521E-2</v>
      </c>
      <c r="I536">
        <f t="shared" si="93"/>
        <v>0.11867816581938534</v>
      </c>
      <c r="J536">
        <f t="shared" si="98"/>
        <v>0.13483997249264842</v>
      </c>
      <c r="K536">
        <v>55</v>
      </c>
      <c r="L536">
        <f t="shared" si="94"/>
        <v>1.7403626894942439</v>
      </c>
      <c r="M536">
        <v>0</v>
      </c>
      <c r="N536">
        <v>1</v>
      </c>
      <c r="O536">
        <v>1</v>
      </c>
      <c r="P536">
        <v>0</v>
      </c>
      <c r="Q536">
        <v>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f>VLOOKUP(A536,[1]Sheet1!$A$2:$Y$43,25,FALSE)</f>
        <v>0.1255</v>
      </c>
      <c r="AD536">
        <v>1</v>
      </c>
      <c r="AE536">
        <v>0</v>
      </c>
      <c r="AF536">
        <v>1</v>
      </c>
      <c r="AG536">
        <v>0</v>
      </c>
      <c r="AH536">
        <v>0</v>
      </c>
      <c r="AI536">
        <v>0</v>
      </c>
      <c r="AJ536">
        <v>1</v>
      </c>
      <c r="AK536">
        <v>0</v>
      </c>
      <c r="AL536">
        <v>0</v>
      </c>
      <c r="AM536">
        <v>1</v>
      </c>
      <c r="AN536">
        <v>0</v>
      </c>
      <c r="AO536">
        <v>1</v>
      </c>
      <c r="AP536" s="21">
        <f>VLOOKUP(A536,[1]Sheet1!$A$2:$U$43,13,FALSE)</f>
        <v>3.2000000000000001E-2</v>
      </c>
      <c r="AQ536">
        <f>VLOOKUP(A536,[1]Sheet1!$A$2:$U$43,12,FALSE)</f>
        <v>1.9166666666666667</v>
      </c>
      <c r="AR536">
        <f t="shared" si="89"/>
        <v>0.28254658996996806</v>
      </c>
      <c r="AS536">
        <f>VLOOKUP(A536,[1]Sheet1!$A$2:$U$43,14,FALSE)</f>
        <v>1</v>
      </c>
      <c r="AT536">
        <f>VLOOKUP(A536,[1]Sheet1!$A$2:$U$43,8,FALSE)</f>
        <v>0</v>
      </c>
      <c r="AU536">
        <f>VLOOKUP(A536,[1]Sheet1!$A$2:$U$43,9,FALSE)</f>
        <v>0</v>
      </c>
      <c r="AV536">
        <f>VLOOKUP(A536,[1]Sheet1!$A$2:$U$43,15,FALSE)</f>
        <v>0</v>
      </c>
      <c r="AW536" t="str">
        <f>VLOOKUP(A536,[1]Sheet1!$A$2:$U$43,6,FALSE)</f>
        <v>Journal for Labour Market Research</v>
      </c>
      <c r="AX536">
        <f>VLOOKUP(A536,[1]Sheet1!$A$2:$U$43,5,FALSE)</f>
        <v>2013</v>
      </c>
      <c r="AY536">
        <f t="shared" si="95"/>
        <v>3.3038437748886547</v>
      </c>
      <c r="AZ536">
        <f t="shared" si="96"/>
        <v>20</v>
      </c>
      <c r="BA536" s="13">
        <v>1993</v>
      </c>
      <c r="BB536" s="13">
        <v>2008</v>
      </c>
      <c r="BC536" t="s">
        <v>69</v>
      </c>
      <c r="BD536">
        <f>VLOOKUP(BC536,'[2]ID country'!$B$2:$C$14,2,FALSE)</f>
        <v>5</v>
      </c>
      <c r="BE536">
        <f t="shared" si="97"/>
        <v>2000.5</v>
      </c>
    </row>
    <row r="537" spans="1:57" ht="17" x14ac:dyDescent="0.2">
      <c r="A537">
        <v>25</v>
      </c>
      <c r="B537" s="9">
        <v>71</v>
      </c>
      <c r="C537" s="9" t="s">
        <v>90</v>
      </c>
      <c r="D537">
        <v>-0.86309999999999998</v>
      </c>
      <c r="E537" s="9">
        <v>6.0100000000000001E-2</v>
      </c>
      <c r="F537">
        <f t="shared" si="91"/>
        <v>16.638935108153078</v>
      </c>
      <c r="G537">
        <f t="shared" si="90"/>
        <v>-14.361064891846921</v>
      </c>
      <c r="H537">
        <f t="shared" si="92"/>
        <v>1.4084507042253521E-2</v>
      </c>
      <c r="I537">
        <f t="shared" si="93"/>
        <v>0.11867816581938534</v>
      </c>
      <c r="J537">
        <f t="shared" si="98"/>
        <v>0.13483997249264842</v>
      </c>
      <c r="K537">
        <v>55</v>
      </c>
      <c r="L537">
        <f t="shared" si="94"/>
        <v>1.7403626894942439</v>
      </c>
      <c r="M537">
        <v>0</v>
      </c>
      <c r="N537">
        <v>1</v>
      </c>
      <c r="O537">
        <v>1</v>
      </c>
      <c r="P537">
        <v>0</v>
      </c>
      <c r="Q537">
        <v>1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0</v>
      </c>
      <c r="AC537">
        <f>VLOOKUP(A537,[1]Sheet1!$A$2:$Y$43,25,FALSE)</f>
        <v>0.1255</v>
      </c>
      <c r="AD537">
        <v>1</v>
      </c>
      <c r="AE537">
        <v>0</v>
      </c>
      <c r="AF537">
        <v>1</v>
      </c>
      <c r="AG537">
        <v>0</v>
      </c>
      <c r="AH537">
        <v>0</v>
      </c>
      <c r="AI537">
        <v>0</v>
      </c>
      <c r="AJ537">
        <v>1</v>
      </c>
      <c r="AK537">
        <v>0</v>
      </c>
      <c r="AL537">
        <v>0</v>
      </c>
      <c r="AM537">
        <v>1</v>
      </c>
      <c r="AN537">
        <v>0</v>
      </c>
      <c r="AO537">
        <v>1</v>
      </c>
      <c r="AP537" s="21">
        <f>VLOOKUP(A537,[1]Sheet1!$A$2:$U$43,13,FALSE)</f>
        <v>3.2000000000000001E-2</v>
      </c>
      <c r="AQ537">
        <f>VLOOKUP(A537,[1]Sheet1!$A$2:$U$43,12,FALSE)</f>
        <v>1.9166666666666667</v>
      </c>
      <c r="AR537">
        <f t="shared" si="89"/>
        <v>0.28254658996996806</v>
      </c>
      <c r="AS537">
        <f>VLOOKUP(A537,[1]Sheet1!$A$2:$U$43,14,FALSE)</f>
        <v>1</v>
      </c>
      <c r="AT537">
        <f>VLOOKUP(A537,[1]Sheet1!$A$2:$U$43,8,FALSE)</f>
        <v>0</v>
      </c>
      <c r="AU537">
        <f>VLOOKUP(A537,[1]Sheet1!$A$2:$U$43,9,FALSE)</f>
        <v>0</v>
      </c>
      <c r="AV537">
        <f>VLOOKUP(A537,[1]Sheet1!$A$2:$U$43,15,FALSE)</f>
        <v>0</v>
      </c>
      <c r="AW537" t="str">
        <f>VLOOKUP(A537,[1]Sheet1!$A$2:$U$43,6,FALSE)</f>
        <v>Journal for Labour Market Research</v>
      </c>
      <c r="AX537">
        <f>VLOOKUP(A537,[1]Sheet1!$A$2:$U$43,5,FALSE)</f>
        <v>2013</v>
      </c>
      <c r="AY537">
        <f t="shared" si="95"/>
        <v>3.3038437748886547</v>
      </c>
      <c r="AZ537">
        <f t="shared" si="96"/>
        <v>20</v>
      </c>
      <c r="BA537" s="13">
        <v>1993</v>
      </c>
      <c r="BB537" s="13">
        <v>2008</v>
      </c>
      <c r="BC537" t="s">
        <v>69</v>
      </c>
      <c r="BD537">
        <f>VLOOKUP(BC537,'[2]ID country'!$B$2:$C$14,2,FALSE)</f>
        <v>5</v>
      </c>
      <c r="BE537">
        <f t="shared" si="97"/>
        <v>2000.5</v>
      </c>
    </row>
    <row r="538" spans="1:57" ht="17" x14ac:dyDescent="0.2">
      <c r="A538">
        <v>25</v>
      </c>
      <c r="B538" s="9">
        <v>71</v>
      </c>
      <c r="C538" s="9" t="s">
        <v>90</v>
      </c>
      <c r="D538">
        <v>-0.67069999999999996</v>
      </c>
      <c r="E538" s="9">
        <v>6.7799999999999999E-2</v>
      </c>
      <c r="F538">
        <f t="shared" si="91"/>
        <v>14.749262536873157</v>
      </c>
      <c r="G538">
        <f t="shared" si="90"/>
        <v>-9.8923303834808252</v>
      </c>
      <c r="H538">
        <f t="shared" si="92"/>
        <v>1.4084507042253521E-2</v>
      </c>
      <c r="I538">
        <f t="shared" si="93"/>
        <v>0.11867816581938534</v>
      </c>
      <c r="J538">
        <f t="shared" si="98"/>
        <v>0.13483997249264842</v>
      </c>
      <c r="K538">
        <v>55</v>
      </c>
      <c r="L538">
        <f t="shared" si="94"/>
        <v>1.7403626894942439</v>
      </c>
      <c r="M538">
        <v>0</v>
      </c>
      <c r="N538">
        <v>1</v>
      </c>
      <c r="O538">
        <v>1</v>
      </c>
      <c r="P538">
        <v>0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1</v>
      </c>
      <c r="AA538">
        <v>0</v>
      </c>
      <c r="AB538">
        <v>0</v>
      </c>
      <c r="AC538">
        <f>VLOOKUP(A538,[1]Sheet1!$A$2:$Y$43,25,FALSE)</f>
        <v>0.1255</v>
      </c>
      <c r="AD538">
        <v>1</v>
      </c>
      <c r="AE538">
        <v>0</v>
      </c>
      <c r="AF538">
        <v>1</v>
      </c>
      <c r="AG538">
        <v>0</v>
      </c>
      <c r="AH538">
        <v>0</v>
      </c>
      <c r="AI538">
        <v>0</v>
      </c>
      <c r="AJ538">
        <v>1</v>
      </c>
      <c r="AK538">
        <v>0</v>
      </c>
      <c r="AL538">
        <v>0</v>
      </c>
      <c r="AM538">
        <v>1</v>
      </c>
      <c r="AN538">
        <v>0</v>
      </c>
      <c r="AO538">
        <v>1</v>
      </c>
      <c r="AP538" s="21">
        <f>VLOOKUP(A538,[1]Sheet1!$A$2:$U$43,13,FALSE)</f>
        <v>3.2000000000000001E-2</v>
      </c>
      <c r="AQ538">
        <f>VLOOKUP(A538,[1]Sheet1!$A$2:$U$43,12,FALSE)</f>
        <v>1.9166666666666667</v>
      </c>
      <c r="AR538">
        <f t="shared" si="89"/>
        <v>0.28254658996996806</v>
      </c>
      <c r="AS538">
        <f>VLOOKUP(A538,[1]Sheet1!$A$2:$U$43,14,FALSE)</f>
        <v>1</v>
      </c>
      <c r="AT538">
        <f>VLOOKUP(A538,[1]Sheet1!$A$2:$U$43,8,FALSE)</f>
        <v>0</v>
      </c>
      <c r="AU538">
        <f>VLOOKUP(A538,[1]Sheet1!$A$2:$U$43,9,FALSE)</f>
        <v>0</v>
      </c>
      <c r="AV538">
        <f>VLOOKUP(A538,[1]Sheet1!$A$2:$U$43,15,FALSE)</f>
        <v>0</v>
      </c>
      <c r="AW538" t="str">
        <f>VLOOKUP(A538,[1]Sheet1!$A$2:$U$43,6,FALSE)</f>
        <v>Journal for Labour Market Research</v>
      </c>
      <c r="AX538">
        <f>VLOOKUP(A538,[1]Sheet1!$A$2:$U$43,5,FALSE)</f>
        <v>2013</v>
      </c>
      <c r="AY538">
        <f t="shared" si="95"/>
        <v>3.3038437748886547</v>
      </c>
      <c r="AZ538">
        <f t="shared" si="96"/>
        <v>20</v>
      </c>
      <c r="BA538" s="13">
        <v>1993</v>
      </c>
      <c r="BB538" s="13">
        <v>2008</v>
      </c>
      <c r="BC538" t="s">
        <v>69</v>
      </c>
      <c r="BD538">
        <f>VLOOKUP(BC538,'[2]ID country'!$B$2:$C$14,2,FALSE)</f>
        <v>5</v>
      </c>
      <c r="BE538">
        <f t="shared" si="97"/>
        <v>2000.5</v>
      </c>
    </row>
    <row r="539" spans="1:57" ht="17" x14ac:dyDescent="0.2">
      <c r="A539">
        <v>25</v>
      </c>
      <c r="B539" s="9">
        <v>71</v>
      </c>
      <c r="C539" s="9" t="s">
        <v>90</v>
      </c>
      <c r="D539">
        <v>-0.57799999999999996</v>
      </c>
      <c r="E539" s="9">
        <v>3.5299999999999998E-2</v>
      </c>
      <c r="F539">
        <f t="shared" si="91"/>
        <v>28.328611898016998</v>
      </c>
      <c r="G539">
        <f t="shared" si="90"/>
        <v>-16.373937677053824</v>
      </c>
      <c r="H539">
        <f t="shared" si="92"/>
        <v>1.4084507042253521E-2</v>
      </c>
      <c r="I539">
        <f t="shared" si="93"/>
        <v>0.11867816581938534</v>
      </c>
      <c r="J539">
        <f t="shared" si="98"/>
        <v>0.13483997249264842</v>
      </c>
      <c r="K539">
        <v>55</v>
      </c>
      <c r="L539">
        <f t="shared" si="94"/>
        <v>1.7403626894942439</v>
      </c>
      <c r="M539">
        <v>0</v>
      </c>
      <c r="N539">
        <v>1</v>
      </c>
      <c r="O539">
        <v>1</v>
      </c>
      <c r="P539">
        <v>0</v>
      </c>
      <c r="Q539">
        <v>1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1</v>
      </c>
      <c r="AA539">
        <v>0</v>
      </c>
      <c r="AB539">
        <v>0</v>
      </c>
      <c r="AC539">
        <f>VLOOKUP(A539,[1]Sheet1!$A$2:$Y$43,25,FALSE)</f>
        <v>0.1255</v>
      </c>
      <c r="AD539">
        <v>1</v>
      </c>
      <c r="AE539">
        <v>0</v>
      </c>
      <c r="AF539">
        <v>1</v>
      </c>
      <c r="AG539">
        <v>0</v>
      </c>
      <c r="AH539">
        <v>0</v>
      </c>
      <c r="AI539">
        <v>0</v>
      </c>
      <c r="AJ539">
        <v>1</v>
      </c>
      <c r="AK539">
        <v>0</v>
      </c>
      <c r="AL539">
        <v>0</v>
      </c>
      <c r="AM539">
        <v>1</v>
      </c>
      <c r="AN539">
        <v>0</v>
      </c>
      <c r="AO539">
        <v>1</v>
      </c>
      <c r="AP539" s="21">
        <f>VLOOKUP(A539,[1]Sheet1!$A$2:$U$43,13,FALSE)</f>
        <v>3.2000000000000001E-2</v>
      </c>
      <c r="AQ539">
        <f>VLOOKUP(A539,[1]Sheet1!$A$2:$U$43,12,FALSE)</f>
        <v>1.9166666666666667</v>
      </c>
      <c r="AR539">
        <f t="shared" si="89"/>
        <v>0.28254658996996806</v>
      </c>
      <c r="AS539">
        <f>VLOOKUP(A539,[1]Sheet1!$A$2:$U$43,14,FALSE)</f>
        <v>1</v>
      </c>
      <c r="AT539">
        <f>VLOOKUP(A539,[1]Sheet1!$A$2:$U$43,8,FALSE)</f>
        <v>0</v>
      </c>
      <c r="AU539">
        <f>VLOOKUP(A539,[1]Sheet1!$A$2:$U$43,9,FALSE)</f>
        <v>0</v>
      </c>
      <c r="AV539">
        <f>VLOOKUP(A539,[1]Sheet1!$A$2:$U$43,15,FALSE)</f>
        <v>0</v>
      </c>
      <c r="AW539" t="str">
        <f>VLOOKUP(A539,[1]Sheet1!$A$2:$U$43,6,FALSE)</f>
        <v>Journal for Labour Market Research</v>
      </c>
      <c r="AX539">
        <f>VLOOKUP(A539,[1]Sheet1!$A$2:$U$43,5,FALSE)</f>
        <v>2013</v>
      </c>
      <c r="AY539">
        <f t="shared" si="95"/>
        <v>3.3038437748886547</v>
      </c>
      <c r="AZ539">
        <f t="shared" si="96"/>
        <v>20</v>
      </c>
      <c r="BA539" s="13">
        <v>1993</v>
      </c>
      <c r="BB539" s="13">
        <v>2008</v>
      </c>
      <c r="BC539" t="s">
        <v>69</v>
      </c>
      <c r="BD539">
        <f>VLOOKUP(BC539,'[2]ID country'!$B$2:$C$14,2,FALSE)</f>
        <v>5</v>
      </c>
      <c r="BE539">
        <f t="shared" si="97"/>
        <v>2000.5</v>
      </c>
    </row>
    <row r="540" spans="1:57" ht="17" x14ac:dyDescent="0.2">
      <c r="A540">
        <v>25</v>
      </c>
      <c r="B540" s="9">
        <v>71</v>
      </c>
      <c r="C540" s="9" t="s">
        <v>90</v>
      </c>
      <c r="D540">
        <v>-6.9800000000000001E-2</v>
      </c>
      <c r="E540" s="9">
        <v>4.1999999999999997E-3</v>
      </c>
      <c r="F540">
        <f t="shared" si="91"/>
        <v>238.0952380952381</v>
      </c>
      <c r="G540">
        <f t="shared" si="90"/>
        <v>-16.61904761904762</v>
      </c>
      <c r="H540">
        <f t="shared" si="92"/>
        <v>1.4084507042253521E-2</v>
      </c>
      <c r="I540">
        <f t="shared" si="93"/>
        <v>0.11867816581938534</v>
      </c>
      <c r="J540">
        <f t="shared" si="98"/>
        <v>6.0302268915552716E-2</v>
      </c>
      <c r="K540">
        <v>275</v>
      </c>
      <c r="L540">
        <f t="shared" si="94"/>
        <v>2.4393326938302629</v>
      </c>
      <c r="M540">
        <v>1</v>
      </c>
      <c r="N540">
        <v>1</v>
      </c>
      <c r="O540">
        <v>1</v>
      </c>
      <c r="P540">
        <v>0</v>
      </c>
      <c r="Q540">
        <v>1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1</v>
      </c>
      <c r="AA540">
        <v>0</v>
      </c>
      <c r="AB540">
        <v>0</v>
      </c>
      <c r="AC540">
        <f>VLOOKUP(A540,[1]Sheet1!$A$2:$Y$43,25,FALSE)</f>
        <v>0.1255</v>
      </c>
      <c r="AD540">
        <v>1</v>
      </c>
      <c r="AE540">
        <v>0</v>
      </c>
      <c r="AF540">
        <v>1</v>
      </c>
      <c r="AG540">
        <v>0</v>
      </c>
      <c r="AH540">
        <v>0</v>
      </c>
      <c r="AI540">
        <v>0</v>
      </c>
      <c r="AJ540">
        <v>1</v>
      </c>
      <c r="AK540">
        <v>1</v>
      </c>
      <c r="AL540">
        <v>0</v>
      </c>
      <c r="AM540">
        <v>1</v>
      </c>
      <c r="AN540">
        <v>0</v>
      </c>
      <c r="AO540">
        <v>1</v>
      </c>
      <c r="AP540" s="21">
        <f>VLOOKUP(A540,[1]Sheet1!$A$2:$U$43,13,FALSE)</f>
        <v>3.2000000000000001E-2</v>
      </c>
      <c r="AQ540">
        <f>VLOOKUP(A540,[1]Sheet1!$A$2:$U$43,12,FALSE)</f>
        <v>1.9166666666666667</v>
      </c>
      <c r="AR540">
        <f t="shared" si="89"/>
        <v>0.28254658996996806</v>
      </c>
      <c r="AS540">
        <f>VLOOKUP(A540,[1]Sheet1!$A$2:$U$43,14,FALSE)</f>
        <v>1</v>
      </c>
      <c r="AT540">
        <f>VLOOKUP(A540,[1]Sheet1!$A$2:$U$43,8,FALSE)</f>
        <v>0</v>
      </c>
      <c r="AU540">
        <f>VLOOKUP(A540,[1]Sheet1!$A$2:$U$43,9,FALSE)</f>
        <v>0</v>
      </c>
      <c r="AV540">
        <f>VLOOKUP(A540,[1]Sheet1!$A$2:$U$43,15,FALSE)</f>
        <v>0</v>
      </c>
      <c r="AW540" t="str">
        <f>VLOOKUP(A540,[1]Sheet1!$A$2:$U$43,6,FALSE)</f>
        <v>Journal for Labour Market Research</v>
      </c>
      <c r="AX540">
        <f>VLOOKUP(A540,[1]Sheet1!$A$2:$U$43,5,FALSE)</f>
        <v>2013</v>
      </c>
      <c r="AY540">
        <f t="shared" si="95"/>
        <v>3.3038437748886547</v>
      </c>
      <c r="AZ540">
        <f t="shared" si="96"/>
        <v>20</v>
      </c>
      <c r="BA540" s="13">
        <v>1993</v>
      </c>
      <c r="BB540" s="13">
        <v>2008</v>
      </c>
      <c r="BC540" t="s">
        <v>69</v>
      </c>
      <c r="BD540">
        <f>VLOOKUP(BC540,'[2]ID country'!$B$2:$C$14,2,FALSE)</f>
        <v>5</v>
      </c>
      <c r="BE540">
        <f t="shared" si="97"/>
        <v>2000.5</v>
      </c>
    </row>
    <row r="541" spans="1:57" ht="17" x14ac:dyDescent="0.2">
      <c r="A541">
        <v>25</v>
      </c>
      <c r="B541" s="9">
        <v>71</v>
      </c>
      <c r="C541" s="9" t="s">
        <v>90</v>
      </c>
      <c r="D541">
        <v>-0.1041</v>
      </c>
      <c r="E541" s="9">
        <v>3.8E-3</v>
      </c>
      <c r="F541">
        <f t="shared" si="91"/>
        <v>263.15789473684208</v>
      </c>
      <c r="G541">
        <f t="shared" si="90"/>
        <v>-27.394736842105264</v>
      </c>
      <c r="H541">
        <f t="shared" si="92"/>
        <v>1.4084507042253521E-2</v>
      </c>
      <c r="I541">
        <f t="shared" si="93"/>
        <v>0.11867816581938534</v>
      </c>
      <c r="J541">
        <f t="shared" si="98"/>
        <v>0.13483997249264842</v>
      </c>
      <c r="K541">
        <v>55</v>
      </c>
      <c r="L541">
        <f t="shared" si="94"/>
        <v>1.7403626894942439</v>
      </c>
      <c r="M541">
        <v>0</v>
      </c>
      <c r="N541">
        <v>1</v>
      </c>
      <c r="O541">
        <v>1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f>VLOOKUP(A541,[1]Sheet1!$A$2:$Y$43,25,FALSE)</f>
        <v>0.1255</v>
      </c>
      <c r="AD541">
        <v>1</v>
      </c>
      <c r="AE541">
        <v>0</v>
      </c>
      <c r="AF541">
        <v>1</v>
      </c>
      <c r="AG541">
        <v>0</v>
      </c>
      <c r="AH541">
        <v>0</v>
      </c>
      <c r="AI541">
        <v>0</v>
      </c>
      <c r="AJ541">
        <v>1</v>
      </c>
      <c r="AK541">
        <v>1</v>
      </c>
      <c r="AL541">
        <v>0</v>
      </c>
      <c r="AM541">
        <v>1</v>
      </c>
      <c r="AN541">
        <v>0</v>
      </c>
      <c r="AO541">
        <v>1</v>
      </c>
      <c r="AP541" s="21">
        <f>VLOOKUP(A541,[1]Sheet1!$A$2:$U$43,13,FALSE)</f>
        <v>3.2000000000000001E-2</v>
      </c>
      <c r="AQ541">
        <f>VLOOKUP(A541,[1]Sheet1!$A$2:$U$43,12,FALSE)</f>
        <v>1.9166666666666667</v>
      </c>
      <c r="AR541">
        <f t="shared" si="89"/>
        <v>0.28254658996996806</v>
      </c>
      <c r="AS541">
        <f>VLOOKUP(A541,[1]Sheet1!$A$2:$U$43,14,FALSE)</f>
        <v>1</v>
      </c>
      <c r="AT541">
        <f>VLOOKUP(A541,[1]Sheet1!$A$2:$U$43,8,FALSE)</f>
        <v>0</v>
      </c>
      <c r="AU541">
        <f>VLOOKUP(A541,[1]Sheet1!$A$2:$U$43,9,FALSE)</f>
        <v>0</v>
      </c>
      <c r="AV541">
        <f>VLOOKUP(A541,[1]Sheet1!$A$2:$U$43,15,FALSE)</f>
        <v>0</v>
      </c>
      <c r="AW541" t="str">
        <f>VLOOKUP(A541,[1]Sheet1!$A$2:$U$43,6,FALSE)</f>
        <v>Journal for Labour Market Research</v>
      </c>
      <c r="AX541">
        <f>VLOOKUP(A541,[1]Sheet1!$A$2:$U$43,5,FALSE)</f>
        <v>2013</v>
      </c>
      <c r="AY541">
        <f t="shared" si="95"/>
        <v>3.3038437748886547</v>
      </c>
      <c r="AZ541">
        <f t="shared" si="96"/>
        <v>20</v>
      </c>
      <c r="BA541" s="13">
        <v>1993</v>
      </c>
      <c r="BB541" s="13">
        <v>2008</v>
      </c>
      <c r="BC541" t="s">
        <v>69</v>
      </c>
      <c r="BD541">
        <f>VLOOKUP(BC541,'[2]ID country'!$B$2:$C$14,2,FALSE)</f>
        <v>5</v>
      </c>
      <c r="BE541">
        <f t="shared" si="97"/>
        <v>2000.5</v>
      </c>
    </row>
    <row r="542" spans="1:57" ht="17" x14ac:dyDescent="0.2">
      <c r="A542">
        <v>25</v>
      </c>
      <c r="B542" s="9">
        <v>71</v>
      </c>
      <c r="C542" s="9" t="s">
        <v>90</v>
      </c>
      <c r="D542">
        <v>-0.11459999999999999</v>
      </c>
      <c r="E542" s="9">
        <v>3.7000000000000002E-3</v>
      </c>
      <c r="F542">
        <f t="shared" si="91"/>
        <v>270.27027027027026</v>
      </c>
      <c r="G542">
        <f t="shared" si="90"/>
        <v>-30.972972972972968</v>
      </c>
      <c r="H542">
        <f t="shared" si="92"/>
        <v>1.4084507042253521E-2</v>
      </c>
      <c r="I542">
        <f t="shared" si="93"/>
        <v>0.11867816581938534</v>
      </c>
      <c r="J542">
        <f t="shared" si="98"/>
        <v>0.13483997249264842</v>
      </c>
      <c r="K542">
        <v>55</v>
      </c>
      <c r="L542">
        <f t="shared" si="94"/>
        <v>1.7403626894942439</v>
      </c>
      <c r="M542">
        <v>0</v>
      </c>
      <c r="N542">
        <v>1</v>
      </c>
      <c r="O542">
        <v>1</v>
      </c>
      <c r="P542">
        <v>0</v>
      </c>
      <c r="Q542">
        <v>1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1</v>
      </c>
      <c r="AA542">
        <v>0</v>
      </c>
      <c r="AB542">
        <v>0</v>
      </c>
      <c r="AC542">
        <f>VLOOKUP(A542,[1]Sheet1!$A$2:$Y$43,25,FALSE)</f>
        <v>0.1255</v>
      </c>
      <c r="AD542">
        <v>1</v>
      </c>
      <c r="AE542">
        <v>0</v>
      </c>
      <c r="AF542">
        <v>1</v>
      </c>
      <c r="AG542">
        <v>0</v>
      </c>
      <c r="AH542">
        <v>0</v>
      </c>
      <c r="AI542">
        <v>0</v>
      </c>
      <c r="AJ542">
        <v>1</v>
      </c>
      <c r="AK542">
        <v>1</v>
      </c>
      <c r="AL542">
        <v>0</v>
      </c>
      <c r="AM542">
        <v>1</v>
      </c>
      <c r="AN542">
        <v>0</v>
      </c>
      <c r="AO542">
        <v>1</v>
      </c>
      <c r="AP542" s="21">
        <f>VLOOKUP(A542,[1]Sheet1!$A$2:$U$43,13,FALSE)</f>
        <v>3.2000000000000001E-2</v>
      </c>
      <c r="AQ542">
        <f>VLOOKUP(A542,[1]Sheet1!$A$2:$U$43,12,FALSE)</f>
        <v>1.9166666666666667</v>
      </c>
      <c r="AR542">
        <f t="shared" si="89"/>
        <v>0.28254658996996806</v>
      </c>
      <c r="AS542">
        <f>VLOOKUP(A542,[1]Sheet1!$A$2:$U$43,14,FALSE)</f>
        <v>1</v>
      </c>
      <c r="AT542">
        <f>VLOOKUP(A542,[1]Sheet1!$A$2:$U$43,8,FALSE)</f>
        <v>0</v>
      </c>
      <c r="AU542">
        <f>VLOOKUP(A542,[1]Sheet1!$A$2:$U$43,9,FALSE)</f>
        <v>0</v>
      </c>
      <c r="AV542">
        <f>VLOOKUP(A542,[1]Sheet1!$A$2:$U$43,15,FALSE)</f>
        <v>0</v>
      </c>
      <c r="AW542" t="str">
        <f>VLOOKUP(A542,[1]Sheet1!$A$2:$U$43,6,FALSE)</f>
        <v>Journal for Labour Market Research</v>
      </c>
      <c r="AX542">
        <f>VLOOKUP(A542,[1]Sheet1!$A$2:$U$43,5,FALSE)</f>
        <v>2013</v>
      </c>
      <c r="AY542">
        <f t="shared" si="95"/>
        <v>3.3038437748886547</v>
      </c>
      <c r="AZ542">
        <f t="shared" si="96"/>
        <v>20</v>
      </c>
      <c r="BA542" s="13">
        <v>1993</v>
      </c>
      <c r="BB542" s="13">
        <v>2008</v>
      </c>
      <c r="BC542" t="s">
        <v>69</v>
      </c>
      <c r="BD542">
        <f>VLOOKUP(BC542,'[2]ID country'!$B$2:$C$14,2,FALSE)</f>
        <v>5</v>
      </c>
      <c r="BE542">
        <f t="shared" si="97"/>
        <v>2000.5</v>
      </c>
    </row>
    <row r="543" spans="1:57" ht="17" x14ac:dyDescent="0.2">
      <c r="A543">
        <v>25</v>
      </c>
      <c r="B543" s="9">
        <v>71</v>
      </c>
      <c r="C543" s="9" t="s">
        <v>90</v>
      </c>
      <c r="D543">
        <v>-6.9400000000000003E-2</v>
      </c>
      <c r="E543" s="9">
        <v>5.7999999999999996E-3</v>
      </c>
      <c r="F543">
        <f t="shared" si="91"/>
        <v>172.41379310344828</v>
      </c>
      <c r="G543">
        <f t="shared" si="90"/>
        <v>-11.965517241379311</v>
      </c>
      <c r="H543">
        <f t="shared" si="92"/>
        <v>1.4084507042253521E-2</v>
      </c>
      <c r="I543">
        <f t="shared" si="93"/>
        <v>0.11867816581938534</v>
      </c>
      <c r="J543">
        <f t="shared" si="98"/>
        <v>0.13483997249264842</v>
      </c>
      <c r="K543">
        <v>55</v>
      </c>
      <c r="L543">
        <f t="shared" si="94"/>
        <v>1.7403626894942439</v>
      </c>
      <c r="M543">
        <v>0</v>
      </c>
      <c r="N543">
        <v>1</v>
      </c>
      <c r="O543">
        <v>1</v>
      </c>
      <c r="P543">
        <v>0</v>
      </c>
      <c r="Q543">
        <v>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1</v>
      </c>
      <c r="AA543">
        <v>0</v>
      </c>
      <c r="AB543">
        <v>0</v>
      </c>
      <c r="AC543">
        <f>VLOOKUP(A543,[1]Sheet1!$A$2:$Y$43,25,FALSE)</f>
        <v>0.1255</v>
      </c>
      <c r="AD543">
        <v>1</v>
      </c>
      <c r="AE543">
        <v>0</v>
      </c>
      <c r="AF543">
        <v>1</v>
      </c>
      <c r="AG543">
        <v>0</v>
      </c>
      <c r="AH543">
        <v>0</v>
      </c>
      <c r="AI543">
        <v>0</v>
      </c>
      <c r="AJ543">
        <v>1</v>
      </c>
      <c r="AK543">
        <v>1</v>
      </c>
      <c r="AL543">
        <v>0</v>
      </c>
      <c r="AM543">
        <v>1</v>
      </c>
      <c r="AN543">
        <v>0</v>
      </c>
      <c r="AO543">
        <v>1</v>
      </c>
      <c r="AP543" s="21">
        <f>VLOOKUP(A543,[1]Sheet1!$A$2:$U$43,13,FALSE)</f>
        <v>3.2000000000000001E-2</v>
      </c>
      <c r="AQ543">
        <f>VLOOKUP(A543,[1]Sheet1!$A$2:$U$43,12,FALSE)</f>
        <v>1.9166666666666667</v>
      </c>
      <c r="AR543">
        <f t="shared" si="89"/>
        <v>0.28254658996996806</v>
      </c>
      <c r="AS543">
        <f>VLOOKUP(A543,[1]Sheet1!$A$2:$U$43,14,FALSE)</f>
        <v>1</v>
      </c>
      <c r="AT543">
        <f>VLOOKUP(A543,[1]Sheet1!$A$2:$U$43,8,FALSE)</f>
        <v>0</v>
      </c>
      <c r="AU543">
        <f>VLOOKUP(A543,[1]Sheet1!$A$2:$U$43,9,FALSE)</f>
        <v>0</v>
      </c>
      <c r="AV543">
        <f>VLOOKUP(A543,[1]Sheet1!$A$2:$U$43,15,FALSE)</f>
        <v>0</v>
      </c>
      <c r="AW543" t="str">
        <f>VLOOKUP(A543,[1]Sheet1!$A$2:$U$43,6,FALSE)</f>
        <v>Journal for Labour Market Research</v>
      </c>
      <c r="AX543">
        <f>VLOOKUP(A543,[1]Sheet1!$A$2:$U$43,5,FALSE)</f>
        <v>2013</v>
      </c>
      <c r="AY543">
        <f t="shared" si="95"/>
        <v>3.3038437748886547</v>
      </c>
      <c r="AZ543">
        <f t="shared" si="96"/>
        <v>20</v>
      </c>
      <c r="BA543" s="13">
        <v>1993</v>
      </c>
      <c r="BB543" s="13">
        <v>2008</v>
      </c>
      <c r="BC543" t="s">
        <v>69</v>
      </c>
      <c r="BD543">
        <f>VLOOKUP(BC543,'[2]ID country'!$B$2:$C$14,2,FALSE)</f>
        <v>5</v>
      </c>
      <c r="BE543">
        <f t="shared" si="97"/>
        <v>2000.5</v>
      </c>
    </row>
    <row r="544" spans="1:57" ht="17" x14ac:dyDescent="0.2">
      <c r="A544">
        <v>25</v>
      </c>
      <c r="B544" s="9">
        <v>71</v>
      </c>
      <c r="C544" s="9" t="s">
        <v>90</v>
      </c>
      <c r="D544">
        <v>-7.6100000000000001E-2</v>
      </c>
      <c r="E544" s="9">
        <v>5.3E-3</v>
      </c>
      <c r="F544">
        <f t="shared" si="91"/>
        <v>188.67924528301887</v>
      </c>
      <c r="G544">
        <f t="shared" si="90"/>
        <v>-14.358490566037736</v>
      </c>
      <c r="H544">
        <f t="shared" si="92"/>
        <v>1.4084507042253521E-2</v>
      </c>
      <c r="I544">
        <f t="shared" si="93"/>
        <v>0.11867816581938534</v>
      </c>
      <c r="J544">
        <f t="shared" si="98"/>
        <v>0.13483997249264842</v>
      </c>
      <c r="K544">
        <v>55</v>
      </c>
      <c r="L544">
        <f t="shared" si="94"/>
        <v>1.7403626894942439</v>
      </c>
      <c r="M544">
        <v>0</v>
      </c>
      <c r="N544">
        <v>1</v>
      </c>
      <c r="O544">
        <v>1</v>
      </c>
      <c r="P544">
        <v>0</v>
      </c>
      <c r="Q544">
        <v>1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1</v>
      </c>
      <c r="AA544">
        <v>0</v>
      </c>
      <c r="AB544">
        <v>0</v>
      </c>
      <c r="AC544">
        <f>VLOOKUP(A544,[1]Sheet1!$A$2:$Y$43,25,FALSE)</f>
        <v>0.1255</v>
      </c>
      <c r="AD544">
        <v>1</v>
      </c>
      <c r="AE544">
        <v>0</v>
      </c>
      <c r="AF544">
        <v>1</v>
      </c>
      <c r="AG544">
        <v>0</v>
      </c>
      <c r="AH544">
        <v>0</v>
      </c>
      <c r="AI544">
        <v>0</v>
      </c>
      <c r="AJ544">
        <v>1</v>
      </c>
      <c r="AK544">
        <v>1</v>
      </c>
      <c r="AL544">
        <v>0</v>
      </c>
      <c r="AM544">
        <v>1</v>
      </c>
      <c r="AN544">
        <v>0</v>
      </c>
      <c r="AO544">
        <v>1</v>
      </c>
      <c r="AP544" s="21">
        <f>VLOOKUP(A544,[1]Sheet1!$A$2:$U$43,13,FALSE)</f>
        <v>3.2000000000000001E-2</v>
      </c>
      <c r="AQ544">
        <f>VLOOKUP(A544,[1]Sheet1!$A$2:$U$43,12,FALSE)</f>
        <v>1.9166666666666667</v>
      </c>
      <c r="AR544">
        <f t="shared" si="89"/>
        <v>0.28254658996996806</v>
      </c>
      <c r="AS544">
        <f>VLOOKUP(A544,[1]Sheet1!$A$2:$U$43,14,FALSE)</f>
        <v>1</v>
      </c>
      <c r="AT544">
        <f>VLOOKUP(A544,[1]Sheet1!$A$2:$U$43,8,FALSE)</f>
        <v>0</v>
      </c>
      <c r="AU544">
        <f>VLOOKUP(A544,[1]Sheet1!$A$2:$U$43,9,FALSE)</f>
        <v>0</v>
      </c>
      <c r="AV544">
        <f>VLOOKUP(A544,[1]Sheet1!$A$2:$U$43,15,FALSE)</f>
        <v>0</v>
      </c>
      <c r="AW544" t="str">
        <f>VLOOKUP(A544,[1]Sheet1!$A$2:$U$43,6,FALSE)</f>
        <v>Journal for Labour Market Research</v>
      </c>
      <c r="AX544">
        <f>VLOOKUP(A544,[1]Sheet1!$A$2:$U$43,5,FALSE)</f>
        <v>2013</v>
      </c>
      <c r="AY544">
        <f t="shared" si="95"/>
        <v>3.3038437748886547</v>
      </c>
      <c r="AZ544">
        <f t="shared" si="96"/>
        <v>20</v>
      </c>
      <c r="BA544" s="13">
        <v>1993</v>
      </c>
      <c r="BB544" s="13">
        <v>2008</v>
      </c>
      <c r="BC544" t="s">
        <v>69</v>
      </c>
      <c r="BD544">
        <f>VLOOKUP(BC544,'[2]ID country'!$B$2:$C$14,2,FALSE)</f>
        <v>5</v>
      </c>
      <c r="BE544">
        <f t="shared" si="97"/>
        <v>2000.5</v>
      </c>
    </row>
    <row r="545" spans="1:57" ht="17" x14ac:dyDescent="0.2">
      <c r="A545">
        <v>25</v>
      </c>
      <c r="B545" s="9">
        <v>71</v>
      </c>
      <c r="C545" s="9" t="s">
        <v>90</v>
      </c>
      <c r="D545">
        <v>-0.11360000000000001</v>
      </c>
      <c r="E545" s="9">
        <v>4.0000000000000001E-3</v>
      </c>
      <c r="F545">
        <f t="shared" si="91"/>
        <v>250</v>
      </c>
      <c r="G545">
        <f t="shared" si="90"/>
        <v>-28.400000000000002</v>
      </c>
      <c r="H545">
        <f t="shared" si="92"/>
        <v>1.4084507042253521E-2</v>
      </c>
      <c r="I545">
        <f t="shared" si="93"/>
        <v>0.11867816581938534</v>
      </c>
      <c r="J545">
        <f t="shared" si="98"/>
        <v>0.13483997249264842</v>
      </c>
      <c r="K545">
        <v>55</v>
      </c>
      <c r="L545">
        <f t="shared" si="94"/>
        <v>1.7403626894942439</v>
      </c>
      <c r="M545">
        <v>0</v>
      </c>
      <c r="N545">
        <v>1</v>
      </c>
      <c r="O545">
        <v>1</v>
      </c>
      <c r="P545">
        <v>0</v>
      </c>
      <c r="Q545">
        <v>1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</v>
      </c>
      <c r="AA545">
        <v>0</v>
      </c>
      <c r="AB545">
        <v>0</v>
      </c>
      <c r="AC545">
        <f>VLOOKUP(A545,[1]Sheet1!$A$2:$Y$43,25,FALSE)</f>
        <v>0.1255</v>
      </c>
      <c r="AD545">
        <v>1</v>
      </c>
      <c r="AE545">
        <v>0</v>
      </c>
      <c r="AF545">
        <v>1</v>
      </c>
      <c r="AG545">
        <v>0</v>
      </c>
      <c r="AH545">
        <v>0</v>
      </c>
      <c r="AI545">
        <v>0</v>
      </c>
      <c r="AJ545">
        <v>1</v>
      </c>
      <c r="AK545">
        <v>1</v>
      </c>
      <c r="AL545">
        <v>0</v>
      </c>
      <c r="AM545">
        <v>1</v>
      </c>
      <c r="AN545">
        <v>0</v>
      </c>
      <c r="AO545">
        <v>1</v>
      </c>
      <c r="AP545" s="21">
        <f>VLOOKUP(A545,[1]Sheet1!$A$2:$U$43,13,FALSE)</f>
        <v>3.2000000000000001E-2</v>
      </c>
      <c r="AQ545">
        <f>VLOOKUP(A545,[1]Sheet1!$A$2:$U$43,12,FALSE)</f>
        <v>1.9166666666666667</v>
      </c>
      <c r="AR545">
        <f t="shared" si="89"/>
        <v>0.28254658996996806</v>
      </c>
      <c r="AS545">
        <f>VLOOKUP(A545,[1]Sheet1!$A$2:$U$43,14,FALSE)</f>
        <v>1</v>
      </c>
      <c r="AT545">
        <f>VLOOKUP(A545,[1]Sheet1!$A$2:$U$43,8,FALSE)</f>
        <v>0</v>
      </c>
      <c r="AU545">
        <f>VLOOKUP(A545,[1]Sheet1!$A$2:$U$43,9,FALSE)</f>
        <v>0</v>
      </c>
      <c r="AV545">
        <f>VLOOKUP(A545,[1]Sheet1!$A$2:$U$43,15,FALSE)</f>
        <v>0</v>
      </c>
      <c r="AW545" t="str">
        <f>VLOOKUP(A545,[1]Sheet1!$A$2:$U$43,6,FALSE)</f>
        <v>Journal for Labour Market Research</v>
      </c>
      <c r="AX545">
        <f>VLOOKUP(A545,[1]Sheet1!$A$2:$U$43,5,FALSE)</f>
        <v>2013</v>
      </c>
      <c r="AY545">
        <f t="shared" si="95"/>
        <v>3.3038437748886547</v>
      </c>
      <c r="AZ545">
        <f t="shared" si="96"/>
        <v>20</v>
      </c>
      <c r="BA545" s="13">
        <v>1993</v>
      </c>
      <c r="BB545" s="13">
        <v>2008</v>
      </c>
      <c r="BC545" t="s">
        <v>69</v>
      </c>
      <c r="BD545">
        <f>VLOOKUP(BC545,'[2]ID country'!$B$2:$C$14,2,FALSE)</f>
        <v>5</v>
      </c>
      <c r="BE545">
        <f t="shared" si="97"/>
        <v>2000.5</v>
      </c>
    </row>
    <row r="546" spans="1:57" ht="17" x14ac:dyDescent="0.2">
      <c r="A546">
        <v>25</v>
      </c>
      <c r="B546" s="9">
        <v>71</v>
      </c>
      <c r="C546" s="9" t="s">
        <v>90</v>
      </c>
      <c r="D546">
        <v>-7.0099999999999996E-2</v>
      </c>
      <c r="E546" s="9">
        <v>5.1999999999999998E-3</v>
      </c>
      <c r="F546">
        <f t="shared" si="91"/>
        <v>192.30769230769232</v>
      </c>
      <c r="G546">
        <f t="shared" si="90"/>
        <v>-13.48076923076923</v>
      </c>
      <c r="H546">
        <f t="shared" si="92"/>
        <v>1.4084507042253521E-2</v>
      </c>
      <c r="I546">
        <f t="shared" si="93"/>
        <v>0.11867816581938534</v>
      </c>
      <c r="J546">
        <f t="shared" si="98"/>
        <v>6.0302268915552716E-2</v>
      </c>
      <c r="K546">
        <v>275</v>
      </c>
      <c r="L546">
        <f t="shared" si="94"/>
        <v>2.4393326938302629</v>
      </c>
      <c r="M546">
        <v>1</v>
      </c>
      <c r="N546">
        <v>1</v>
      </c>
      <c r="O546">
        <v>1</v>
      </c>
      <c r="P546">
        <v>0</v>
      </c>
      <c r="Q546">
        <v>1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1</v>
      </c>
      <c r="AA546">
        <v>0</v>
      </c>
      <c r="AB546">
        <v>0</v>
      </c>
      <c r="AC546">
        <f>VLOOKUP(A546,[1]Sheet1!$A$2:$Y$43,25,FALSE)</f>
        <v>0.1255</v>
      </c>
      <c r="AD546">
        <v>1</v>
      </c>
      <c r="AE546">
        <v>0</v>
      </c>
      <c r="AF546">
        <v>1</v>
      </c>
      <c r="AG546">
        <v>0</v>
      </c>
      <c r="AH546">
        <v>0</v>
      </c>
      <c r="AI546">
        <v>0</v>
      </c>
      <c r="AJ546">
        <v>1</v>
      </c>
      <c r="AK546">
        <v>0</v>
      </c>
      <c r="AL546">
        <v>0</v>
      </c>
      <c r="AM546">
        <v>1</v>
      </c>
      <c r="AN546">
        <v>0</v>
      </c>
      <c r="AO546">
        <v>1</v>
      </c>
      <c r="AP546" s="21">
        <f>VLOOKUP(A546,[1]Sheet1!$A$2:$U$43,13,FALSE)</f>
        <v>3.2000000000000001E-2</v>
      </c>
      <c r="AQ546">
        <f>VLOOKUP(A546,[1]Sheet1!$A$2:$U$43,12,FALSE)</f>
        <v>1.9166666666666667</v>
      </c>
      <c r="AR546">
        <f t="shared" si="89"/>
        <v>0.28254658996996806</v>
      </c>
      <c r="AS546">
        <f>VLOOKUP(A546,[1]Sheet1!$A$2:$U$43,14,FALSE)</f>
        <v>1</v>
      </c>
      <c r="AT546">
        <f>VLOOKUP(A546,[1]Sheet1!$A$2:$U$43,8,FALSE)</f>
        <v>0</v>
      </c>
      <c r="AU546">
        <f>VLOOKUP(A546,[1]Sheet1!$A$2:$U$43,9,FALSE)</f>
        <v>0</v>
      </c>
      <c r="AV546">
        <f>VLOOKUP(A546,[1]Sheet1!$A$2:$U$43,15,FALSE)</f>
        <v>0</v>
      </c>
      <c r="AW546" t="str">
        <f>VLOOKUP(A546,[1]Sheet1!$A$2:$U$43,6,FALSE)</f>
        <v>Journal for Labour Market Research</v>
      </c>
      <c r="AX546">
        <f>VLOOKUP(A546,[1]Sheet1!$A$2:$U$43,5,FALSE)</f>
        <v>2013</v>
      </c>
      <c r="AY546">
        <f t="shared" si="95"/>
        <v>3.3038437748886547</v>
      </c>
      <c r="AZ546">
        <f t="shared" si="96"/>
        <v>20</v>
      </c>
      <c r="BA546" s="13">
        <v>1993</v>
      </c>
      <c r="BB546" s="13">
        <v>2008</v>
      </c>
      <c r="BC546" t="s">
        <v>69</v>
      </c>
      <c r="BD546">
        <f>VLOOKUP(BC546,'[2]ID country'!$B$2:$C$14,2,FALSE)</f>
        <v>5</v>
      </c>
      <c r="BE546">
        <f t="shared" si="97"/>
        <v>2000.5</v>
      </c>
    </row>
    <row r="547" spans="1:57" ht="17" x14ac:dyDescent="0.2">
      <c r="A547">
        <v>25</v>
      </c>
      <c r="B547" s="9">
        <v>71</v>
      </c>
      <c r="C547" s="9" t="s">
        <v>90</v>
      </c>
      <c r="D547">
        <v>-0.1067</v>
      </c>
      <c r="E547" s="9">
        <v>4.4000000000000003E-3</v>
      </c>
      <c r="F547">
        <f t="shared" si="91"/>
        <v>227.27272727272725</v>
      </c>
      <c r="G547">
        <f t="shared" si="90"/>
        <v>-24.25</v>
      </c>
      <c r="H547">
        <f t="shared" si="92"/>
        <v>1.4084507042253521E-2</v>
      </c>
      <c r="I547">
        <f t="shared" si="93"/>
        <v>0.11867816581938534</v>
      </c>
      <c r="J547">
        <f t="shared" si="98"/>
        <v>0.13483997249264842</v>
      </c>
      <c r="K547">
        <v>55</v>
      </c>
      <c r="L547">
        <f t="shared" si="94"/>
        <v>1.7403626894942439</v>
      </c>
      <c r="M547">
        <v>0</v>
      </c>
      <c r="N547">
        <v>1</v>
      </c>
      <c r="O547">
        <v>1</v>
      </c>
      <c r="P547">
        <v>0</v>
      </c>
      <c r="Q547">
        <v>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1</v>
      </c>
      <c r="AA547">
        <v>0</v>
      </c>
      <c r="AB547">
        <v>0</v>
      </c>
      <c r="AC547">
        <f>VLOOKUP(A547,[1]Sheet1!$A$2:$Y$43,25,FALSE)</f>
        <v>0.1255</v>
      </c>
      <c r="AD547">
        <v>1</v>
      </c>
      <c r="AE547">
        <v>0</v>
      </c>
      <c r="AF547">
        <v>1</v>
      </c>
      <c r="AG547">
        <v>0</v>
      </c>
      <c r="AH547">
        <v>0</v>
      </c>
      <c r="AI547">
        <v>0</v>
      </c>
      <c r="AJ547">
        <v>1</v>
      </c>
      <c r="AK547">
        <v>0</v>
      </c>
      <c r="AL547">
        <v>0</v>
      </c>
      <c r="AM547">
        <v>1</v>
      </c>
      <c r="AN547">
        <v>0</v>
      </c>
      <c r="AO547">
        <v>1</v>
      </c>
      <c r="AP547" s="21">
        <f>VLOOKUP(A547,[1]Sheet1!$A$2:$U$43,13,FALSE)</f>
        <v>3.2000000000000001E-2</v>
      </c>
      <c r="AQ547">
        <f>VLOOKUP(A547,[1]Sheet1!$A$2:$U$43,12,FALSE)</f>
        <v>1.9166666666666667</v>
      </c>
      <c r="AR547">
        <f t="shared" si="89"/>
        <v>0.28254658996996806</v>
      </c>
      <c r="AS547">
        <f>VLOOKUP(A547,[1]Sheet1!$A$2:$U$43,14,FALSE)</f>
        <v>1</v>
      </c>
      <c r="AT547">
        <f>VLOOKUP(A547,[1]Sheet1!$A$2:$U$43,8,FALSE)</f>
        <v>0</v>
      </c>
      <c r="AU547">
        <f>VLOOKUP(A547,[1]Sheet1!$A$2:$U$43,9,FALSE)</f>
        <v>0</v>
      </c>
      <c r="AV547">
        <f>VLOOKUP(A547,[1]Sheet1!$A$2:$U$43,15,FALSE)</f>
        <v>0</v>
      </c>
      <c r="AW547" t="str">
        <f>VLOOKUP(A547,[1]Sheet1!$A$2:$U$43,6,FALSE)</f>
        <v>Journal for Labour Market Research</v>
      </c>
      <c r="AX547">
        <f>VLOOKUP(A547,[1]Sheet1!$A$2:$U$43,5,FALSE)</f>
        <v>2013</v>
      </c>
      <c r="AY547">
        <f t="shared" si="95"/>
        <v>3.3038437748886547</v>
      </c>
      <c r="AZ547">
        <f t="shared" si="96"/>
        <v>20</v>
      </c>
      <c r="BA547" s="13">
        <v>1993</v>
      </c>
      <c r="BB547" s="13">
        <v>2008</v>
      </c>
      <c r="BC547" t="s">
        <v>69</v>
      </c>
      <c r="BD547">
        <f>VLOOKUP(BC547,'[2]ID country'!$B$2:$C$14,2,FALSE)</f>
        <v>5</v>
      </c>
      <c r="BE547">
        <f t="shared" si="97"/>
        <v>2000.5</v>
      </c>
    </row>
    <row r="548" spans="1:57" ht="17" x14ac:dyDescent="0.2">
      <c r="A548">
        <v>25</v>
      </c>
      <c r="B548" s="9">
        <v>71</v>
      </c>
      <c r="C548" s="9" t="s">
        <v>90</v>
      </c>
      <c r="D548">
        <v>-0.1111</v>
      </c>
      <c r="E548" s="9">
        <v>3.7000000000000002E-3</v>
      </c>
      <c r="F548">
        <f t="shared" si="91"/>
        <v>270.27027027027026</v>
      </c>
      <c r="G548">
        <f t="shared" si="90"/>
        <v>-30.027027027027028</v>
      </c>
      <c r="H548">
        <f t="shared" si="92"/>
        <v>1.4084507042253521E-2</v>
      </c>
      <c r="I548">
        <f t="shared" si="93"/>
        <v>0.11867816581938534</v>
      </c>
      <c r="J548">
        <f t="shared" si="98"/>
        <v>0.13483997249264842</v>
      </c>
      <c r="K548">
        <v>55</v>
      </c>
      <c r="L548">
        <f t="shared" si="94"/>
        <v>1.7403626894942439</v>
      </c>
      <c r="M548">
        <v>0</v>
      </c>
      <c r="N548">
        <v>1</v>
      </c>
      <c r="O548">
        <v>1</v>
      </c>
      <c r="P548">
        <v>0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1</v>
      </c>
      <c r="AA548">
        <v>0</v>
      </c>
      <c r="AB548">
        <v>0</v>
      </c>
      <c r="AC548">
        <f>VLOOKUP(A548,[1]Sheet1!$A$2:$Y$43,25,FALSE)</f>
        <v>0.1255</v>
      </c>
      <c r="AD548">
        <v>1</v>
      </c>
      <c r="AE548">
        <v>0</v>
      </c>
      <c r="AF548">
        <v>1</v>
      </c>
      <c r="AG548">
        <v>0</v>
      </c>
      <c r="AH548">
        <v>0</v>
      </c>
      <c r="AI548">
        <v>0</v>
      </c>
      <c r="AJ548">
        <v>1</v>
      </c>
      <c r="AK548">
        <v>0</v>
      </c>
      <c r="AL548">
        <v>0</v>
      </c>
      <c r="AM548">
        <v>1</v>
      </c>
      <c r="AN548">
        <v>0</v>
      </c>
      <c r="AO548">
        <v>1</v>
      </c>
      <c r="AP548" s="21">
        <f>VLOOKUP(A548,[1]Sheet1!$A$2:$U$43,13,FALSE)</f>
        <v>3.2000000000000001E-2</v>
      </c>
      <c r="AQ548">
        <f>VLOOKUP(A548,[1]Sheet1!$A$2:$U$43,12,FALSE)</f>
        <v>1.9166666666666667</v>
      </c>
      <c r="AR548">
        <f t="shared" si="89"/>
        <v>0.28254658996996806</v>
      </c>
      <c r="AS548">
        <f>VLOOKUP(A548,[1]Sheet1!$A$2:$U$43,14,FALSE)</f>
        <v>1</v>
      </c>
      <c r="AT548">
        <f>VLOOKUP(A548,[1]Sheet1!$A$2:$U$43,8,FALSE)</f>
        <v>0</v>
      </c>
      <c r="AU548">
        <f>VLOOKUP(A548,[1]Sheet1!$A$2:$U$43,9,FALSE)</f>
        <v>0</v>
      </c>
      <c r="AV548">
        <f>VLOOKUP(A548,[1]Sheet1!$A$2:$U$43,15,FALSE)</f>
        <v>0</v>
      </c>
      <c r="AW548" t="str">
        <f>VLOOKUP(A548,[1]Sheet1!$A$2:$U$43,6,FALSE)</f>
        <v>Journal for Labour Market Research</v>
      </c>
      <c r="AX548">
        <f>VLOOKUP(A548,[1]Sheet1!$A$2:$U$43,5,FALSE)</f>
        <v>2013</v>
      </c>
      <c r="AY548">
        <f t="shared" si="95"/>
        <v>3.3038437748886547</v>
      </c>
      <c r="AZ548">
        <f t="shared" si="96"/>
        <v>20</v>
      </c>
      <c r="BA548" s="13">
        <v>1993</v>
      </c>
      <c r="BB548" s="13">
        <v>2008</v>
      </c>
      <c r="BC548" t="s">
        <v>69</v>
      </c>
      <c r="BD548">
        <f>VLOOKUP(BC548,'[2]ID country'!$B$2:$C$14,2,FALSE)</f>
        <v>5</v>
      </c>
      <c r="BE548">
        <f t="shared" si="97"/>
        <v>2000.5</v>
      </c>
    </row>
    <row r="549" spans="1:57" ht="17" x14ac:dyDescent="0.2">
      <c r="A549">
        <v>25</v>
      </c>
      <c r="B549" s="9">
        <v>71</v>
      </c>
      <c r="C549" s="9" t="s">
        <v>90</v>
      </c>
      <c r="D549">
        <v>-8.0799999999999997E-2</v>
      </c>
      <c r="E549" s="9">
        <v>7.0000000000000001E-3</v>
      </c>
      <c r="F549">
        <f t="shared" si="91"/>
        <v>142.85714285714286</v>
      </c>
      <c r="G549">
        <f t="shared" si="90"/>
        <v>-11.542857142857143</v>
      </c>
      <c r="H549">
        <f t="shared" si="92"/>
        <v>1.4084507042253521E-2</v>
      </c>
      <c r="I549">
        <f t="shared" si="93"/>
        <v>0.11867816581938534</v>
      </c>
      <c r="J549">
        <f t="shared" si="98"/>
        <v>0.13483997249264842</v>
      </c>
      <c r="K549">
        <v>55</v>
      </c>
      <c r="L549">
        <f t="shared" si="94"/>
        <v>1.7403626894942439</v>
      </c>
      <c r="M549">
        <v>0</v>
      </c>
      <c r="N549">
        <v>1</v>
      </c>
      <c r="O549">
        <v>1</v>
      </c>
      <c r="P549">
        <v>0</v>
      </c>
      <c r="Q549">
        <v>1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1</v>
      </c>
      <c r="AA549">
        <v>0</v>
      </c>
      <c r="AB549">
        <v>0</v>
      </c>
      <c r="AC549">
        <f>VLOOKUP(A549,[1]Sheet1!$A$2:$Y$43,25,FALSE)</f>
        <v>0.1255</v>
      </c>
      <c r="AD549">
        <v>1</v>
      </c>
      <c r="AE549">
        <v>0</v>
      </c>
      <c r="AF549">
        <v>1</v>
      </c>
      <c r="AG549">
        <v>0</v>
      </c>
      <c r="AH549">
        <v>0</v>
      </c>
      <c r="AI549">
        <v>0</v>
      </c>
      <c r="AJ549">
        <v>1</v>
      </c>
      <c r="AK549">
        <v>0</v>
      </c>
      <c r="AL549">
        <v>0</v>
      </c>
      <c r="AM549">
        <v>1</v>
      </c>
      <c r="AN549">
        <v>0</v>
      </c>
      <c r="AO549">
        <v>1</v>
      </c>
      <c r="AP549" s="21">
        <f>VLOOKUP(A549,[1]Sheet1!$A$2:$U$43,13,FALSE)</f>
        <v>3.2000000000000001E-2</v>
      </c>
      <c r="AQ549">
        <f>VLOOKUP(A549,[1]Sheet1!$A$2:$U$43,12,FALSE)</f>
        <v>1.9166666666666667</v>
      </c>
      <c r="AR549">
        <f t="shared" si="89"/>
        <v>0.28254658996996806</v>
      </c>
      <c r="AS549">
        <f>VLOOKUP(A549,[1]Sheet1!$A$2:$U$43,14,FALSE)</f>
        <v>1</v>
      </c>
      <c r="AT549">
        <f>VLOOKUP(A549,[1]Sheet1!$A$2:$U$43,8,FALSE)</f>
        <v>0</v>
      </c>
      <c r="AU549">
        <f>VLOOKUP(A549,[1]Sheet1!$A$2:$U$43,9,FALSE)</f>
        <v>0</v>
      </c>
      <c r="AV549">
        <f>VLOOKUP(A549,[1]Sheet1!$A$2:$U$43,15,FALSE)</f>
        <v>0</v>
      </c>
      <c r="AW549" t="str">
        <f>VLOOKUP(A549,[1]Sheet1!$A$2:$U$43,6,FALSE)</f>
        <v>Journal for Labour Market Research</v>
      </c>
      <c r="AX549">
        <f>VLOOKUP(A549,[1]Sheet1!$A$2:$U$43,5,FALSE)</f>
        <v>2013</v>
      </c>
      <c r="AY549">
        <f t="shared" si="95"/>
        <v>3.3038437748886547</v>
      </c>
      <c r="AZ549">
        <f t="shared" si="96"/>
        <v>20</v>
      </c>
      <c r="BA549" s="13">
        <v>1993</v>
      </c>
      <c r="BB549" s="13">
        <v>2008</v>
      </c>
      <c r="BC549" t="s">
        <v>69</v>
      </c>
      <c r="BD549">
        <f>VLOOKUP(BC549,'[2]ID country'!$B$2:$C$14,2,FALSE)</f>
        <v>5</v>
      </c>
      <c r="BE549">
        <f t="shared" si="97"/>
        <v>2000.5</v>
      </c>
    </row>
    <row r="550" spans="1:57" ht="17" x14ac:dyDescent="0.2">
      <c r="A550">
        <v>25</v>
      </c>
      <c r="B550" s="9">
        <v>71</v>
      </c>
      <c r="C550" s="9" t="s">
        <v>90</v>
      </c>
      <c r="D550">
        <v>-8.6300000000000002E-2</v>
      </c>
      <c r="E550" s="9">
        <v>7.4000000000000003E-3</v>
      </c>
      <c r="F550">
        <f t="shared" si="91"/>
        <v>135.13513513513513</v>
      </c>
      <c r="G550">
        <f t="shared" si="90"/>
        <v>-11.662162162162161</v>
      </c>
      <c r="H550">
        <f t="shared" si="92"/>
        <v>1.4084507042253521E-2</v>
      </c>
      <c r="I550">
        <f t="shared" si="93"/>
        <v>0.11867816581938534</v>
      </c>
      <c r="J550">
        <f t="shared" si="98"/>
        <v>0.13483997249264842</v>
      </c>
      <c r="K550">
        <v>55</v>
      </c>
      <c r="L550">
        <f t="shared" si="94"/>
        <v>1.7403626894942439</v>
      </c>
      <c r="M550">
        <v>0</v>
      </c>
      <c r="N550">
        <v>1</v>
      </c>
      <c r="O550">
        <v>1</v>
      </c>
      <c r="P550">
        <v>0</v>
      </c>
      <c r="Q550">
        <v>1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1</v>
      </c>
      <c r="AA550">
        <v>0</v>
      </c>
      <c r="AB550">
        <v>0</v>
      </c>
      <c r="AC550">
        <f>VLOOKUP(A550,[1]Sheet1!$A$2:$Y$43,25,FALSE)</f>
        <v>0.1255</v>
      </c>
      <c r="AD550">
        <v>1</v>
      </c>
      <c r="AE550">
        <v>0</v>
      </c>
      <c r="AF550">
        <v>1</v>
      </c>
      <c r="AG550">
        <v>0</v>
      </c>
      <c r="AH550">
        <v>0</v>
      </c>
      <c r="AI550">
        <v>0</v>
      </c>
      <c r="AJ550">
        <v>1</v>
      </c>
      <c r="AK550">
        <v>0</v>
      </c>
      <c r="AL550">
        <v>0</v>
      </c>
      <c r="AM550">
        <v>1</v>
      </c>
      <c r="AN550">
        <v>0</v>
      </c>
      <c r="AO550">
        <v>1</v>
      </c>
      <c r="AP550" s="21">
        <f>VLOOKUP(A550,[1]Sheet1!$A$2:$U$43,13,FALSE)</f>
        <v>3.2000000000000001E-2</v>
      </c>
      <c r="AQ550">
        <f>VLOOKUP(A550,[1]Sheet1!$A$2:$U$43,12,FALSE)</f>
        <v>1.9166666666666667</v>
      </c>
      <c r="AR550">
        <f t="shared" si="89"/>
        <v>0.28254658996996806</v>
      </c>
      <c r="AS550">
        <f>VLOOKUP(A550,[1]Sheet1!$A$2:$U$43,14,FALSE)</f>
        <v>1</v>
      </c>
      <c r="AT550">
        <f>VLOOKUP(A550,[1]Sheet1!$A$2:$U$43,8,FALSE)</f>
        <v>0</v>
      </c>
      <c r="AU550">
        <f>VLOOKUP(A550,[1]Sheet1!$A$2:$U$43,9,FALSE)</f>
        <v>0</v>
      </c>
      <c r="AV550">
        <f>VLOOKUP(A550,[1]Sheet1!$A$2:$U$43,15,FALSE)</f>
        <v>0</v>
      </c>
      <c r="AW550" t="str">
        <f>VLOOKUP(A550,[1]Sheet1!$A$2:$U$43,6,FALSE)</f>
        <v>Journal for Labour Market Research</v>
      </c>
      <c r="AX550">
        <f>VLOOKUP(A550,[1]Sheet1!$A$2:$U$43,5,FALSE)</f>
        <v>2013</v>
      </c>
      <c r="AY550">
        <f t="shared" si="95"/>
        <v>3.3038437748886547</v>
      </c>
      <c r="AZ550">
        <f t="shared" si="96"/>
        <v>20</v>
      </c>
      <c r="BA550" s="13">
        <v>1993</v>
      </c>
      <c r="BB550" s="13">
        <v>2008</v>
      </c>
      <c r="BC550" t="s">
        <v>69</v>
      </c>
      <c r="BD550">
        <f>VLOOKUP(BC550,'[2]ID country'!$B$2:$C$14,2,FALSE)</f>
        <v>5</v>
      </c>
      <c r="BE550">
        <f t="shared" si="97"/>
        <v>2000.5</v>
      </c>
    </row>
    <row r="551" spans="1:57" ht="17" x14ac:dyDescent="0.2">
      <c r="A551">
        <v>25</v>
      </c>
      <c r="B551" s="9">
        <v>71</v>
      </c>
      <c r="C551" s="9" t="s">
        <v>90</v>
      </c>
      <c r="D551">
        <v>-0.1105</v>
      </c>
      <c r="E551" s="9">
        <v>3.7000000000000002E-3</v>
      </c>
      <c r="F551">
        <f t="shared" si="91"/>
        <v>270.27027027027026</v>
      </c>
      <c r="G551">
        <f t="shared" si="90"/>
        <v>-29.864864864864863</v>
      </c>
      <c r="H551">
        <f t="shared" si="92"/>
        <v>1.4084507042253521E-2</v>
      </c>
      <c r="I551">
        <f t="shared" si="93"/>
        <v>0.11867816581938534</v>
      </c>
      <c r="J551">
        <f t="shared" si="98"/>
        <v>0.13483997249264842</v>
      </c>
      <c r="K551">
        <v>55</v>
      </c>
      <c r="L551">
        <f t="shared" si="94"/>
        <v>1.7403626894942439</v>
      </c>
      <c r="M551">
        <v>0</v>
      </c>
      <c r="N551">
        <v>1</v>
      </c>
      <c r="O551">
        <v>1</v>
      </c>
      <c r="P551">
        <v>0</v>
      </c>
      <c r="Q551">
        <v>1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0</v>
      </c>
      <c r="AC551">
        <f>VLOOKUP(A551,[1]Sheet1!$A$2:$Y$43,25,FALSE)</f>
        <v>0.1255</v>
      </c>
      <c r="AD551">
        <v>1</v>
      </c>
      <c r="AE551">
        <v>0</v>
      </c>
      <c r="AF551">
        <v>1</v>
      </c>
      <c r="AG551">
        <v>0</v>
      </c>
      <c r="AH551">
        <v>0</v>
      </c>
      <c r="AI551">
        <v>0</v>
      </c>
      <c r="AJ551">
        <v>1</v>
      </c>
      <c r="AK551">
        <v>0</v>
      </c>
      <c r="AL551">
        <v>0</v>
      </c>
      <c r="AM551">
        <v>1</v>
      </c>
      <c r="AN551">
        <v>0</v>
      </c>
      <c r="AO551">
        <v>1</v>
      </c>
      <c r="AP551" s="21">
        <f>VLOOKUP(A551,[1]Sheet1!$A$2:$U$43,13,FALSE)</f>
        <v>3.2000000000000001E-2</v>
      </c>
      <c r="AQ551">
        <f>VLOOKUP(A551,[1]Sheet1!$A$2:$U$43,12,FALSE)</f>
        <v>1.9166666666666667</v>
      </c>
      <c r="AR551">
        <f t="shared" si="89"/>
        <v>0.28254658996996806</v>
      </c>
      <c r="AS551">
        <f>VLOOKUP(A551,[1]Sheet1!$A$2:$U$43,14,FALSE)</f>
        <v>1</v>
      </c>
      <c r="AT551">
        <f>VLOOKUP(A551,[1]Sheet1!$A$2:$U$43,8,FALSE)</f>
        <v>0</v>
      </c>
      <c r="AU551">
        <f>VLOOKUP(A551,[1]Sheet1!$A$2:$U$43,9,FALSE)</f>
        <v>0</v>
      </c>
      <c r="AV551">
        <f>VLOOKUP(A551,[1]Sheet1!$A$2:$U$43,15,FALSE)</f>
        <v>0</v>
      </c>
      <c r="AW551" t="str">
        <f>VLOOKUP(A551,[1]Sheet1!$A$2:$U$43,6,FALSE)</f>
        <v>Journal for Labour Market Research</v>
      </c>
      <c r="AX551">
        <f>VLOOKUP(A551,[1]Sheet1!$A$2:$U$43,5,FALSE)</f>
        <v>2013</v>
      </c>
      <c r="AY551">
        <f t="shared" si="95"/>
        <v>3.3038437748886547</v>
      </c>
      <c r="AZ551">
        <f t="shared" si="96"/>
        <v>20</v>
      </c>
      <c r="BA551" s="13">
        <v>1993</v>
      </c>
      <c r="BB551" s="13">
        <v>2008</v>
      </c>
      <c r="BC551" t="s">
        <v>69</v>
      </c>
      <c r="BD551">
        <f>VLOOKUP(BC551,'[2]ID country'!$B$2:$C$14,2,FALSE)</f>
        <v>5</v>
      </c>
      <c r="BE551">
        <f t="shared" si="97"/>
        <v>2000.5</v>
      </c>
    </row>
    <row r="552" spans="1:57" ht="17" x14ac:dyDescent="0.2">
      <c r="A552">
        <v>25</v>
      </c>
      <c r="B552" s="9">
        <v>71</v>
      </c>
      <c r="C552" s="9" t="s">
        <v>90</v>
      </c>
      <c r="D552">
        <v>-6.1199999999999997E-2</v>
      </c>
      <c r="E552" s="9">
        <v>6.7000000000000002E-3</v>
      </c>
      <c r="F552">
        <f t="shared" si="91"/>
        <v>149.25373134328359</v>
      </c>
      <c r="G552">
        <f t="shared" si="90"/>
        <v>-9.1343283582089541</v>
      </c>
      <c r="H552">
        <f t="shared" si="92"/>
        <v>1.4084507042253521E-2</v>
      </c>
      <c r="I552">
        <f t="shared" si="93"/>
        <v>0.11867816581938534</v>
      </c>
      <c r="J552">
        <f t="shared" si="98"/>
        <v>6.0302268915552716E-2</v>
      </c>
      <c r="K552">
        <v>275</v>
      </c>
      <c r="L552">
        <f t="shared" si="94"/>
        <v>2.4393326938302629</v>
      </c>
      <c r="M552">
        <v>1</v>
      </c>
      <c r="N552">
        <v>1</v>
      </c>
      <c r="O552">
        <v>1</v>
      </c>
      <c r="P552">
        <v>1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1</v>
      </c>
      <c r="AA552">
        <v>0</v>
      </c>
      <c r="AB552">
        <v>0</v>
      </c>
      <c r="AC552">
        <f>VLOOKUP(A552,[1]Sheet1!$A$2:$Y$43,25,FALSE)</f>
        <v>0.1255</v>
      </c>
      <c r="AD552">
        <v>1</v>
      </c>
      <c r="AE552">
        <v>0</v>
      </c>
      <c r="AF552">
        <v>1</v>
      </c>
      <c r="AG552">
        <v>0</v>
      </c>
      <c r="AH552">
        <v>0</v>
      </c>
      <c r="AI552">
        <v>0</v>
      </c>
      <c r="AJ552">
        <v>1</v>
      </c>
      <c r="AK552">
        <v>1</v>
      </c>
      <c r="AL552">
        <v>0</v>
      </c>
      <c r="AM552">
        <v>1</v>
      </c>
      <c r="AN552">
        <v>0</v>
      </c>
      <c r="AO552">
        <v>1</v>
      </c>
      <c r="AP552" s="21">
        <f>VLOOKUP(A552,[1]Sheet1!$A$2:$U$43,13,FALSE)</f>
        <v>3.2000000000000001E-2</v>
      </c>
      <c r="AQ552">
        <f>VLOOKUP(A552,[1]Sheet1!$A$2:$U$43,12,FALSE)</f>
        <v>1.9166666666666667</v>
      </c>
      <c r="AR552">
        <f t="shared" si="89"/>
        <v>0.28254658996996806</v>
      </c>
      <c r="AS552">
        <f>VLOOKUP(A552,[1]Sheet1!$A$2:$U$43,14,FALSE)</f>
        <v>1</v>
      </c>
      <c r="AT552">
        <f>VLOOKUP(A552,[1]Sheet1!$A$2:$U$43,8,FALSE)</f>
        <v>0</v>
      </c>
      <c r="AU552">
        <f>VLOOKUP(A552,[1]Sheet1!$A$2:$U$43,9,FALSE)</f>
        <v>0</v>
      </c>
      <c r="AV552">
        <f>VLOOKUP(A552,[1]Sheet1!$A$2:$U$43,15,FALSE)</f>
        <v>0</v>
      </c>
      <c r="AW552" t="str">
        <f>VLOOKUP(A552,[1]Sheet1!$A$2:$U$43,6,FALSE)</f>
        <v>Journal for Labour Market Research</v>
      </c>
      <c r="AX552">
        <f>VLOOKUP(A552,[1]Sheet1!$A$2:$U$43,5,FALSE)</f>
        <v>2013</v>
      </c>
      <c r="AY552">
        <f t="shared" si="95"/>
        <v>3.3038437748886547</v>
      </c>
      <c r="AZ552">
        <f t="shared" si="96"/>
        <v>20</v>
      </c>
      <c r="BA552" s="13">
        <v>1993</v>
      </c>
      <c r="BB552" s="13">
        <v>2008</v>
      </c>
      <c r="BC552" t="s">
        <v>69</v>
      </c>
      <c r="BD552">
        <f>VLOOKUP(BC552,'[2]ID country'!$B$2:$C$14,2,FALSE)</f>
        <v>5</v>
      </c>
      <c r="BE552">
        <f t="shared" si="97"/>
        <v>2000.5</v>
      </c>
    </row>
    <row r="553" spans="1:57" ht="17" x14ac:dyDescent="0.2">
      <c r="A553">
        <v>25</v>
      </c>
      <c r="B553" s="9">
        <v>71</v>
      </c>
      <c r="C553" s="9" t="s">
        <v>90</v>
      </c>
      <c r="D553">
        <v>-7.85E-2</v>
      </c>
      <c r="E553" s="9">
        <v>1.32E-2</v>
      </c>
      <c r="F553">
        <f t="shared" si="91"/>
        <v>75.757575757575765</v>
      </c>
      <c r="G553">
        <f t="shared" si="90"/>
        <v>-5.9469696969696972</v>
      </c>
      <c r="H553">
        <f t="shared" si="92"/>
        <v>1.4084507042253521E-2</v>
      </c>
      <c r="I553">
        <f t="shared" si="93"/>
        <v>0.11867816581938534</v>
      </c>
      <c r="J553">
        <f t="shared" si="98"/>
        <v>0.13483997249264842</v>
      </c>
      <c r="K553">
        <v>55</v>
      </c>
      <c r="L553">
        <f t="shared" si="94"/>
        <v>1.7403626894942439</v>
      </c>
      <c r="M553">
        <v>0</v>
      </c>
      <c r="N553">
        <v>1</v>
      </c>
      <c r="O553">
        <v>1</v>
      </c>
      <c r="P553">
        <v>1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</v>
      </c>
      <c r="AA553">
        <v>0</v>
      </c>
      <c r="AB553">
        <v>0</v>
      </c>
      <c r="AC553">
        <f>VLOOKUP(A553,[1]Sheet1!$A$2:$Y$43,25,FALSE)</f>
        <v>0.1255</v>
      </c>
      <c r="AD553">
        <v>1</v>
      </c>
      <c r="AE553">
        <v>0</v>
      </c>
      <c r="AF553">
        <v>1</v>
      </c>
      <c r="AG553">
        <v>0</v>
      </c>
      <c r="AH553">
        <v>0</v>
      </c>
      <c r="AI553">
        <v>0</v>
      </c>
      <c r="AJ553">
        <v>1</v>
      </c>
      <c r="AK553">
        <v>1</v>
      </c>
      <c r="AL553">
        <v>0</v>
      </c>
      <c r="AM553">
        <v>1</v>
      </c>
      <c r="AN553">
        <v>0</v>
      </c>
      <c r="AO553">
        <v>1</v>
      </c>
      <c r="AP553" s="21">
        <f>VLOOKUP(A553,[1]Sheet1!$A$2:$U$43,13,FALSE)</f>
        <v>3.2000000000000001E-2</v>
      </c>
      <c r="AQ553">
        <f>VLOOKUP(A553,[1]Sheet1!$A$2:$U$43,12,FALSE)</f>
        <v>1.9166666666666667</v>
      </c>
      <c r="AR553">
        <f t="shared" si="89"/>
        <v>0.28254658996996806</v>
      </c>
      <c r="AS553">
        <f>VLOOKUP(A553,[1]Sheet1!$A$2:$U$43,14,FALSE)</f>
        <v>1</v>
      </c>
      <c r="AT553">
        <f>VLOOKUP(A553,[1]Sheet1!$A$2:$U$43,8,FALSE)</f>
        <v>0</v>
      </c>
      <c r="AU553">
        <f>VLOOKUP(A553,[1]Sheet1!$A$2:$U$43,9,FALSE)</f>
        <v>0</v>
      </c>
      <c r="AV553">
        <f>VLOOKUP(A553,[1]Sheet1!$A$2:$U$43,15,FALSE)</f>
        <v>0</v>
      </c>
      <c r="AW553" t="str">
        <f>VLOOKUP(A553,[1]Sheet1!$A$2:$U$43,6,FALSE)</f>
        <v>Journal for Labour Market Research</v>
      </c>
      <c r="AX553">
        <f>VLOOKUP(A553,[1]Sheet1!$A$2:$U$43,5,FALSE)</f>
        <v>2013</v>
      </c>
      <c r="AY553">
        <f t="shared" si="95"/>
        <v>3.3038437748886547</v>
      </c>
      <c r="AZ553">
        <f t="shared" si="96"/>
        <v>20</v>
      </c>
      <c r="BA553" s="13">
        <v>1993</v>
      </c>
      <c r="BB553" s="13">
        <v>2008</v>
      </c>
      <c r="BC553" t="s">
        <v>69</v>
      </c>
      <c r="BD553">
        <f>VLOOKUP(BC553,'[2]ID country'!$B$2:$C$14,2,FALSE)</f>
        <v>5</v>
      </c>
      <c r="BE553">
        <f t="shared" si="97"/>
        <v>2000.5</v>
      </c>
    </row>
    <row r="554" spans="1:57" ht="17" x14ac:dyDescent="0.2">
      <c r="A554">
        <v>25</v>
      </c>
      <c r="B554" s="9">
        <v>71</v>
      </c>
      <c r="C554" s="9" t="s">
        <v>90</v>
      </c>
      <c r="D554">
        <v>-3.04E-2</v>
      </c>
      <c r="E554" s="9">
        <v>9.1000000000000004E-3</v>
      </c>
      <c r="F554">
        <f t="shared" si="91"/>
        <v>109.89010989010988</v>
      </c>
      <c r="G554">
        <f t="shared" si="90"/>
        <v>-3.3406593406593403</v>
      </c>
      <c r="H554">
        <f t="shared" si="92"/>
        <v>1.4084507042253521E-2</v>
      </c>
      <c r="I554">
        <f t="shared" si="93"/>
        <v>0.11867816581938534</v>
      </c>
      <c r="J554">
        <f t="shared" si="98"/>
        <v>0.13483997249264842</v>
      </c>
      <c r="K554">
        <v>55</v>
      </c>
      <c r="L554">
        <f t="shared" si="94"/>
        <v>1.7403626894942439</v>
      </c>
      <c r="M554">
        <v>0</v>
      </c>
      <c r="N554">
        <v>1</v>
      </c>
      <c r="O554">
        <v>1</v>
      </c>
      <c r="P554">
        <v>1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1</v>
      </c>
      <c r="AA554">
        <v>0</v>
      </c>
      <c r="AB554">
        <v>0</v>
      </c>
      <c r="AC554">
        <f>VLOOKUP(A554,[1]Sheet1!$A$2:$Y$43,25,FALSE)</f>
        <v>0.1255</v>
      </c>
      <c r="AD554">
        <v>1</v>
      </c>
      <c r="AE554">
        <v>0</v>
      </c>
      <c r="AF554">
        <v>1</v>
      </c>
      <c r="AG554">
        <v>0</v>
      </c>
      <c r="AH554">
        <v>0</v>
      </c>
      <c r="AI554">
        <v>0</v>
      </c>
      <c r="AJ554">
        <v>1</v>
      </c>
      <c r="AK554">
        <v>1</v>
      </c>
      <c r="AL554">
        <v>0</v>
      </c>
      <c r="AM554">
        <v>1</v>
      </c>
      <c r="AN554">
        <v>0</v>
      </c>
      <c r="AO554">
        <v>1</v>
      </c>
      <c r="AP554" s="21">
        <f>VLOOKUP(A554,[1]Sheet1!$A$2:$U$43,13,FALSE)</f>
        <v>3.2000000000000001E-2</v>
      </c>
      <c r="AQ554">
        <f>VLOOKUP(A554,[1]Sheet1!$A$2:$U$43,12,FALSE)</f>
        <v>1.9166666666666667</v>
      </c>
      <c r="AR554">
        <f t="shared" si="89"/>
        <v>0.28254658996996806</v>
      </c>
      <c r="AS554">
        <f>VLOOKUP(A554,[1]Sheet1!$A$2:$U$43,14,FALSE)</f>
        <v>1</v>
      </c>
      <c r="AT554">
        <f>VLOOKUP(A554,[1]Sheet1!$A$2:$U$43,8,FALSE)</f>
        <v>0</v>
      </c>
      <c r="AU554">
        <f>VLOOKUP(A554,[1]Sheet1!$A$2:$U$43,9,FALSE)</f>
        <v>0</v>
      </c>
      <c r="AV554">
        <f>VLOOKUP(A554,[1]Sheet1!$A$2:$U$43,15,FALSE)</f>
        <v>0</v>
      </c>
      <c r="AW554" t="str">
        <f>VLOOKUP(A554,[1]Sheet1!$A$2:$U$43,6,FALSE)</f>
        <v>Journal for Labour Market Research</v>
      </c>
      <c r="AX554">
        <f>VLOOKUP(A554,[1]Sheet1!$A$2:$U$43,5,FALSE)</f>
        <v>2013</v>
      </c>
      <c r="AY554">
        <f t="shared" si="95"/>
        <v>3.3038437748886547</v>
      </c>
      <c r="AZ554">
        <f t="shared" si="96"/>
        <v>20</v>
      </c>
      <c r="BA554" s="13">
        <v>1993</v>
      </c>
      <c r="BB554" s="13">
        <v>2008</v>
      </c>
      <c r="BC554" t="s">
        <v>69</v>
      </c>
      <c r="BD554">
        <f>VLOOKUP(BC554,'[2]ID country'!$B$2:$C$14,2,FALSE)</f>
        <v>5</v>
      </c>
      <c r="BE554">
        <f t="shared" si="97"/>
        <v>2000.5</v>
      </c>
    </row>
    <row r="555" spans="1:57" ht="17" x14ac:dyDescent="0.2">
      <c r="A555">
        <v>25</v>
      </c>
      <c r="B555" s="9">
        <v>71</v>
      </c>
      <c r="C555" s="9" t="s">
        <v>90</v>
      </c>
      <c r="D555">
        <v>-0.1007</v>
      </c>
      <c r="E555" s="9">
        <v>1.2500000000000001E-2</v>
      </c>
      <c r="F555">
        <f t="shared" si="91"/>
        <v>80</v>
      </c>
      <c r="G555">
        <f t="shared" si="90"/>
        <v>-8.0559999999999992</v>
      </c>
      <c r="H555">
        <f t="shared" si="92"/>
        <v>1.4084507042253521E-2</v>
      </c>
      <c r="I555">
        <f t="shared" si="93"/>
        <v>0.11867816581938534</v>
      </c>
      <c r="J555">
        <f t="shared" si="98"/>
        <v>0.13483997249264842</v>
      </c>
      <c r="K555">
        <v>55</v>
      </c>
      <c r="L555">
        <f t="shared" si="94"/>
        <v>1.7403626894942439</v>
      </c>
      <c r="M555">
        <v>0</v>
      </c>
      <c r="N555">
        <v>1</v>
      </c>
      <c r="O555">
        <v>1</v>
      </c>
      <c r="P555">
        <v>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1</v>
      </c>
      <c r="AA555">
        <v>0</v>
      </c>
      <c r="AB555">
        <v>0</v>
      </c>
      <c r="AC555">
        <f>VLOOKUP(A555,[1]Sheet1!$A$2:$Y$43,25,FALSE)</f>
        <v>0.1255</v>
      </c>
      <c r="AD555">
        <v>1</v>
      </c>
      <c r="AE555">
        <v>0</v>
      </c>
      <c r="AF555">
        <v>1</v>
      </c>
      <c r="AG555">
        <v>0</v>
      </c>
      <c r="AH555">
        <v>0</v>
      </c>
      <c r="AI555">
        <v>0</v>
      </c>
      <c r="AJ555">
        <v>1</v>
      </c>
      <c r="AK555">
        <v>1</v>
      </c>
      <c r="AL555">
        <v>0</v>
      </c>
      <c r="AM555">
        <v>1</v>
      </c>
      <c r="AN555">
        <v>0</v>
      </c>
      <c r="AO555">
        <v>1</v>
      </c>
      <c r="AP555" s="21">
        <f>VLOOKUP(A555,[1]Sheet1!$A$2:$U$43,13,FALSE)</f>
        <v>3.2000000000000001E-2</v>
      </c>
      <c r="AQ555">
        <f>VLOOKUP(A555,[1]Sheet1!$A$2:$U$43,12,FALSE)</f>
        <v>1.9166666666666667</v>
      </c>
      <c r="AR555">
        <f t="shared" si="89"/>
        <v>0.28254658996996806</v>
      </c>
      <c r="AS555">
        <f>VLOOKUP(A555,[1]Sheet1!$A$2:$U$43,14,FALSE)</f>
        <v>1</v>
      </c>
      <c r="AT555">
        <f>VLOOKUP(A555,[1]Sheet1!$A$2:$U$43,8,FALSE)</f>
        <v>0</v>
      </c>
      <c r="AU555">
        <f>VLOOKUP(A555,[1]Sheet1!$A$2:$U$43,9,FALSE)</f>
        <v>0</v>
      </c>
      <c r="AV555">
        <f>VLOOKUP(A555,[1]Sheet1!$A$2:$U$43,15,FALSE)</f>
        <v>0</v>
      </c>
      <c r="AW555" t="str">
        <f>VLOOKUP(A555,[1]Sheet1!$A$2:$U$43,6,FALSE)</f>
        <v>Journal for Labour Market Research</v>
      </c>
      <c r="AX555">
        <f>VLOOKUP(A555,[1]Sheet1!$A$2:$U$43,5,FALSE)</f>
        <v>2013</v>
      </c>
      <c r="AY555">
        <f t="shared" si="95"/>
        <v>3.3038437748886547</v>
      </c>
      <c r="AZ555">
        <f t="shared" si="96"/>
        <v>20</v>
      </c>
      <c r="BA555" s="13">
        <v>1993</v>
      </c>
      <c r="BB555" s="13">
        <v>2008</v>
      </c>
      <c r="BC555" t="s">
        <v>69</v>
      </c>
      <c r="BD555">
        <f>VLOOKUP(BC555,'[2]ID country'!$B$2:$C$14,2,FALSE)</f>
        <v>5</v>
      </c>
      <c r="BE555">
        <f t="shared" si="97"/>
        <v>2000.5</v>
      </c>
    </row>
    <row r="556" spans="1:57" ht="17" x14ac:dyDescent="0.2">
      <c r="A556">
        <v>25</v>
      </c>
      <c r="B556" s="9">
        <v>71</v>
      </c>
      <c r="C556" s="9" t="s">
        <v>90</v>
      </c>
      <c r="D556">
        <v>-4.2200000000000001E-2</v>
      </c>
      <c r="E556" s="9">
        <v>1.38E-2</v>
      </c>
      <c r="F556">
        <f t="shared" si="91"/>
        <v>72.463768115942031</v>
      </c>
      <c r="G556">
        <f t="shared" si="90"/>
        <v>-3.0579710144927539</v>
      </c>
      <c r="H556">
        <f t="shared" si="92"/>
        <v>1.4084507042253521E-2</v>
      </c>
      <c r="I556">
        <f t="shared" si="93"/>
        <v>0.11867816581938534</v>
      </c>
      <c r="J556">
        <f t="shared" si="98"/>
        <v>0.13483997249264842</v>
      </c>
      <c r="K556">
        <v>55</v>
      </c>
      <c r="L556">
        <f t="shared" si="94"/>
        <v>1.7403626894942439</v>
      </c>
      <c r="M556">
        <v>0</v>
      </c>
      <c r="N556">
        <v>1</v>
      </c>
      <c r="O556">
        <v>1</v>
      </c>
      <c r="P556">
        <v>1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1</v>
      </c>
      <c r="AA556">
        <v>0</v>
      </c>
      <c r="AB556">
        <v>0</v>
      </c>
      <c r="AC556">
        <f>VLOOKUP(A556,[1]Sheet1!$A$2:$Y$43,25,FALSE)</f>
        <v>0.1255</v>
      </c>
      <c r="AD556">
        <v>1</v>
      </c>
      <c r="AE556">
        <v>0</v>
      </c>
      <c r="AF556">
        <v>1</v>
      </c>
      <c r="AG556">
        <v>0</v>
      </c>
      <c r="AH556">
        <v>0</v>
      </c>
      <c r="AI556">
        <v>0</v>
      </c>
      <c r="AJ556">
        <v>1</v>
      </c>
      <c r="AK556">
        <v>1</v>
      </c>
      <c r="AL556">
        <v>0</v>
      </c>
      <c r="AM556">
        <v>1</v>
      </c>
      <c r="AN556">
        <v>0</v>
      </c>
      <c r="AO556">
        <v>1</v>
      </c>
      <c r="AP556" s="21">
        <f>VLOOKUP(A556,[1]Sheet1!$A$2:$U$43,13,FALSE)</f>
        <v>3.2000000000000001E-2</v>
      </c>
      <c r="AQ556">
        <f>VLOOKUP(A556,[1]Sheet1!$A$2:$U$43,12,FALSE)</f>
        <v>1.9166666666666667</v>
      </c>
      <c r="AR556">
        <f t="shared" si="89"/>
        <v>0.28254658996996806</v>
      </c>
      <c r="AS556">
        <f>VLOOKUP(A556,[1]Sheet1!$A$2:$U$43,14,FALSE)</f>
        <v>1</v>
      </c>
      <c r="AT556">
        <f>VLOOKUP(A556,[1]Sheet1!$A$2:$U$43,8,FALSE)</f>
        <v>0</v>
      </c>
      <c r="AU556">
        <f>VLOOKUP(A556,[1]Sheet1!$A$2:$U$43,9,FALSE)</f>
        <v>0</v>
      </c>
      <c r="AV556">
        <f>VLOOKUP(A556,[1]Sheet1!$A$2:$U$43,15,FALSE)</f>
        <v>0</v>
      </c>
      <c r="AW556" t="str">
        <f>VLOOKUP(A556,[1]Sheet1!$A$2:$U$43,6,FALSE)</f>
        <v>Journal for Labour Market Research</v>
      </c>
      <c r="AX556">
        <f>VLOOKUP(A556,[1]Sheet1!$A$2:$U$43,5,FALSE)</f>
        <v>2013</v>
      </c>
      <c r="AY556">
        <f t="shared" si="95"/>
        <v>3.3038437748886547</v>
      </c>
      <c r="AZ556">
        <f t="shared" si="96"/>
        <v>20</v>
      </c>
      <c r="BA556" s="13">
        <v>1993</v>
      </c>
      <c r="BB556" s="13">
        <v>2008</v>
      </c>
      <c r="BC556" t="s">
        <v>69</v>
      </c>
      <c r="BD556">
        <f>VLOOKUP(BC556,'[2]ID country'!$B$2:$C$14,2,FALSE)</f>
        <v>5</v>
      </c>
      <c r="BE556">
        <f t="shared" si="97"/>
        <v>2000.5</v>
      </c>
    </row>
    <row r="557" spans="1:57" ht="17" x14ac:dyDescent="0.2">
      <c r="A557">
        <v>25</v>
      </c>
      <c r="B557" s="9">
        <v>71</v>
      </c>
      <c r="C557" s="9" t="s">
        <v>90</v>
      </c>
      <c r="D557">
        <v>-3.1699999999999999E-2</v>
      </c>
      <c r="E557" s="9">
        <v>8.8999999999999999E-3</v>
      </c>
      <c r="F557">
        <f t="shared" si="91"/>
        <v>112.35955056179776</v>
      </c>
      <c r="G557">
        <f t="shared" si="90"/>
        <v>-3.5617977528089888</v>
      </c>
      <c r="H557">
        <f t="shared" si="92"/>
        <v>1.4084507042253521E-2</v>
      </c>
      <c r="I557">
        <f t="shared" si="93"/>
        <v>0.11867816581938534</v>
      </c>
      <c r="J557">
        <f t="shared" si="98"/>
        <v>0.13483997249264842</v>
      </c>
      <c r="K557">
        <v>55</v>
      </c>
      <c r="L557">
        <f t="shared" si="94"/>
        <v>1.7403626894942439</v>
      </c>
      <c r="M557">
        <v>0</v>
      </c>
      <c r="N557">
        <v>1</v>
      </c>
      <c r="O557">
        <v>1</v>
      </c>
      <c r="P557">
        <v>1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1</v>
      </c>
      <c r="AA557">
        <v>0</v>
      </c>
      <c r="AB557">
        <v>0</v>
      </c>
      <c r="AC557">
        <f>VLOOKUP(A557,[1]Sheet1!$A$2:$Y$43,25,FALSE)</f>
        <v>0.1255</v>
      </c>
      <c r="AD557">
        <v>1</v>
      </c>
      <c r="AE557">
        <v>0</v>
      </c>
      <c r="AF557">
        <v>1</v>
      </c>
      <c r="AG557">
        <v>0</v>
      </c>
      <c r="AH557">
        <v>0</v>
      </c>
      <c r="AI557">
        <v>0</v>
      </c>
      <c r="AJ557">
        <v>1</v>
      </c>
      <c r="AK557">
        <v>1</v>
      </c>
      <c r="AL557">
        <v>0</v>
      </c>
      <c r="AM557">
        <v>1</v>
      </c>
      <c r="AN557">
        <v>0</v>
      </c>
      <c r="AO557">
        <v>1</v>
      </c>
      <c r="AP557" s="21">
        <f>VLOOKUP(A557,[1]Sheet1!$A$2:$U$43,13,FALSE)</f>
        <v>3.2000000000000001E-2</v>
      </c>
      <c r="AQ557">
        <f>VLOOKUP(A557,[1]Sheet1!$A$2:$U$43,12,FALSE)</f>
        <v>1.9166666666666667</v>
      </c>
      <c r="AR557">
        <f t="shared" si="89"/>
        <v>0.28254658996996806</v>
      </c>
      <c r="AS557">
        <f>VLOOKUP(A557,[1]Sheet1!$A$2:$U$43,14,FALSE)</f>
        <v>1</v>
      </c>
      <c r="AT557">
        <f>VLOOKUP(A557,[1]Sheet1!$A$2:$U$43,8,FALSE)</f>
        <v>0</v>
      </c>
      <c r="AU557">
        <f>VLOOKUP(A557,[1]Sheet1!$A$2:$U$43,9,FALSE)</f>
        <v>0</v>
      </c>
      <c r="AV557">
        <f>VLOOKUP(A557,[1]Sheet1!$A$2:$U$43,15,FALSE)</f>
        <v>0</v>
      </c>
      <c r="AW557" t="str">
        <f>VLOOKUP(A557,[1]Sheet1!$A$2:$U$43,6,FALSE)</f>
        <v>Journal for Labour Market Research</v>
      </c>
      <c r="AX557">
        <f>VLOOKUP(A557,[1]Sheet1!$A$2:$U$43,5,FALSE)</f>
        <v>2013</v>
      </c>
      <c r="AY557">
        <f t="shared" si="95"/>
        <v>3.3038437748886547</v>
      </c>
      <c r="AZ557">
        <f t="shared" si="96"/>
        <v>20</v>
      </c>
      <c r="BA557" s="13">
        <v>1993</v>
      </c>
      <c r="BB557" s="13">
        <v>2008</v>
      </c>
      <c r="BC557" t="s">
        <v>69</v>
      </c>
      <c r="BD557">
        <f>VLOOKUP(BC557,'[2]ID country'!$B$2:$C$14,2,FALSE)</f>
        <v>5</v>
      </c>
      <c r="BE557">
        <f t="shared" si="97"/>
        <v>2000.5</v>
      </c>
    </row>
    <row r="558" spans="1:57" ht="17" x14ac:dyDescent="0.2">
      <c r="A558">
        <v>25</v>
      </c>
      <c r="B558" s="9">
        <v>71</v>
      </c>
      <c r="C558" s="9" t="s">
        <v>90</v>
      </c>
      <c r="D558">
        <v>-8.5900000000000004E-2</v>
      </c>
      <c r="E558" s="9">
        <v>1.44E-2</v>
      </c>
      <c r="F558">
        <f t="shared" si="91"/>
        <v>69.444444444444443</v>
      </c>
      <c r="G558">
        <f t="shared" si="90"/>
        <v>-5.9652777777777786</v>
      </c>
      <c r="H558">
        <f t="shared" si="92"/>
        <v>1.4084507042253521E-2</v>
      </c>
      <c r="I558">
        <f t="shared" si="93"/>
        <v>0.11867816581938534</v>
      </c>
      <c r="J558">
        <f t="shared" si="98"/>
        <v>6.0302268915552716E-2</v>
      </c>
      <c r="K558">
        <v>275</v>
      </c>
      <c r="L558">
        <f t="shared" si="94"/>
        <v>2.4393326938302629</v>
      </c>
      <c r="M558">
        <v>1</v>
      </c>
      <c r="N558">
        <v>1</v>
      </c>
      <c r="O558">
        <v>1</v>
      </c>
      <c r="P558">
        <v>1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</v>
      </c>
      <c r="AA558">
        <v>0</v>
      </c>
      <c r="AB558">
        <v>0</v>
      </c>
      <c r="AC558">
        <f>VLOOKUP(A558,[1]Sheet1!$A$2:$Y$43,25,FALSE)</f>
        <v>0.1255</v>
      </c>
      <c r="AD558">
        <v>1</v>
      </c>
      <c r="AE558">
        <v>0</v>
      </c>
      <c r="AF558">
        <v>1</v>
      </c>
      <c r="AG558">
        <v>0</v>
      </c>
      <c r="AH558">
        <v>0</v>
      </c>
      <c r="AI558">
        <v>0</v>
      </c>
      <c r="AJ558">
        <v>1</v>
      </c>
      <c r="AK558">
        <v>0</v>
      </c>
      <c r="AL558">
        <v>0</v>
      </c>
      <c r="AM558">
        <v>1</v>
      </c>
      <c r="AN558">
        <v>0</v>
      </c>
      <c r="AO558">
        <v>1</v>
      </c>
      <c r="AP558" s="21">
        <f>VLOOKUP(A558,[1]Sheet1!$A$2:$U$43,13,FALSE)</f>
        <v>3.2000000000000001E-2</v>
      </c>
      <c r="AQ558">
        <f>VLOOKUP(A558,[1]Sheet1!$A$2:$U$43,12,FALSE)</f>
        <v>1.9166666666666667</v>
      </c>
      <c r="AR558">
        <f t="shared" si="89"/>
        <v>0.28254658996996806</v>
      </c>
      <c r="AS558">
        <f>VLOOKUP(A558,[1]Sheet1!$A$2:$U$43,14,FALSE)</f>
        <v>1</v>
      </c>
      <c r="AT558">
        <f>VLOOKUP(A558,[1]Sheet1!$A$2:$U$43,8,FALSE)</f>
        <v>0</v>
      </c>
      <c r="AU558">
        <f>VLOOKUP(A558,[1]Sheet1!$A$2:$U$43,9,FALSE)</f>
        <v>0</v>
      </c>
      <c r="AV558">
        <f>VLOOKUP(A558,[1]Sheet1!$A$2:$U$43,15,FALSE)</f>
        <v>0</v>
      </c>
      <c r="AW558" t="str">
        <f>VLOOKUP(A558,[1]Sheet1!$A$2:$U$43,6,FALSE)</f>
        <v>Journal for Labour Market Research</v>
      </c>
      <c r="AX558">
        <f>VLOOKUP(A558,[1]Sheet1!$A$2:$U$43,5,FALSE)</f>
        <v>2013</v>
      </c>
      <c r="AY558">
        <f t="shared" si="95"/>
        <v>3.3038437748886547</v>
      </c>
      <c r="AZ558">
        <f t="shared" si="96"/>
        <v>20</v>
      </c>
      <c r="BA558" s="13">
        <v>1993</v>
      </c>
      <c r="BB558" s="13">
        <v>2008</v>
      </c>
      <c r="BC558" t="s">
        <v>69</v>
      </c>
      <c r="BD558">
        <f>VLOOKUP(BC558,'[2]ID country'!$B$2:$C$14,2,FALSE)</f>
        <v>5</v>
      </c>
      <c r="BE558">
        <f t="shared" si="97"/>
        <v>2000.5</v>
      </c>
    </row>
    <row r="559" spans="1:57" ht="17" x14ac:dyDescent="0.2">
      <c r="A559">
        <v>25</v>
      </c>
      <c r="B559" s="9">
        <v>71</v>
      </c>
      <c r="C559" s="9" t="s">
        <v>90</v>
      </c>
      <c r="D559">
        <v>-8.6400000000000005E-2</v>
      </c>
      <c r="E559" s="9">
        <v>1.9099999999999999E-2</v>
      </c>
      <c r="F559">
        <f t="shared" si="91"/>
        <v>52.356020942408378</v>
      </c>
      <c r="G559">
        <f t="shared" si="90"/>
        <v>-4.5235602094240841</v>
      </c>
      <c r="H559">
        <f t="shared" si="92"/>
        <v>1.4084507042253521E-2</v>
      </c>
      <c r="I559">
        <f t="shared" si="93"/>
        <v>0.11867816581938534</v>
      </c>
      <c r="J559">
        <f t="shared" si="98"/>
        <v>0.13483997249264842</v>
      </c>
      <c r="K559">
        <v>55</v>
      </c>
      <c r="L559">
        <f t="shared" si="94"/>
        <v>1.7403626894942439</v>
      </c>
      <c r="M559">
        <v>0</v>
      </c>
      <c r="N559">
        <v>1</v>
      </c>
      <c r="O559">
        <v>1</v>
      </c>
      <c r="P559">
        <v>1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1</v>
      </c>
      <c r="AA559">
        <v>0</v>
      </c>
      <c r="AB559">
        <v>0</v>
      </c>
      <c r="AC559">
        <f>VLOOKUP(A559,[1]Sheet1!$A$2:$Y$43,25,FALSE)</f>
        <v>0.1255</v>
      </c>
      <c r="AD559">
        <v>1</v>
      </c>
      <c r="AE559">
        <v>0</v>
      </c>
      <c r="AF559">
        <v>1</v>
      </c>
      <c r="AG559">
        <v>0</v>
      </c>
      <c r="AH559">
        <v>0</v>
      </c>
      <c r="AI559">
        <v>0</v>
      </c>
      <c r="AJ559">
        <v>1</v>
      </c>
      <c r="AK559">
        <v>0</v>
      </c>
      <c r="AL559">
        <v>0</v>
      </c>
      <c r="AM559">
        <v>1</v>
      </c>
      <c r="AN559">
        <v>0</v>
      </c>
      <c r="AO559">
        <v>1</v>
      </c>
      <c r="AP559" s="21">
        <f>VLOOKUP(A559,[1]Sheet1!$A$2:$U$43,13,FALSE)</f>
        <v>3.2000000000000001E-2</v>
      </c>
      <c r="AQ559">
        <f>VLOOKUP(A559,[1]Sheet1!$A$2:$U$43,12,FALSE)</f>
        <v>1.9166666666666667</v>
      </c>
      <c r="AR559">
        <f t="shared" si="89"/>
        <v>0.28254658996996806</v>
      </c>
      <c r="AS559">
        <f>VLOOKUP(A559,[1]Sheet1!$A$2:$U$43,14,FALSE)</f>
        <v>1</v>
      </c>
      <c r="AT559">
        <f>VLOOKUP(A559,[1]Sheet1!$A$2:$U$43,8,FALSE)</f>
        <v>0</v>
      </c>
      <c r="AU559">
        <f>VLOOKUP(A559,[1]Sheet1!$A$2:$U$43,9,FALSE)</f>
        <v>0</v>
      </c>
      <c r="AV559">
        <f>VLOOKUP(A559,[1]Sheet1!$A$2:$U$43,15,FALSE)</f>
        <v>0</v>
      </c>
      <c r="AW559" t="str">
        <f>VLOOKUP(A559,[1]Sheet1!$A$2:$U$43,6,FALSE)</f>
        <v>Journal for Labour Market Research</v>
      </c>
      <c r="AX559">
        <f>VLOOKUP(A559,[1]Sheet1!$A$2:$U$43,5,FALSE)</f>
        <v>2013</v>
      </c>
      <c r="AY559">
        <f t="shared" si="95"/>
        <v>3.3038437748886547</v>
      </c>
      <c r="AZ559">
        <f t="shared" si="96"/>
        <v>20</v>
      </c>
      <c r="BA559" s="13">
        <v>1993</v>
      </c>
      <c r="BB559" s="13">
        <v>2008</v>
      </c>
      <c r="BC559" t="s">
        <v>69</v>
      </c>
      <c r="BD559">
        <f>VLOOKUP(BC559,'[2]ID country'!$B$2:$C$14,2,FALSE)</f>
        <v>5</v>
      </c>
      <c r="BE559">
        <f t="shared" si="97"/>
        <v>2000.5</v>
      </c>
    </row>
    <row r="560" spans="1:57" ht="17" x14ac:dyDescent="0.2">
      <c r="A560">
        <v>25</v>
      </c>
      <c r="B560" s="9">
        <v>71</v>
      </c>
      <c r="C560" s="9" t="s">
        <v>90</v>
      </c>
      <c r="D560">
        <v>-4.8500000000000001E-2</v>
      </c>
      <c r="E560" s="9">
        <v>2.5999999999999999E-2</v>
      </c>
      <c r="F560">
        <f t="shared" si="91"/>
        <v>38.46153846153846</v>
      </c>
      <c r="G560">
        <f t="shared" si="90"/>
        <v>-1.8653846153846154</v>
      </c>
      <c r="H560">
        <f t="shared" si="92"/>
        <v>1.4084507042253521E-2</v>
      </c>
      <c r="I560">
        <f t="shared" si="93"/>
        <v>0.11867816581938534</v>
      </c>
      <c r="J560">
        <f t="shared" si="98"/>
        <v>0.13483997249264842</v>
      </c>
      <c r="K560">
        <v>55</v>
      </c>
      <c r="L560">
        <f t="shared" si="94"/>
        <v>1.7403626894942439</v>
      </c>
      <c r="M560">
        <v>0</v>
      </c>
      <c r="N560">
        <v>1</v>
      </c>
      <c r="O560">
        <v>1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</v>
      </c>
      <c r="AA560">
        <v>0</v>
      </c>
      <c r="AB560">
        <v>0</v>
      </c>
      <c r="AC560">
        <f>VLOOKUP(A560,[1]Sheet1!$A$2:$Y$43,25,FALSE)</f>
        <v>0.1255</v>
      </c>
      <c r="AD560">
        <v>1</v>
      </c>
      <c r="AE560">
        <v>0</v>
      </c>
      <c r="AF560">
        <v>1</v>
      </c>
      <c r="AG560">
        <v>0</v>
      </c>
      <c r="AH560">
        <v>0</v>
      </c>
      <c r="AI560">
        <v>0</v>
      </c>
      <c r="AJ560">
        <v>1</v>
      </c>
      <c r="AK560">
        <v>0</v>
      </c>
      <c r="AL560">
        <v>0</v>
      </c>
      <c r="AM560">
        <v>1</v>
      </c>
      <c r="AN560">
        <v>0</v>
      </c>
      <c r="AO560">
        <v>1</v>
      </c>
      <c r="AP560" s="21">
        <f>VLOOKUP(A560,[1]Sheet1!$A$2:$U$43,13,FALSE)</f>
        <v>3.2000000000000001E-2</v>
      </c>
      <c r="AQ560">
        <f>VLOOKUP(A560,[1]Sheet1!$A$2:$U$43,12,FALSE)</f>
        <v>1.9166666666666667</v>
      </c>
      <c r="AR560">
        <f t="shared" si="89"/>
        <v>0.28254658996996806</v>
      </c>
      <c r="AS560">
        <f>VLOOKUP(A560,[1]Sheet1!$A$2:$U$43,14,FALSE)</f>
        <v>1</v>
      </c>
      <c r="AT560">
        <f>VLOOKUP(A560,[1]Sheet1!$A$2:$U$43,8,FALSE)</f>
        <v>0</v>
      </c>
      <c r="AU560">
        <f>VLOOKUP(A560,[1]Sheet1!$A$2:$U$43,9,FALSE)</f>
        <v>0</v>
      </c>
      <c r="AV560">
        <f>VLOOKUP(A560,[1]Sheet1!$A$2:$U$43,15,FALSE)</f>
        <v>0</v>
      </c>
      <c r="AW560" t="str">
        <f>VLOOKUP(A560,[1]Sheet1!$A$2:$U$43,6,FALSE)</f>
        <v>Journal for Labour Market Research</v>
      </c>
      <c r="AX560">
        <f>VLOOKUP(A560,[1]Sheet1!$A$2:$U$43,5,FALSE)</f>
        <v>2013</v>
      </c>
      <c r="AY560">
        <f t="shared" si="95"/>
        <v>3.3038437748886547</v>
      </c>
      <c r="AZ560">
        <f t="shared" si="96"/>
        <v>20</v>
      </c>
      <c r="BA560" s="13">
        <v>1993</v>
      </c>
      <c r="BB560" s="13">
        <v>2008</v>
      </c>
      <c r="BC560" t="s">
        <v>69</v>
      </c>
      <c r="BD560">
        <f>VLOOKUP(BC560,'[2]ID country'!$B$2:$C$14,2,FALSE)</f>
        <v>5</v>
      </c>
      <c r="BE560">
        <f t="shared" si="97"/>
        <v>2000.5</v>
      </c>
    </row>
    <row r="561" spans="1:57" ht="17" x14ac:dyDescent="0.2">
      <c r="A561">
        <v>25</v>
      </c>
      <c r="B561" s="9">
        <v>71</v>
      </c>
      <c r="C561" s="9" t="s">
        <v>90</v>
      </c>
      <c r="D561">
        <v>-0.1193</v>
      </c>
      <c r="E561" s="9">
        <v>2.1499999999999998E-2</v>
      </c>
      <c r="F561">
        <f t="shared" si="91"/>
        <v>46.511627906976749</v>
      </c>
      <c r="G561">
        <f t="shared" si="90"/>
        <v>-5.5488372093023264</v>
      </c>
      <c r="H561">
        <f t="shared" si="92"/>
        <v>1.4084507042253521E-2</v>
      </c>
      <c r="I561">
        <f t="shared" si="93"/>
        <v>0.11867816581938534</v>
      </c>
      <c r="J561">
        <f t="shared" si="98"/>
        <v>0.13483997249264842</v>
      </c>
      <c r="K561">
        <v>55</v>
      </c>
      <c r="L561">
        <f t="shared" si="94"/>
        <v>1.7403626894942439</v>
      </c>
      <c r="M561">
        <v>0</v>
      </c>
      <c r="N561">
        <v>1</v>
      </c>
      <c r="O561">
        <v>1</v>
      </c>
      <c r="P561">
        <v>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1</v>
      </c>
      <c r="AA561">
        <v>0</v>
      </c>
      <c r="AB561">
        <v>0</v>
      </c>
      <c r="AC561">
        <f>VLOOKUP(A561,[1]Sheet1!$A$2:$Y$43,25,FALSE)</f>
        <v>0.1255</v>
      </c>
      <c r="AD561">
        <v>1</v>
      </c>
      <c r="AE561">
        <v>0</v>
      </c>
      <c r="AF561">
        <v>1</v>
      </c>
      <c r="AG561">
        <v>0</v>
      </c>
      <c r="AH561">
        <v>0</v>
      </c>
      <c r="AI561">
        <v>0</v>
      </c>
      <c r="AJ561">
        <v>1</v>
      </c>
      <c r="AK561">
        <v>0</v>
      </c>
      <c r="AL561">
        <v>0</v>
      </c>
      <c r="AM561">
        <v>1</v>
      </c>
      <c r="AN561">
        <v>0</v>
      </c>
      <c r="AO561">
        <v>1</v>
      </c>
      <c r="AP561" s="21">
        <f>VLOOKUP(A561,[1]Sheet1!$A$2:$U$43,13,FALSE)</f>
        <v>3.2000000000000001E-2</v>
      </c>
      <c r="AQ561">
        <f>VLOOKUP(A561,[1]Sheet1!$A$2:$U$43,12,FALSE)</f>
        <v>1.9166666666666667</v>
      </c>
      <c r="AR561">
        <f t="shared" si="89"/>
        <v>0.28254658996996806</v>
      </c>
      <c r="AS561">
        <f>VLOOKUP(A561,[1]Sheet1!$A$2:$U$43,14,FALSE)</f>
        <v>1</v>
      </c>
      <c r="AT561">
        <f>VLOOKUP(A561,[1]Sheet1!$A$2:$U$43,8,FALSE)</f>
        <v>0</v>
      </c>
      <c r="AU561">
        <f>VLOOKUP(A561,[1]Sheet1!$A$2:$U$43,9,FALSE)</f>
        <v>0</v>
      </c>
      <c r="AV561">
        <f>VLOOKUP(A561,[1]Sheet1!$A$2:$U$43,15,FALSE)</f>
        <v>0</v>
      </c>
      <c r="AW561" t="str">
        <f>VLOOKUP(A561,[1]Sheet1!$A$2:$U$43,6,FALSE)</f>
        <v>Journal for Labour Market Research</v>
      </c>
      <c r="AX561">
        <f>VLOOKUP(A561,[1]Sheet1!$A$2:$U$43,5,FALSE)</f>
        <v>2013</v>
      </c>
      <c r="AY561">
        <f t="shared" si="95"/>
        <v>3.3038437748886547</v>
      </c>
      <c r="AZ561">
        <f t="shared" si="96"/>
        <v>20</v>
      </c>
      <c r="BA561" s="13">
        <v>1993</v>
      </c>
      <c r="BB561" s="13">
        <v>2008</v>
      </c>
      <c r="BC561" t="s">
        <v>69</v>
      </c>
      <c r="BD561">
        <f>VLOOKUP(BC561,'[2]ID country'!$B$2:$C$14,2,FALSE)</f>
        <v>5</v>
      </c>
      <c r="BE561">
        <f t="shared" si="97"/>
        <v>2000.5</v>
      </c>
    </row>
    <row r="562" spans="1:57" ht="17" x14ac:dyDescent="0.2">
      <c r="A562">
        <v>25</v>
      </c>
      <c r="B562" s="9">
        <v>71</v>
      </c>
      <c r="C562" s="9" t="s">
        <v>90</v>
      </c>
      <c r="D562">
        <v>-0.10489999999999999</v>
      </c>
      <c r="E562" s="9">
        <v>6.4100000000000004E-2</v>
      </c>
      <c r="F562">
        <f t="shared" si="91"/>
        <v>15.600624024960997</v>
      </c>
      <c r="G562">
        <f t="shared" si="90"/>
        <v>-1.6365054602184086</v>
      </c>
      <c r="H562">
        <f t="shared" si="92"/>
        <v>1.4084507042253521E-2</v>
      </c>
      <c r="I562">
        <f t="shared" si="93"/>
        <v>0.11867816581938534</v>
      </c>
      <c r="J562">
        <f t="shared" si="98"/>
        <v>0.13483997249264842</v>
      </c>
      <c r="K562">
        <v>55</v>
      </c>
      <c r="L562">
        <f t="shared" si="94"/>
        <v>1.7403626894942439</v>
      </c>
      <c r="M562">
        <v>0</v>
      </c>
      <c r="N562">
        <v>1</v>
      </c>
      <c r="O562">
        <v>1</v>
      </c>
      <c r="P562">
        <v>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1</v>
      </c>
      <c r="AA562">
        <v>0</v>
      </c>
      <c r="AB562">
        <v>0</v>
      </c>
      <c r="AC562">
        <f>VLOOKUP(A562,[1]Sheet1!$A$2:$Y$43,25,FALSE)</f>
        <v>0.1255</v>
      </c>
      <c r="AD562">
        <v>1</v>
      </c>
      <c r="AE562">
        <v>0</v>
      </c>
      <c r="AF562">
        <v>1</v>
      </c>
      <c r="AG562">
        <v>0</v>
      </c>
      <c r="AH562">
        <v>0</v>
      </c>
      <c r="AI562">
        <v>0</v>
      </c>
      <c r="AJ562">
        <v>1</v>
      </c>
      <c r="AK562">
        <v>0</v>
      </c>
      <c r="AL562">
        <v>0</v>
      </c>
      <c r="AM562">
        <v>1</v>
      </c>
      <c r="AN562">
        <v>0</v>
      </c>
      <c r="AO562">
        <v>1</v>
      </c>
      <c r="AP562" s="21">
        <f>VLOOKUP(A562,[1]Sheet1!$A$2:$U$43,13,FALSE)</f>
        <v>3.2000000000000001E-2</v>
      </c>
      <c r="AQ562">
        <f>VLOOKUP(A562,[1]Sheet1!$A$2:$U$43,12,FALSE)</f>
        <v>1.9166666666666667</v>
      </c>
      <c r="AR562">
        <f t="shared" si="89"/>
        <v>0.28254658996996806</v>
      </c>
      <c r="AS562">
        <f>VLOOKUP(A562,[1]Sheet1!$A$2:$U$43,14,FALSE)</f>
        <v>1</v>
      </c>
      <c r="AT562">
        <f>VLOOKUP(A562,[1]Sheet1!$A$2:$U$43,8,FALSE)</f>
        <v>0</v>
      </c>
      <c r="AU562">
        <f>VLOOKUP(A562,[1]Sheet1!$A$2:$U$43,9,FALSE)</f>
        <v>0</v>
      </c>
      <c r="AV562">
        <f>VLOOKUP(A562,[1]Sheet1!$A$2:$U$43,15,FALSE)</f>
        <v>0</v>
      </c>
      <c r="AW562" t="str">
        <f>VLOOKUP(A562,[1]Sheet1!$A$2:$U$43,6,FALSE)</f>
        <v>Journal for Labour Market Research</v>
      </c>
      <c r="AX562">
        <f>VLOOKUP(A562,[1]Sheet1!$A$2:$U$43,5,FALSE)</f>
        <v>2013</v>
      </c>
      <c r="AY562">
        <f t="shared" si="95"/>
        <v>3.3038437748886547</v>
      </c>
      <c r="AZ562">
        <f t="shared" si="96"/>
        <v>20</v>
      </c>
      <c r="BA562" s="13">
        <v>1993</v>
      </c>
      <c r="BB562" s="13">
        <v>2008</v>
      </c>
      <c r="BC562" t="s">
        <v>69</v>
      </c>
      <c r="BD562">
        <f>VLOOKUP(BC562,'[2]ID country'!$B$2:$C$14,2,FALSE)</f>
        <v>5</v>
      </c>
      <c r="BE562">
        <f t="shared" si="97"/>
        <v>2000.5</v>
      </c>
    </row>
    <row r="563" spans="1:57" ht="17" x14ac:dyDescent="0.2">
      <c r="A563">
        <v>25</v>
      </c>
      <c r="B563" s="9">
        <v>71</v>
      </c>
      <c r="C563" s="9" t="s">
        <v>90</v>
      </c>
      <c r="D563">
        <v>-6.0699999999999997E-2</v>
      </c>
      <c r="E563" s="9">
        <v>3.8300000000000001E-2</v>
      </c>
      <c r="F563">
        <f t="shared" si="91"/>
        <v>26.109660574412533</v>
      </c>
      <c r="G563">
        <f t="shared" si="90"/>
        <v>-1.5848563968668405</v>
      </c>
      <c r="H563">
        <f t="shared" si="92"/>
        <v>1.4084507042253521E-2</v>
      </c>
      <c r="I563">
        <f t="shared" si="93"/>
        <v>0.11867816581938534</v>
      </c>
      <c r="J563">
        <f t="shared" si="98"/>
        <v>0.13483997249264842</v>
      </c>
      <c r="K563">
        <v>55</v>
      </c>
      <c r="L563">
        <f t="shared" si="94"/>
        <v>1.7403626894942439</v>
      </c>
      <c r="M563">
        <v>0</v>
      </c>
      <c r="N563">
        <v>1</v>
      </c>
      <c r="O563">
        <v>1</v>
      </c>
      <c r="P563">
        <v>1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0</v>
      </c>
      <c r="AB563">
        <v>0</v>
      </c>
      <c r="AC563">
        <f>VLOOKUP(A563,[1]Sheet1!$A$2:$Y$43,25,FALSE)</f>
        <v>0.1255</v>
      </c>
      <c r="AD563">
        <v>1</v>
      </c>
      <c r="AE563">
        <v>0</v>
      </c>
      <c r="AF563">
        <v>1</v>
      </c>
      <c r="AG563">
        <v>0</v>
      </c>
      <c r="AH563">
        <v>0</v>
      </c>
      <c r="AI563">
        <v>0</v>
      </c>
      <c r="AJ563">
        <v>1</v>
      </c>
      <c r="AK563">
        <v>0</v>
      </c>
      <c r="AL563">
        <v>0</v>
      </c>
      <c r="AM563">
        <v>1</v>
      </c>
      <c r="AN563">
        <v>0</v>
      </c>
      <c r="AO563">
        <v>1</v>
      </c>
      <c r="AP563" s="21">
        <f>VLOOKUP(A563,[1]Sheet1!$A$2:$U$43,13,FALSE)</f>
        <v>3.2000000000000001E-2</v>
      </c>
      <c r="AQ563">
        <f>VLOOKUP(A563,[1]Sheet1!$A$2:$U$43,12,FALSE)</f>
        <v>1.9166666666666667</v>
      </c>
      <c r="AR563">
        <f t="shared" si="89"/>
        <v>0.28254658996996806</v>
      </c>
      <c r="AS563">
        <f>VLOOKUP(A563,[1]Sheet1!$A$2:$U$43,14,FALSE)</f>
        <v>1</v>
      </c>
      <c r="AT563">
        <f>VLOOKUP(A563,[1]Sheet1!$A$2:$U$43,8,FALSE)</f>
        <v>0</v>
      </c>
      <c r="AU563">
        <f>VLOOKUP(A563,[1]Sheet1!$A$2:$U$43,9,FALSE)</f>
        <v>0</v>
      </c>
      <c r="AV563">
        <f>VLOOKUP(A563,[1]Sheet1!$A$2:$U$43,15,FALSE)</f>
        <v>0</v>
      </c>
      <c r="AW563" t="str">
        <f>VLOOKUP(A563,[1]Sheet1!$A$2:$U$43,6,FALSE)</f>
        <v>Journal for Labour Market Research</v>
      </c>
      <c r="AX563">
        <f>VLOOKUP(A563,[1]Sheet1!$A$2:$U$43,5,FALSE)</f>
        <v>2013</v>
      </c>
      <c r="AY563">
        <f t="shared" si="95"/>
        <v>3.3038437748886547</v>
      </c>
      <c r="AZ563">
        <f t="shared" si="96"/>
        <v>20</v>
      </c>
      <c r="BA563" s="13">
        <v>1993</v>
      </c>
      <c r="BB563" s="13">
        <v>2008</v>
      </c>
      <c r="BC563" t="s">
        <v>69</v>
      </c>
      <c r="BD563">
        <f>VLOOKUP(BC563,'[2]ID country'!$B$2:$C$14,2,FALSE)</f>
        <v>5</v>
      </c>
      <c r="BE563">
        <f t="shared" si="97"/>
        <v>2000.5</v>
      </c>
    </row>
    <row r="564" spans="1:57" ht="17" x14ac:dyDescent="0.2">
      <c r="A564">
        <v>26</v>
      </c>
      <c r="B564">
        <v>2</v>
      </c>
      <c r="C564" s="9" t="s">
        <v>91</v>
      </c>
      <c r="D564">
        <v>2.4599999999999999E-3</v>
      </c>
      <c r="E564">
        <v>1.9640000000000001E-2</v>
      </c>
      <c r="F564">
        <f t="shared" si="91"/>
        <v>50.916496945010181</v>
      </c>
      <c r="G564">
        <f t="shared" si="90"/>
        <v>0.12525458248472504</v>
      </c>
      <c r="H564">
        <f t="shared" si="92"/>
        <v>0.5</v>
      </c>
      <c r="I564">
        <f t="shared" si="93"/>
        <v>0.70710678118654757</v>
      </c>
      <c r="J564">
        <f t="shared" si="98"/>
        <v>7.7382323253413682E-2</v>
      </c>
      <c r="K564">
        <v>167</v>
      </c>
      <c r="L564">
        <f t="shared" si="94"/>
        <v>2.2227164711475833</v>
      </c>
      <c r="M564">
        <v>0</v>
      </c>
      <c r="N564">
        <v>1</v>
      </c>
      <c r="O564">
        <v>1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  <c r="V564">
        <v>1</v>
      </c>
      <c r="W564">
        <v>1</v>
      </c>
      <c r="X564">
        <v>0</v>
      </c>
      <c r="Y564">
        <v>0</v>
      </c>
      <c r="Z564">
        <v>1</v>
      </c>
      <c r="AA564">
        <v>0</v>
      </c>
      <c r="AB564">
        <v>1</v>
      </c>
      <c r="AC564">
        <f>VLOOKUP(A564,[1]Sheet1!$A$2:$Y$43,25,FALSE)</f>
        <v>0.115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0</v>
      </c>
      <c r="AK564">
        <v>1</v>
      </c>
      <c r="AL564">
        <v>0</v>
      </c>
      <c r="AM564">
        <v>0</v>
      </c>
      <c r="AN564">
        <v>1</v>
      </c>
      <c r="AO564">
        <v>0</v>
      </c>
      <c r="AP564" s="21">
        <f>VLOOKUP(A564,[1]Sheet1!$A$2:$U$43,13,FALSE)</f>
        <v>0.13500000000000001</v>
      </c>
      <c r="AQ564">
        <f>VLOOKUP(A564,[1]Sheet1!$A$2:$U$43,12,FALSE)</f>
        <v>0.7142857142857143</v>
      </c>
      <c r="AR564">
        <f t="shared" si="89"/>
        <v>-0.14612803567823801</v>
      </c>
      <c r="AS564">
        <f>VLOOKUP(A564,[1]Sheet1!$A$2:$U$43,14,FALSE)</f>
        <v>1</v>
      </c>
      <c r="AT564">
        <f>VLOOKUP(A564,[1]Sheet1!$A$2:$U$43,8,FALSE)</f>
        <v>0</v>
      </c>
      <c r="AU564">
        <f>VLOOKUP(A564,[1]Sheet1!$A$2:$U$43,9,FALSE)</f>
        <v>0</v>
      </c>
      <c r="AV564">
        <f>VLOOKUP(A564,[1]Sheet1!$A$2:$U$43,15,FALSE)</f>
        <v>0</v>
      </c>
      <c r="AW564" t="str">
        <f>VLOOKUP(A564,[1]Sheet1!$A$2:$U$43,6,FALSE)</f>
        <v>Journal of Labor Research</v>
      </c>
      <c r="AX564">
        <f>VLOOKUP(A564,[1]Sheet1!$A$2:$U$43,5,FALSE)</f>
        <v>2018</v>
      </c>
      <c r="AY564">
        <f t="shared" si="95"/>
        <v>3.3049211619008916</v>
      </c>
      <c r="AZ564">
        <f t="shared" si="96"/>
        <v>22</v>
      </c>
      <c r="BA564">
        <v>1996</v>
      </c>
      <c r="BB564">
        <v>2012</v>
      </c>
      <c r="BC564" t="s">
        <v>59</v>
      </c>
      <c r="BD564">
        <f>VLOOKUP(BC564,'[2]ID country'!$B$2:$C$14,2,FALSE)</f>
        <v>10</v>
      </c>
      <c r="BE564">
        <f t="shared" si="97"/>
        <v>2004</v>
      </c>
    </row>
    <row r="565" spans="1:57" ht="17" x14ac:dyDescent="0.2">
      <c r="A565">
        <v>26</v>
      </c>
      <c r="B565">
        <v>2</v>
      </c>
      <c r="C565" s="9" t="s">
        <v>91</v>
      </c>
      <c r="D565">
        <v>-1.99E-3</v>
      </c>
      <c r="E565">
        <v>1.2999999999999999E-3</v>
      </c>
      <c r="F565">
        <f t="shared" si="91"/>
        <v>769.23076923076928</v>
      </c>
      <c r="G565">
        <f t="shared" si="90"/>
        <v>-1.5307692307692309</v>
      </c>
      <c r="H565">
        <f t="shared" si="92"/>
        <v>0.5</v>
      </c>
      <c r="I565">
        <f t="shared" si="93"/>
        <v>0.70710678118654757</v>
      </c>
      <c r="J565">
        <f t="shared" si="98"/>
        <v>6.0192926542884599E-2</v>
      </c>
      <c r="K565">
        <v>276</v>
      </c>
      <c r="L565">
        <f t="shared" si="94"/>
        <v>2.4409090820652177</v>
      </c>
      <c r="M565">
        <v>1</v>
      </c>
      <c r="N565">
        <v>1</v>
      </c>
      <c r="O565">
        <v>1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  <c r="V565">
        <v>1</v>
      </c>
      <c r="W565">
        <v>1</v>
      </c>
      <c r="X565">
        <v>0</v>
      </c>
      <c r="Y565">
        <v>0</v>
      </c>
      <c r="Z565">
        <v>1</v>
      </c>
      <c r="AA565">
        <v>0</v>
      </c>
      <c r="AB565">
        <v>1</v>
      </c>
      <c r="AC565">
        <f>VLOOKUP(A565,[1]Sheet1!$A$2:$Y$43,25,FALSE)</f>
        <v>0.115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0</v>
      </c>
      <c r="AK565">
        <v>1</v>
      </c>
      <c r="AL565">
        <v>0</v>
      </c>
      <c r="AM565">
        <v>0</v>
      </c>
      <c r="AN565">
        <v>1</v>
      </c>
      <c r="AO565">
        <v>0</v>
      </c>
      <c r="AP565" s="21">
        <f>VLOOKUP(A565,[1]Sheet1!$A$2:$U$43,13,FALSE)</f>
        <v>0.13500000000000001</v>
      </c>
      <c r="AQ565">
        <f>VLOOKUP(A565,[1]Sheet1!$A$2:$U$43,12,FALSE)</f>
        <v>0.7142857142857143</v>
      </c>
      <c r="AR565">
        <f t="shared" si="89"/>
        <v>-0.14612803567823801</v>
      </c>
      <c r="AS565">
        <f>VLOOKUP(A565,[1]Sheet1!$A$2:$U$43,14,FALSE)</f>
        <v>1</v>
      </c>
      <c r="AT565">
        <f>VLOOKUP(A565,[1]Sheet1!$A$2:$U$43,8,FALSE)</f>
        <v>0</v>
      </c>
      <c r="AU565">
        <f>VLOOKUP(A565,[1]Sheet1!$A$2:$U$43,9,FALSE)</f>
        <v>0</v>
      </c>
      <c r="AV565">
        <f>VLOOKUP(A565,[1]Sheet1!$A$2:$U$43,15,FALSE)</f>
        <v>0</v>
      </c>
      <c r="AW565" t="str">
        <f>VLOOKUP(A565,[1]Sheet1!$A$2:$U$43,6,FALSE)</f>
        <v>Journal of Labor Research</v>
      </c>
      <c r="AX565">
        <f>VLOOKUP(A565,[1]Sheet1!$A$2:$U$43,5,FALSE)</f>
        <v>2018</v>
      </c>
      <c r="AY565">
        <f t="shared" si="95"/>
        <v>3.3049211619008916</v>
      </c>
      <c r="AZ565">
        <f t="shared" si="96"/>
        <v>22</v>
      </c>
      <c r="BA565">
        <v>1996</v>
      </c>
      <c r="BB565">
        <v>2012</v>
      </c>
      <c r="BC565" t="s">
        <v>59</v>
      </c>
      <c r="BD565">
        <f>VLOOKUP(BC565,'[2]ID country'!$B$2:$C$14,2,FALSE)</f>
        <v>10</v>
      </c>
      <c r="BE565">
        <f t="shared" si="97"/>
        <v>2004</v>
      </c>
    </row>
    <row r="566" spans="1:57" x14ac:dyDescent="0.2">
      <c r="A566">
        <v>27</v>
      </c>
      <c r="B566">
        <v>32</v>
      </c>
      <c r="C566" t="s">
        <v>92</v>
      </c>
      <c r="D566">
        <v>-0.106</v>
      </c>
      <c r="E566">
        <v>5.2999999999999999E-2</v>
      </c>
      <c r="F566">
        <f t="shared" si="91"/>
        <v>18.867924528301888</v>
      </c>
      <c r="G566">
        <f t="shared" si="90"/>
        <v>-2</v>
      </c>
      <c r="H566">
        <f t="shared" si="92"/>
        <v>3.125E-2</v>
      </c>
      <c r="I566">
        <f t="shared" si="93"/>
        <v>0.17677669529663689</v>
      </c>
      <c r="J566">
        <f t="shared" si="98"/>
        <v>5.1031036307982884E-2</v>
      </c>
      <c r="K566">
        <v>384</v>
      </c>
      <c r="L566">
        <f t="shared" si="94"/>
        <v>2.5843312243675309</v>
      </c>
      <c r="M566">
        <v>1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1</v>
      </c>
      <c r="U566">
        <v>0</v>
      </c>
      <c r="V566">
        <v>1</v>
      </c>
      <c r="W566">
        <v>1</v>
      </c>
      <c r="X566">
        <v>1</v>
      </c>
      <c r="Y566">
        <v>0</v>
      </c>
      <c r="Z566">
        <v>0</v>
      </c>
      <c r="AA566">
        <v>0</v>
      </c>
      <c r="AB566">
        <v>1</v>
      </c>
      <c r="AC566">
        <f>VLOOKUP(A566,[1]Sheet1!$A$2:$Y$43,25,FALSE)</f>
        <v>7.0499999999999993E-2</v>
      </c>
      <c r="AD566">
        <v>1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0</v>
      </c>
      <c r="AM566">
        <v>1</v>
      </c>
      <c r="AN566">
        <v>1</v>
      </c>
      <c r="AO566">
        <v>1</v>
      </c>
      <c r="AP566" s="21">
        <f>VLOOKUP(A566,[1]Sheet1!$A$2:$U$43,13,FALSE)</f>
        <v>0</v>
      </c>
      <c r="AQ566">
        <f>VLOOKUP(A566,[1]Sheet1!$A$2:$U$43,12,FALSE)</f>
        <v>9.117647058823529</v>
      </c>
      <c r="AR566">
        <f t="shared" si="89"/>
        <v>0.9598827767920175</v>
      </c>
      <c r="AS566">
        <f>VLOOKUP(A566,[1]Sheet1!$A$2:$U$43,14,FALSE)</f>
        <v>0</v>
      </c>
      <c r="AT566">
        <f>VLOOKUP(A566,[1]Sheet1!$A$2:$U$43,8,FALSE)</f>
        <v>0</v>
      </c>
      <c r="AU566">
        <f>VLOOKUP(A566,[1]Sheet1!$A$2:$U$43,9,FALSE)</f>
        <v>0</v>
      </c>
      <c r="AV566">
        <f>VLOOKUP(A566,[1]Sheet1!$A$2:$U$43,15,FALSE)</f>
        <v>1</v>
      </c>
      <c r="AW566" t="str">
        <f>VLOOKUP(A566,[1]Sheet1!$A$2:$U$43,6,FALSE)</f>
        <v>Bureau of Labor Statistics Working Paper</v>
      </c>
      <c r="AX566">
        <f>VLOOKUP(A566,[1]Sheet1!$A$2:$U$43,5,FALSE)</f>
        <v>2008</v>
      </c>
      <c r="AY566">
        <f t="shared" si="95"/>
        <v>3.3027637084729817</v>
      </c>
      <c r="AZ566">
        <f t="shared" si="96"/>
        <v>28</v>
      </c>
      <c r="BA566">
        <v>1980</v>
      </c>
      <c r="BB566">
        <v>1990</v>
      </c>
      <c r="BC566" t="s">
        <v>59</v>
      </c>
      <c r="BD566">
        <f>VLOOKUP(BC566,'[2]ID country'!$B$2:$C$14,2,FALSE)</f>
        <v>10</v>
      </c>
      <c r="BE566">
        <f t="shared" si="97"/>
        <v>1985</v>
      </c>
    </row>
    <row r="567" spans="1:57" x14ac:dyDescent="0.2">
      <c r="A567">
        <v>27</v>
      </c>
      <c r="B567">
        <v>32</v>
      </c>
      <c r="C567" t="s">
        <v>92</v>
      </c>
      <c r="D567">
        <v>-0.13</v>
      </c>
      <c r="E567">
        <v>5.6000000000000001E-2</v>
      </c>
      <c r="F567">
        <f t="shared" si="91"/>
        <v>17.857142857142858</v>
      </c>
      <c r="G567">
        <f t="shared" si="90"/>
        <v>-2.3214285714285716</v>
      </c>
      <c r="H567">
        <f t="shared" si="92"/>
        <v>3.125E-2</v>
      </c>
      <c r="I567">
        <f t="shared" si="93"/>
        <v>0.17677669529663689</v>
      </c>
      <c r="J567">
        <f t="shared" si="98"/>
        <v>5.1031036307982884E-2</v>
      </c>
      <c r="K567">
        <v>384</v>
      </c>
      <c r="L567">
        <f t="shared" si="94"/>
        <v>2.5843312243675309</v>
      </c>
      <c r="M567">
        <v>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1</v>
      </c>
      <c r="U567">
        <v>0</v>
      </c>
      <c r="V567">
        <v>1</v>
      </c>
      <c r="W567">
        <v>1</v>
      </c>
      <c r="X567">
        <v>1</v>
      </c>
      <c r="Y567">
        <v>0</v>
      </c>
      <c r="Z567">
        <v>0</v>
      </c>
      <c r="AA567">
        <v>0</v>
      </c>
      <c r="AB567">
        <v>1</v>
      </c>
      <c r="AC567">
        <f>VLOOKUP(A567,[1]Sheet1!$A$2:$Y$43,25,FALSE)</f>
        <v>7.0499999999999993E-2</v>
      </c>
      <c r="AD567">
        <v>1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0</v>
      </c>
      <c r="AL567">
        <v>0</v>
      </c>
      <c r="AM567">
        <v>1</v>
      </c>
      <c r="AN567">
        <v>1</v>
      </c>
      <c r="AO567">
        <v>1</v>
      </c>
      <c r="AP567" s="21">
        <f>VLOOKUP(A567,[1]Sheet1!$A$2:$U$43,13,FALSE)</f>
        <v>0</v>
      </c>
      <c r="AQ567">
        <f>VLOOKUP(A567,[1]Sheet1!$A$2:$U$43,12,FALSE)</f>
        <v>9.117647058823529</v>
      </c>
      <c r="AR567">
        <f t="shared" si="89"/>
        <v>0.9598827767920175</v>
      </c>
      <c r="AS567">
        <f>VLOOKUP(A567,[1]Sheet1!$A$2:$U$43,14,FALSE)</f>
        <v>0</v>
      </c>
      <c r="AT567">
        <f>VLOOKUP(A567,[1]Sheet1!$A$2:$U$43,8,FALSE)</f>
        <v>0</v>
      </c>
      <c r="AU567">
        <f>VLOOKUP(A567,[1]Sheet1!$A$2:$U$43,9,FALSE)</f>
        <v>0</v>
      </c>
      <c r="AV567">
        <f>VLOOKUP(A567,[1]Sheet1!$A$2:$U$43,15,FALSE)</f>
        <v>1</v>
      </c>
      <c r="AW567" t="str">
        <f>VLOOKUP(A567,[1]Sheet1!$A$2:$U$43,6,FALSE)</f>
        <v>Bureau of Labor Statistics Working Paper</v>
      </c>
      <c r="AX567">
        <f>VLOOKUP(A567,[1]Sheet1!$A$2:$U$43,5,FALSE)</f>
        <v>2008</v>
      </c>
      <c r="AY567">
        <f t="shared" si="95"/>
        <v>3.3027637084729817</v>
      </c>
      <c r="AZ567">
        <f t="shared" si="96"/>
        <v>28</v>
      </c>
      <c r="BA567">
        <v>1980</v>
      </c>
      <c r="BB567">
        <v>1990</v>
      </c>
      <c r="BC567" t="s">
        <v>59</v>
      </c>
      <c r="BD567">
        <f>VLOOKUP(BC567,'[2]ID country'!$B$2:$C$14,2,FALSE)</f>
        <v>10</v>
      </c>
      <c r="BE567">
        <f t="shared" si="97"/>
        <v>1985</v>
      </c>
    </row>
    <row r="568" spans="1:57" x14ac:dyDescent="0.2">
      <c r="A568">
        <v>27</v>
      </c>
      <c r="B568">
        <v>32</v>
      </c>
      <c r="C568" t="s">
        <v>92</v>
      </c>
      <c r="D568">
        <v>-7.5999999999999998E-2</v>
      </c>
      <c r="E568">
        <v>3.6999999999999998E-2</v>
      </c>
      <c r="F568">
        <f t="shared" si="91"/>
        <v>27.027027027027028</v>
      </c>
      <c r="G568">
        <f t="shared" si="90"/>
        <v>-2.0540540540540539</v>
      </c>
      <c r="H568">
        <f t="shared" si="92"/>
        <v>3.125E-2</v>
      </c>
      <c r="I568">
        <f t="shared" si="93"/>
        <v>0.17677669529663689</v>
      </c>
      <c r="J568">
        <f t="shared" si="98"/>
        <v>5.1031036307982884E-2</v>
      </c>
      <c r="K568">
        <v>384</v>
      </c>
      <c r="L568">
        <f t="shared" si="94"/>
        <v>2.5843312243675309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</v>
      </c>
      <c r="T568">
        <v>1</v>
      </c>
      <c r="U568">
        <v>0</v>
      </c>
      <c r="V568">
        <v>1</v>
      </c>
      <c r="W568">
        <v>1</v>
      </c>
      <c r="X568">
        <v>1</v>
      </c>
      <c r="Y568">
        <v>0</v>
      </c>
      <c r="Z568">
        <v>0</v>
      </c>
      <c r="AA568">
        <v>0</v>
      </c>
      <c r="AB568">
        <v>1</v>
      </c>
      <c r="AC568">
        <f>VLOOKUP(A568,[1]Sheet1!$A$2:$Y$43,25,FALSE)</f>
        <v>7.0499999999999993E-2</v>
      </c>
      <c r="AD568">
        <v>1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0</v>
      </c>
      <c r="AM568">
        <v>1</v>
      </c>
      <c r="AN568">
        <v>1</v>
      </c>
      <c r="AO568">
        <v>1</v>
      </c>
      <c r="AP568" s="21">
        <f>VLOOKUP(A568,[1]Sheet1!$A$2:$U$43,13,FALSE)</f>
        <v>0</v>
      </c>
      <c r="AQ568">
        <f>VLOOKUP(A568,[1]Sheet1!$A$2:$U$43,12,FALSE)</f>
        <v>9.117647058823529</v>
      </c>
      <c r="AR568">
        <f t="shared" si="89"/>
        <v>0.9598827767920175</v>
      </c>
      <c r="AS568">
        <f>VLOOKUP(A568,[1]Sheet1!$A$2:$U$43,14,FALSE)</f>
        <v>0</v>
      </c>
      <c r="AT568">
        <f>VLOOKUP(A568,[1]Sheet1!$A$2:$U$43,8,FALSE)</f>
        <v>0</v>
      </c>
      <c r="AU568">
        <f>VLOOKUP(A568,[1]Sheet1!$A$2:$U$43,9,FALSE)</f>
        <v>0</v>
      </c>
      <c r="AV568">
        <f>VLOOKUP(A568,[1]Sheet1!$A$2:$U$43,15,FALSE)</f>
        <v>1</v>
      </c>
      <c r="AW568" t="str">
        <f>VLOOKUP(A568,[1]Sheet1!$A$2:$U$43,6,FALSE)</f>
        <v>Bureau of Labor Statistics Working Paper</v>
      </c>
      <c r="AX568">
        <f>VLOOKUP(A568,[1]Sheet1!$A$2:$U$43,5,FALSE)</f>
        <v>2008</v>
      </c>
      <c r="AY568">
        <f t="shared" si="95"/>
        <v>3.3027637084729817</v>
      </c>
      <c r="AZ568">
        <f t="shared" si="96"/>
        <v>28</v>
      </c>
      <c r="BA568">
        <v>1980</v>
      </c>
      <c r="BB568">
        <v>1990</v>
      </c>
      <c r="BC568" t="s">
        <v>59</v>
      </c>
      <c r="BD568">
        <f>VLOOKUP(BC568,'[2]ID country'!$B$2:$C$14,2,FALSE)</f>
        <v>10</v>
      </c>
      <c r="BE568">
        <f t="shared" si="97"/>
        <v>1985</v>
      </c>
    </row>
    <row r="569" spans="1:57" x14ac:dyDescent="0.2">
      <c r="A569">
        <v>27</v>
      </c>
      <c r="B569">
        <v>32</v>
      </c>
      <c r="C569" t="s">
        <v>92</v>
      </c>
      <c r="D569">
        <v>-0.11799999999999999</v>
      </c>
      <c r="E569">
        <v>4.1000000000000002E-2</v>
      </c>
      <c r="F569">
        <f t="shared" si="91"/>
        <v>24.390243902439025</v>
      </c>
      <c r="G569">
        <f t="shared" si="90"/>
        <v>-2.8780487804878048</v>
      </c>
      <c r="H569">
        <f t="shared" si="92"/>
        <v>3.125E-2</v>
      </c>
      <c r="I569">
        <f t="shared" si="93"/>
        <v>0.17677669529663689</v>
      </c>
      <c r="J569">
        <f t="shared" si="98"/>
        <v>5.1031036307982884E-2</v>
      </c>
      <c r="K569">
        <v>384</v>
      </c>
      <c r="L569">
        <f t="shared" si="94"/>
        <v>2.5843312243675309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1</v>
      </c>
      <c r="U569">
        <v>0</v>
      </c>
      <c r="V569">
        <v>1</v>
      </c>
      <c r="W569">
        <v>1</v>
      </c>
      <c r="X569">
        <v>1</v>
      </c>
      <c r="Y569">
        <v>0</v>
      </c>
      <c r="Z569">
        <v>0</v>
      </c>
      <c r="AA569">
        <v>0</v>
      </c>
      <c r="AB569">
        <v>1</v>
      </c>
      <c r="AC569">
        <f>VLOOKUP(A569,[1]Sheet1!$A$2:$Y$43,25,FALSE)</f>
        <v>7.0499999999999993E-2</v>
      </c>
      <c r="AD569">
        <v>1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0</v>
      </c>
      <c r="AL569">
        <v>0</v>
      </c>
      <c r="AM569">
        <v>1</v>
      </c>
      <c r="AN569">
        <v>1</v>
      </c>
      <c r="AO569">
        <v>1</v>
      </c>
      <c r="AP569" s="21">
        <f>VLOOKUP(A569,[1]Sheet1!$A$2:$U$43,13,FALSE)</f>
        <v>0</v>
      </c>
      <c r="AQ569">
        <f>VLOOKUP(A569,[1]Sheet1!$A$2:$U$43,12,FALSE)</f>
        <v>9.117647058823529</v>
      </c>
      <c r="AR569">
        <f t="shared" si="89"/>
        <v>0.9598827767920175</v>
      </c>
      <c r="AS569">
        <f>VLOOKUP(A569,[1]Sheet1!$A$2:$U$43,14,FALSE)</f>
        <v>0</v>
      </c>
      <c r="AT569">
        <f>VLOOKUP(A569,[1]Sheet1!$A$2:$U$43,8,FALSE)</f>
        <v>0</v>
      </c>
      <c r="AU569">
        <f>VLOOKUP(A569,[1]Sheet1!$A$2:$U$43,9,FALSE)</f>
        <v>0</v>
      </c>
      <c r="AV569">
        <f>VLOOKUP(A569,[1]Sheet1!$A$2:$U$43,15,FALSE)</f>
        <v>1</v>
      </c>
      <c r="AW569" t="str">
        <f>VLOOKUP(A569,[1]Sheet1!$A$2:$U$43,6,FALSE)</f>
        <v>Bureau of Labor Statistics Working Paper</v>
      </c>
      <c r="AX569">
        <f>VLOOKUP(A569,[1]Sheet1!$A$2:$U$43,5,FALSE)</f>
        <v>2008</v>
      </c>
      <c r="AY569">
        <f t="shared" si="95"/>
        <v>3.3027637084729817</v>
      </c>
      <c r="AZ569">
        <f t="shared" si="96"/>
        <v>28</v>
      </c>
      <c r="BA569">
        <v>1980</v>
      </c>
      <c r="BB569">
        <v>1990</v>
      </c>
      <c r="BC569" t="s">
        <v>59</v>
      </c>
      <c r="BD569">
        <f>VLOOKUP(BC569,'[2]ID country'!$B$2:$C$14,2,FALSE)</f>
        <v>10</v>
      </c>
      <c r="BE569">
        <f t="shared" si="97"/>
        <v>1985</v>
      </c>
    </row>
    <row r="570" spans="1:57" x14ac:dyDescent="0.2">
      <c r="A570">
        <v>27</v>
      </c>
      <c r="B570">
        <v>32</v>
      </c>
      <c r="C570" t="s">
        <v>92</v>
      </c>
      <c r="D570">
        <v>-0.127</v>
      </c>
      <c r="E570">
        <v>5.3999999999999999E-2</v>
      </c>
      <c r="F570">
        <f t="shared" si="91"/>
        <v>18.518518518518519</v>
      </c>
      <c r="G570">
        <f t="shared" si="90"/>
        <v>-2.3518518518518521</v>
      </c>
      <c r="H570">
        <f t="shared" si="92"/>
        <v>3.125E-2</v>
      </c>
      <c r="I570">
        <f t="shared" si="93"/>
        <v>0.17677669529663689</v>
      </c>
      <c r="J570">
        <f t="shared" si="98"/>
        <v>5.1031036307982884E-2</v>
      </c>
      <c r="K570">
        <v>384</v>
      </c>
      <c r="L570">
        <f t="shared" si="94"/>
        <v>2.5843312243675309</v>
      </c>
      <c r="M570">
        <v>1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1</v>
      </c>
      <c r="T570">
        <v>1</v>
      </c>
      <c r="U570">
        <v>0</v>
      </c>
      <c r="V570">
        <v>1</v>
      </c>
      <c r="W570">
        <v>1</v>
      </c>
      <c r="X570">
        <v>1</v>
      </c>
      <c r="Y570">
        <v>0</v>
      </c>
      <c r="Z570">
        <v>0</v>
      </c>
      <c r="AA570">
        <v>0</v>
      </c>
      <c r="AB570">
        <v>1</v>
      </c>
      <c r="AC570">
        <f>VLOOKUP(A570,[1]Sheet1!$A$2:$Y$43,25,FALSE)</f>
        <v>7.0499999999999993E-2</v>
      </c>
      <c r="AD570">
        <v>1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0</v>
      </c>
      <c r="AM570">
        <v>1</v>
      </c>
      <c r="AN570">
        <v>1</v>
      </c>
      <c r="AO570">
        <v>1</v>
      </c>
      <c r="AP570" s="21">
        <f>VLOOKUP(A570,[1]Sheet1!$A$2:$U$43,13,FALSE)</f>
        <v>0</v>
      </c>
      <c r="AQ570">
        <f>VLOOKUP(A570,[1]Sheet1!$A$2:$U$43,12,FALSE)</f>
        <v>9.117647058823529</v>
      </c>
      <c r="AR570">
        <f t="shared" si="89"/>
        <v>0.9598827767920175</v>
      </c>
      <c r="AS570">
        <f>VLOOKUP(A570,[1]Sheet1!$A$2:$U$43,14,FALSE)</f>
        <v>0</v>
      </c>
      <c r="AT570">
        <f>VLOOKUP(A570,[1]Sheet1!$A$2:$U$43,8,FALSE)</f>
        <v>0</v>
      </c>
      <c r="AU570">
        <f>VLOOKUP(A570,[1]Sheet1!$A$2:$U$43,9,FALSE)</f>
        <v>0</v>
      </c>
      <c r="AV570">
        <f>VLOOKUP(A570,[1]Sheet1!$A$2:$U$43,15,FALSE)</f>
        <v>1</v>
      </c>
      <c r="AW570" t="str">
        <f>VLOOKUP(A570,[1]Sheet1!$A$2:$U$43,6,FALSE)</f>
        <v>Bureau of Labor Statistics Working Paper</v>
      </c>
      <c r="AX570">
        <f>VLOOKUP(A570,[1]Sheet1!$A$2:$U$43,5,FALSE)</f>
        <v>2008</v>
      </c>
      <c r="AY570">
        <f t="shared" si="95"/>
        <v>3.3027637084729817</v>
      </c>
      <c r="AZ570">
        <f t="shared" si="96"/>
        <v>28</v>
      </c>
      <c r="BA570">
        <v>1980</v>
      </c>
      <c r="BB570">
        <v>1990</v>
      </c>
      <c r="BC570" t="s">
        <v>59</v>
      </c>
      <c r="BD570">
        <f>VLOOKUP(BC570,'[2]ID country'!$B$2:$C$14,2,FALSE)</f>
        <v>10</v>
      </c>
      <c r="BE570">
        <f t="shared" si="97"/>
        <v>1985</v>
      </c>
    </row>
    <row r="571" spans="1:57" x14ac:dyDescent="0.2">
      <c r="A571">
        <v>27</v>
      </c>
      <c r="B571">
        <v>32</v>
      </c>
      <c r="C571" t="s">
        <v>92</v>
      </c>
      <c r="D571">
        <v>-0.16300000000000001</v>
      </c>
      <c r="E571">
        <v>4.5999999999999999E-2</v>
      </c>
      <c r="F571">
        <f t="shared" si="91"/>
        <v>21.739130434782609</v>
      </c>
      <c r="G571">
        <f t="shared" si="90"/>
        <v>-3.5434782608695654</v>
      </c>
      <c r="H571">
        <f t="shared" si="92"/>
        <v>3.125E-2</v>
      </c>
      <c r="I571">
        <f t="shared" si="93"/>
        <v>0.17677669529663689</v>
      </c>
      <c r="J571">
        <f t="shared" si="98"/>
        <v>5.1031036307982884E-2</v>
      </c>
      <c r="K571">
        <v>384</v>
      </c>
      <c r="L571">
        <f t="shared" si="94"/>
        <v>2.5843312243675309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</v>
      </c>
      <c r="T571">
        <v>1</v>
      </c>
      <c r="U571">
        <v>0</v>
      </c>
      <c r="V571">
        <v>1</v>
      </c>
      <c r="W571">
        <v>1</v>
      </c>
      <c r="X571">
        <v>1</v>
      </c>
      <c r="Y571">
        <v>0</v>
      </c>
      <c r="Z571">
        <v>0</v>
      </c>
      <c r="AA571">
        <v>0</v>
      </c>
      <c r="AB571">
        <v>1</v>
      </c>
      <c r="AC571">
        <f>VLOOKUP(A571,[1]Sheet1!$A$2:$Y$43,25,FALSE)</f>
        <v>7.0499999999999993E-2</v>
      </c>
      <c r="AD571">
        <v>1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0</v>
      </c>
      <c r="AL571">
        <v>0</v>
      </c>
      <c r="AM571">
        <v>1</v>
      </c>
      <c r="AN571">
        <v>1</v>
      </c>
      <c r="AO571">
        <v>1</v>
      </c>
      <c r="AP571" s="21">
        <f>VLOOKUP(A571,[1]Sheet1!$A$2:$U$43,13,FALSE)</f>
        <v>0</v>
      </c>
      <c r="AQ571">
        <f>VLOOKUP(A571,[1]Sheet1!$A$2:$U$43,12,FALSE)</f>
        <v>9.117647058823529</v>
      </c>
      <c r="AR571">
        <f t="shared" si="89"/>
        <v>0.9598827767920175</v>
      </c>
      <c r="AS571">
        <f>VLOOKUP(A571,[1]Sheet1!$A$2:$U$43,14,FALSE)</f>
        <v>0</v>
      </c>
      <c r="AT571">
        <f>VLOOKUP(A571,[1]Sheet1!$A$2:$U$43,8,FALSE)</f>
        <v>0</v>
      </c>
      <c r="AU571">
        <f>VLOOKUP(A571,[1]Sheet1!$A$2:$U$43,9,FALSE)</f>
        <v>0</v>
      </c>
      <c r="AV571">
        <f>VLOOKUP(A571,[1]Sheet1!$A$2:$U$43,15,FALSE)</f>
        <v>1</v>
      </c>
      <c r="AW571" t="str">
        <f>VLOOKUP(A571,[1]Sheet1!$A$2:$U$43,6,FALSE)</f>
        <v>Bureau of Labor Statistics Working Paper</v>
      </c>
      <c r="AX571">
        <f>VLOOKUP(A571,[1]Sheet1!$A$2:$U$43,5,FALSE)</f>
        <v>2008</v>
      </c>
      <c r="AY571">
        <f t="shared" si="95"/>
        <v>3.3027637084729817</v>
      </c>
      <c r="AZ571">
        <f t="shared" si="96"/>
        <v>28</v>
      </c>
      <c r="BA571">
        <v>1980</v>
      </c>
      <c r="BB571">
        <v>1990</v>
      </c>
      <c r="BC571" t="s">
        <v>59</v>
      </c>
      <c r="BD571">
        <f>VLOOKUP(BC571,'[2]ID country'!$B$2:$C$14,2,FALSE)</f>
        <v>10</v>
      </c>
      <c r="BE571">
        <f t="shared" si="97"/>
        <v>1985</v>
      </c>
    </row>
    <row r="572" spans="1:57" x14ac:dyDescent="0.2">
      <c r="A572">
        <v>27</v>
      </c>
      <c r="B572">
        <v>32</v>
      </c>
      <c r="C572" t="s">
        <v>92</v>
      </c>
      <c r="D572">
        <v>-0.113</v>
      </c>
      <c r="E572">
        <v>5.2999999999999999E-2</v>
      </c>
      <c r="F572">
        <f t="shared" si="91"/>
        <v>18.867924528301888</v>
      </c>
      <c r="G572">
        <f t="shared" si="90"/>
        <v>-2.1320754716981134</v>
      </c>
      <c r="H572">
        <f t="shared" si="92"/>
        <v>3.125E-2</v>
      </c>
      <c r="I572">
        <f t="shared" si="93"/>
        <v>0.17677669529663689</v>
      </c>
      <c r="J572">
        <f t="shared" si="98"/>
        <v>5.1031036307982884E-2</v>
      </c>
      <c r="K572">
        <v>384</v>
      </c>
      <c r="L572">
        <f t="shared" si="94"/>
        <v>2.5843312243675309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</v>
      </c>
      <c r="T572">
        <v>1</v>
      </c>
      <c r="U572">
        <v>0</v>
      </c>
      <c r="V572">
        <v>1</v>
      </c>
      <c r="W572">
        <v>1</v>
      </c>
      <c r="X572">
        <v>1</v>
      </c>
      <c r="Y572">
        <v>0</v>
      </c>
      <c r="Z572">
        <v>0</v>
      </c>
      <c r="AA572">
        <v>0</v>
      </c>
      <c r="AB572">
        <v>1</v>
      </c>
      <c r="AC572">
        <f>VLOOKUP(A572,[1]Sheet1!$A$2:$Y$43,25,FALSE)</f>
        <v>7.0499999999999993E-2</v>
      </c>
      <c r="AD572">
        <v>1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0</v>
      </c>
      <c r="AM572">
        <v>1</v>
      </c>
      <c r="AN572">
        <v>1</v>
      </c>
      <c r="AO572">
        <v>1</v>
      </c>
      <c r="AP572" s="21">
        <f>VLOOKUP(A572,[1]Sheet1!$A$2:$U$43,13,FALSE)</f>
        <v>0</v>
      </c>
      <c r="AQ572">
        <f>VLOOKUP(A572,[1]Sheet1!$A$2:$U$43,12,FALSE)</f>
        <v>9.117647058823529</v>
      </c>
      <c r="AR572">
        <f t="shared" si="89"/>
        <v>0.9598827767920175</v>
      </c>
      <c r="AS572">
        <f>VLOOKUP(A572,[1]Sheet1!$A$2:$U$43,14,FALSE)</f>
        <v>0</v>
      </c>
      <c r="AT572">
        <f>VLOOKUP(A572,[1]Sheet1!$A$2:$U$43,8,FALSE)</f>
        <v>0</v>
      </c>
      <c r="AU572">
        <f>VLOOKUP(A572,[1]Sheet1!$A$2:$U$43,9,FALSE)</f>
        <v>0</v>
      </c>
      <c r="AV572">
        <f>VLOOKUP(A572,[1]Sheet1!$A$2:$U$43,15,FALSE)</f>
        <v>1</v>
      </c>
      <c r="AW572" t="str">
        <f>VLOOKUP(A572,[1]Sheet1!$A$2:$U$43,6,FALSE)</f>
        <v>Bureau of Labor Statistics Working Paper</v>
      </c>
      <c r="AX572">
        <f>VLOOKUP(A572,[1]Sheet1!$A$2:$U$43,5,FALSE)</f>
        <v>2008</v>
      </c>
      <c r="AY572">
        <f t="shared" si="95"/>
        <v>3.3027637084729817</v>
      </c>
      <c r="AZ572">
        <f t="shared" si="96"/>
        <v>28</v>
      </c>
      <c r="BA572">
        <v>1980</v>
      </c>
      <c r="BB572">
        <v>1990</v>
      </c>
      <c r="BC572" t="s">
        <v>59</v>
      </c>
      <c r="BD572">
        <f>VLOOKUP(BC572,'[2]ID country'!$B$2:$C$14,2,FALSE)</f>
        <v>10</v>
      </c>
      <c r="BE572">
        <f t="shared" si="97"/>
        <v>1985</v>
      </c>
    </row>
    <row r="573" spans="1:57" x14ac:dyDescent="0.2">
      <c r="A573">
        <v>27</v>
      </c>
      <c r="B573">
        <v>32</v>
      </c>
      <c r="C573" t="s">
        <v>92</v>
      </c>
      <c r="D573">
        <v>-0.13800000000000001</v>
      </c>
      <c r="E573">
        <v>4.5999999999999999E-2</v>
      </c>
      <c r="F573">
        <f t="shared" si="91"/>
        <v>21.739130434782609</v>
      </c>
      <c r="G573">
        <f t="shared" si="90"/>
        <v>-3.0000000000000004</v>
      </c>
      <c r="H573">
        <f t="shared" si="92"/>
        <v>3.125E-2</v>
      </c>
      <c r="I573">
        <f t="shared" si="93"/>
        <v>0.17677669529663689</v>
      </c>
      <c r="J573">
        <f t="shared" si="98"/>
        <v>5.1031036307982884E-2</v>
      </c>
      <c r="K573">
        <v>384</v>
      </c>
      <c r="L573">
        <f t="shared" si="94"/>
        <v>2.5843312243675309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1</v>
      </c>
      <c r="U573">
        <v>0</v>
      </c>
      <c r="V573">
        <v>1</v>
      </c>
      <c r="W573">
        <v>1</v>
      </c>
      <c r="X573">
        <v>1</v>
      </c>
      <c r="Y573">
        <v>0</v>
      </c>
      <c r="Z573">
        <v>0</v>
      </c>
      <c r="AA573">
        <v>0</v>
      </c>
      <c r="AB573">
        <v>1</v>
      </c>
      <c r="AC573">
        <f>VLOOKUP(A573,[1]Sheet1!$A$2:$Y$43,25,FALSE)</f>
        <v>7.0499999999999993E-2</v>
      </c>
      <c r="AD573">
        <v>1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0</v>
      </c>
      <c r="AL573">
        <v>0</v>
      </c>
      <c r="AM573">
        <v>1</v>
      </c>
      <c r="AN573">
        <v>1</v>
      </c>
      <c r="AO573">
        <v>1</v>
      </c>
      <c r="AP573" s="21">
        <f>VLOOKUP(A573,[1]Sheet1!$A$2:$U$43,13,FALSE)</f>
        <v>0</v>
      </c>
      <c r="AQ573">
        <f>VLOOKUP(A573,[1]Sheet1!$A$2:$U$43,12,FALSE)</f>
        <v>9.117647058823529</v>
      </c>
      <c r="AR573">
        <f t="shared" si="89"/>
        <v>0.9598827767920175</v>
      </c>
      <c r="AS573">
        <f>VLOOKUP(A573,[1]Sheet1!$A$2:$U$43,14,FALSE)</f>
        <v>0</v>
      </c>
      <c r="AT573">
        <f>VLOOKUP(A573,[1]Sheet1!$A$2:$U$43,8,FALSE)</f>
        <v>0</v>
      </c>
      <c r="AU573">
        <f>VLOOKUP(A573,[1]Sheet1!$A$2:$U$43,9,FALSE)</f>
        <v>0</v>
      </c>
      <c r="AV573">
        <f>VLOOKUP(A573,[1]Sheet1!$A$2:$U$43,15,FALSE)</f>
        <v>1</v>
      </c>
      <c r="AW573" t="str">
        <f>VLOOKUP(A573,[1]Sheet1!$A$2:$U$43,6,FALSE)</f>
        <v>Bureau of Labor Statistics Working Paper</v>
      </c>
      <c r="AX573">
        <f>VLOOKUP(A573,[1]Sheet1!$A$2:$U$43,5,FALSE)</f>
        <v>2008</v>
      </c>
      <c r="AY573">
        <f t="shared" si="95"/>
        <v>3.3027637084729817</v>
      </c>
      <c r="AZ573">
        <f t="shared" si="96"/>
        <v>28</v>
      </c>
      <c r="BA573">
        <v>1980</v>
      </c>
      <c r="BB573">
        <v>1990</v>
      </c>
      <c r="BC573" t="s">
        <v>59</v>
      </c>
      <c r="BD573">
        <f>VLOOKUP(BC573,'[2]ID country'!$B$2:$C$14,2,FALSE)</f>
        <v>10</v>
      </c>
      <c r="BE573">
        <f t="shared" si="97"/>
        <v>1985</v>
      </c>
    </row>
    <row r="574" spans="1:57" x14ac:dyDescent="0.2">
      <c r="A574">
        <v>27</v>
      </c>
      <c r="B574">
        <v>32</v>
      </c>
      <c r="C574" t="s">
        <v>92</v>
      </c>
      <c r="D574">
        <v>-0.03</v>
      </c>
      <c r="E574">
        <v>0.10100000000000001</v>
      </c>
      <c r="F574">
        <f t="shared" si="91"/>
        <v>9.9009900990099009</v>
      </c>
      <c r="G574">
        <f t="shared" si="90"/>
        <v>-0.29702970297029702</v>
      </c>
      <c r="H574">
        <f t="shared" si="92"/>
        <v>3.125E-2</v>
      </c>
      <c r="I574">
        <f t="shared" si="93"/>
        <v>0.17677669529663689</v>
      </c>
      <c r="J574">
        <f t="shared" si="98"/>
        <v>5.1031036307982884E-2</v>
      </c>
      <c r="K574">
        <v>384</v>
      </c>
      <c r="L574">
        <f t="shared" si="94"/>
        <v>2.5843312243675309</v>
      </c>
      <c r="M574">
        <v>1</v>
      </c>
      <c r="N574">
        <v>0</v>
      </c>
      <c r="O574">
        <v>0</v>
      </c>
      <c r="P574">
        <v>0</v>
      </c>
      <c r="Q574">
        <v>0</v>
      </c>
      <c r="R574">
        <v>1</v>
      </c>
      <c r="S574">
        <v>0</v>
      </c>
      <c r="T574">
        <v>1</v>
      </c>
      <c r="U574">
        <v>0</v>
      </c>
      <c r="V574">
        <v>1</v>
      </c>
      <c r="W574">
        <v>1</v>
      </c>
      <c r="X574">
        <v>1</v>
      </c>
      <c r="Y574">
        <v>0</v>
      </c>
      <c r="Z574">
        <v>0</v>
      </c>
      <c r="AA574">
        <v>0</v>
      </c>
      <c r="AB574">
        <v>1</v>
      </c>
      <c r="AC574">
        <f>VLOOKUP(A574,[1]Sheet1!$A$2:$Y$43,25,FALSE)</f>
        <v>7.0499999999999993E-2</v>
      </c>
      <c r="AD574">
        <v>1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0</v>
      </c>
      <c r="AM574">
        <v>1</v>
      </c>
      <c r="AN574">
        <v>1</v>
      </c>
      <c r="AO574">
        <v>1</v>
      </c>
      <c r="AP574" s="21">
        <f>VLOOKUP(A574,[1]Sheet1!$A$2:$U$43,13,FALSE)</f>
        <v>0</v>
      </c>
      <c r="AQ574">
        <f>VLOOKUP(A574,[1]Sheet1!$A$2:$U$43,12,FALSE)</f>
        <v>9.117647058823529</v>
      </c>
      <c r="AR574">
        <f t="shared" si="89"/>
        <v>0.9598827767920175</v>
      </c>
      <c r="AS574">
        <f>VLOOKUP(A574,[1]Sheet1!$A$2:$U$43,14,FALSE)</f>
        <v>0</v>
      </c>
      <c r="AT574">
        <f>VLOOKUP(A574,[1]Sheet1!$A$2:$U$43,8,FALSE)</f>
        <v>0</v>
      </c>
      <c r="AU574">
        <f>VLOOKUP(A574,[1]Sheet1!$A$2:$U$43,9,FALSE)</f>
        <v>0</v>
      </c>
      <c r="AV574">
        <f>VLOOKUP(A574,[1]Sheet1!$A$2:$U$43,15,FALSE)</f>
        <v>1</v>
      </c>
      <c r="AW574" t="str">
        <f>VLOOKUP(A574,[1]Sheet1!$A$2:$U$43,6,FALSE)</f>
        <v>Bureau of Labor Statistics Working Paper</v>
      </c>
      <c r="AX574">
        <f>VLOOKUP(A574,[1]Sheet1!$A$2:$U$43,5,FALSE)</f>
        <v>2008</v>
      </c>
      <c r="AY574">
        <f t="shared" si="95"/>
        <v>3.3027637084729817</v>
      </c>
      <c r="AZ574">
        <f t="shared" si="96"/>
        <v>28</v>
      </c>
      <c r="BA574">
        <v>1980</v>
      </c>
      <c r="BB574">
        <v>1990</v>
      </c>
      <c r="BC574" t="s">
        <v>59</v>
      </c>
      <c r="BD574">
        <f>VLOOKUP(BC574,'[2]ID country'!$B$2:$C$14,2,FALSE)</f>
        <v>10</v>
      </c>
      <c r="BE574">
        <f t="shared" si="97"/>
        <v>1985</v>
      </c>
    </row>
    <row r="575" spans="1:57" x14ac:dyDescent="0.2">
      <c r="A575">
        <v>27</v>
      </c>
      <c r="B575">
        <v>32</v>
      </c>
      <c r="C575" t="s">
        <v>92</v>
      </c>
      <c r="D575">
        <v>-9.8000000000000004E-2</v>
      </c>
      <c r="E575">
        <v>9.2999999999999999E-2</v>
      </c>
      <c r="F575">
        <f t="shared" si="91"/>
        <v>10.75268817204301</v>
      </c>
      <c r="G575">
        <f t="shared" si="90"/>
        <v>-1.053763440860215</v>
      </c>
      <c r="H575">
        <f t="shared" si="92"/>
        <v>3.125E-2</v>
      </c>
      <c r="I575">
        <f t="shared" si="93"/>
        <v>0.17677669529663689</v>
      </c>
      <c r="J575">
        <f t="shared" si="98"/>
        <v>5.1031036307982884E-2</v>
      </c>
      <c r="K575">
        <v>384</v>
      </c>
      <c r="L575">
        <f t="shared" si="94"/>
        <v>2.5843312243675309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1</v>
      </c>
      <c r="S575">
        <v>0</v>
      </c>
      <c r="T575">
        <v>1</v>
      </c>
      <c r="U575">
        <v>0</v>
      </c>
      <c r="V575">
        <v>1</v>
      </c>
      <c r="W575">
        <v>1</v>
      </c>
      <c r="X575">
        <v>1</v>
      </c>
      <c r="Y575">
        <v>0</v>
      </c>
      <c r="Z575">
        <v>0</v>
      </c>
      <c r="AA575">
        <v>0</v>
      </c>
      <c r="AB575">
        <v>1</v>
      </c>
      <c r="AC575">
        <f>VLOOKUP(A575,[1]Sheet1!$A$2:$Y$43,25,FALSE)</f>
        <v>7.0499999999999993E-2</v>
      </c>
      <c r="AD575">
        <v>1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0</v>
      </c>
      <c r="AL575">
        <v>0</v>
      </c>
      <c r="AM575">
        <v>1</v>
      </c>
      <c r="AN575">
        <v>1</v>
      </c>
      <c r="AO575">
        <v>1</v>
      </c>
      <c r="AP575" s="21">
        <f>VLOOKUP(A575,[1]Sheet1!$A$2:$U$43,13,FALSE)</f>
        <v>0</v>
      </c>
      <c r="AQ575">
        <f>VLOOKUP(A575,[1]Sheet1!$A$2:$U$43,12,FALSE)</f>
        <v>9.117647058823529</v>
      </c>
      <c r="AR575">
        <f t="shared" si="89"/>
        <v>0.9598827767920175</v>
      </c>
      <c r="AS575">
        <f>VLOOKUP(A575,[1]Sheet1!$A$2:$U$43,14,FALSE)</f>
        <v>0</v>
      </c>
      <c r="AT575">
        <f>VLOOKUP(A575,[1]Sheet1!$A$2:$U$43,8,FALSE)</f>
        <v>0</v>
      </c>
      <c r="AU575">
        <f>VLOOKUP(A575,[1]Sheet1!$A$2:$U$43,9,FALSE)</f>
        <v>0</v>
      </c>
      <c r="AV575">
        <f>VLOOKUP(A575,[1]Sheet1!$A$2:$U$43,15,FALSE)</f>
        <v>1</v>
      </c>
      <c r="AW575" t="str">
        <f>VLOOKUP(A575,[1]Sheet1!$A$2:$U$43,6,FALSE)</f>
        <v>Bureau of Labor Statistics Working Paper</v>
      </c>
      <c r="AX575">
        <f>VLOOKUP(A575,[1]Sheet1!$A$2:$U$43,5,FALSE)</f>
        <v>2008</v>
      </c>
      <c r="AY575">
        <f t="shared" si="95"/>
        <v>3.3027637084729817</v>
      </c>
      <c r="AZ575">
        <f t="shared" si="96"/>
        <v>28</v>
      </c>
      <c r="BA575">
        <v>1980</v>
      </c>
      <c r="BB575">
        <v>1990</v>
      </c>
      <c r="BC575" t="s">
        <v>59</v>
      </c>
      <c r="BD575">
        <f>VLOOKUP(BC575,'[2]ID country'!$B$2:$C$14,2,FALSE)</f>
        <v>10</v>
      </c>
      <c r="BE575">
        <f t="shared" si="97"/>
        <v>1985</v>
      </c>
    </row>
    <row r="576" spans="1:57" x14ac:dyDescent="0.2">
      <c r="A576">
        <v>27</v>
      </c>
      <c r="B576">
        <v>32</v>
      </c>
      <c r="C576" t="s">
        <v>92</v>
      </c>
      <c r="D576">
        <v>3.0000000000000001E-3</v>
      </c>
      <c r="E576">
        <v>7.8E-2</v>
      </c>
      <c r="F576">
        <f t="shared" si="91"/>
        <v>12.820512820512821</v>
      </c>
      <c r="G576">
        <f t="shared" si="90"/>
        <v>3.8461538461538464E-2</v>
      </c>
      <c r="H576">
        <f t="shared" si="92"/>
        <v>3.125E-2</v>
      </c>
      <c r="I576">
        <f t="shared" si="93"/>
        <v>0.17677669529663689</v>
      </c>
      <c r="J576">
        <f t="shared" si="98"/>
        <v>5.1031036307982884E-2</v>
      </c>
      <c r="K576">
        <v>384</v>
      </c>
      <c r="L576">
        <f t="shared" si="94"/>
        <v>2.5843312243675309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1</v>
      </c>
      <c r="S576">
        <v>0</v>
      </c>
      <c r="T576">
        <v>1</v>
      </c>
      <c r="U576">
        <v>0</v>
      </c>
      <c r="V576">
        <v>1</v>
      </c>
      <c r="W576">
        <v>1</v>
      </c>
      <c r="X576">
        <v>1</v>
      </c>
      <c r="Y576">
        <v>0</v>
      </c>
      <c r="Z576">
        <v>0</v>
      </c>
      <c r="AA576">
        <v>0</v>
      </c>
      <c r="AB576">
        <v>1</v>
      </c>
      <c r="AC576">
        <f>VLOOKUP(A576,[1]Sheet1!$A$2:$Y$43,25,FALSE)</f>
        <v>7.0499999999999993E-2</v>
      </c>
      <c r="AD576">
        <v>1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0</v>
      </c>
      <c r="AM576">
        <v>1</v>
      </c>
      <c r="AN576">
        <v>1</v>
      </c>
      <c r="AO576">
        <v>1</v>
      </c>
      <c r="AP576" s="21">
        <f>VLOOKUP(A576,[1]Sheet1!$A$2:$U$43,13,FALSE)</f>
        <v>0</v>
      </c>
      <c r="AQ576">
        <f>VLOOKUP(A576,[1]Sheet1!$A$2:$U$43,12,FALSE)</f>
        <v>9.117647058823529</v>
      </c>
      <c r="AR576">
        <f t="shared" si="89"/>
        <v>0.9598827767920175</v>
      </c>
      <c r="AS576">
        <f>VLOOKUP(A576,[1]Sheet1!$A$2:$U$43,14,FALSE)</f>
        <v>0</v>
      </c>
      <c r="AT576">
        <f>VLOOKUP(A576,[1]Sheet1!$A$2:$U$43,8,FALSE)</f>
        <v>0</v>
      </c>
      <c r="AU576">
        <f>VLOOKUP(A576,[1]Sheet1!$A$2:$U$43,9,FALSE)</f>
        <v>0</v>
      </c>
      <c r="AV576">
        <f>VLOOKUP(A576,[1]Sheet1!$A$2:$U$43,15,FALSE)</f>
        <v>1</v>
      </c>
      <c r="AW576" t="str">
        <f>VLOOKUP(A576,[1]Sheet1!$A$2:$U$43,6,FALSE)</f>
        <v>Bureau of Labor Statistics Working Paper</v>
      </c>
      <c r="AX576">
        <f>VLOOKUP(A576,[1]Sheet1!$A$2:$U$43,5,FALSE)</f>
        <v>2008</v>
      </c>
      <c r="AY576">
        <f t="shared" si="95"/>
        <v>3.3027637084729817</v>
      </c>
      <c r="AZ576">
        <f t="shared" si="96"/>
        <v>28</v>
      </c>
      <c r="BA576">
        <v>1980</v>
      </c>
      <c r="BB576">
        <v>1990</v>
      </c>
      <c r="BC576" t="s">
        <v>59</v>
      </c>
      <c r="BD576">
        <f>VLOOKUP(BC576,'[2]ID country'!$B$2:$C$14,2,FALSE)</f>
        <v>10</v>
      </c>
      <c r="BE576">
        <f t="shared" si="97"/>
        <v>1985</v>
      </c>
    </row>
    <row r="577" spans="1:57" x14ac:dyDescent="0.2">
      <c r="A577">
        <v>27</v>
      </c>
      <c r="B577">
        <v>32</v>
      </c>
      <c r="C577" t="s">
        <v>92</v>
      </c>
      <c r="D577">
        <v>-0.05</v>
      </c>
      <c r="E577">
        <v>9.2999999999999999E-2</v>
      </c>
      <c r="F577">
        <f t="shared" si="91"/>
        <v>10.75268817204301</v>
      </c>
      <c r="G577">
        <f t="shared" si="90"/>
        <v>-0.53763440860215062</v>
      </c>
      <c r="H577">
        <f t="shared" si="92"/>
        <v>3.125E-2</v>
      </c>
      <c r="I577">
        <f t="shared" si="93"/>
        <v>0.17677669529663689</v>
      </c>
      <c r="J577">
        <f t="shared" si="98"/>
        <v>5.1031036307982884E-2</v>
      </c>
      <c r="K577">
        <v>384</v>
      </c>
      <c r="L577">
        <f t="shared" si="94"/>
        <v>2.5843312243675309</v>
      </c>
      <c r="M577">
        <v>1</v>
      </c>
      <c r="N577">
        <v>0</v>
      </c>
      <c r="O577">
        <v>0</v>
      </c>
      <c r="P577">
        <v>0</v>
      </c>
      <c r="Q577">
        <v>0</v>
      </c>
      <c r="R577">
        <v>1</v>
      </c>
      <c r="S577">
        <v>0</v>
      </c>
      <c r="T577">
        <v>1</v>
      </c>
      <c r="U577">
        <v>0</v>
      </c>
      <c r="V577">
        <v>1</v>
      </c>
      <c r="W577">
        <v>1</v>
      </c>
      <c r="X577">
        <v>1</v>
      </c>
      <c r="Y577">
        <v>0</v>
      </c>
      <c r="Z577">
        <v>0</v>
      </c>
      <c r="AA577">
        <v>0</v>
      </c>
      <c r="AB577">
        <v>1</v>
      </c>
      <c r="AC577">
        <f>VLOOKUP(A577,[1]Sheet1!$A$2:$Y$43,25,FALSE)</f>
        <v>7.0499999999999993E-2</v>
      </c>
      <c r="AD577">
        <v>1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0</v>
      </c>
      <c r="AL577">
        <v>0</v>
      </c>
      <c r="AM577">
        <v>1</v>
      </c>
      <c r="AN577">
        <v>1</v>
      </c>
      <c r="AO577">
        <v>1</v>
      </c>
      <c r="AP577" s="21">
        <f>VLOOKUP(A577,[1]Sheet1!$A$2:$U$43,13,FALSE)</f>
        <v>0</v>
      </c>
      <c r="AQ577">
        <f>VLOOKUP(A577,[1]Sheet1!$A$2:$U$43,12,FALSE)</f>
        <v>9.117647058823529</v>
      </c>
      <c r="AR577">
        <f t="shared" si="89"/>
        <v>0.9598827767920175</v>
      </c>
      <c r="AS577">
        <f>VLOOKUP(A577,[1]Sheet1!$A$2:$U$43,14,FALSE)</f>
        <v>0</v>
      </c>
      <c r="AT577">
        <f>VLOOKUP(A577,[1]Sheet1!$A$2:$U$43,8,FALSE)</f>
        <v>0</v>
      </c>
      <c r="AU577">
        <f>VLOOKUP(A577,[1]Sheet1!$A$2:$U$43,9,FALSE)</f>
        <v>0</v>
      </c>
      <c r="AV577">
        <f>VLOOKUP(A577,[1]Sheet1!$A$2:$U$43,15,FALSE)</f>
        <v>1</v>
      </c>
      <c r="AW577" t="str">
        <f>VLOOKUP(A577,[1]Sheet1!$A$2:$U$43,6,FALSE)</f>
        <v>Bureau of Labor Statistics Working Paper</v>
      </c>
      <c r="AX577">
        <f>VLOOKUP(A577,[1]Sheet1!$A$2:$U$43,5,FALSE)</f>
        <v>2008</v>
      </c>
      <c r="AY577">
        <f t="shared" si="95"/>
        <v>3.3027637084729817</v>
      </c>
      <c r="AZ577">
        <f t="shared" si="96"/>
        <v>28</v>
      </c>
      <c r="BA577">
        <v>1980</v>
      </c>
      <c r="BB577">
        <v>1990</v>
      </c>
      <c r="BC577" t="s">
        <v>59</v>
      </c>
      <c r="BD577">
        <f>VLOOKUP(BC577,'[2]ID country'!$B$2:$C$14,2,FALSE)</f>
        <v>10</v>
      </c>
      <c r="BE577">
        <f t="shared" si="97"/>
        <v>1985</v>
      </c>
    </row>
    <row r="578" spans="1:57" x14ac:dyDescent="0.2">
      <c r="A578">
        <v>27</v>
      </c>
      <c r="B578">
        <v>32</v>
      </c>
      <c r="C578" t="s">
        <v>92</v>
      </c>
      <c r="D578">
        <v>-9.0999999999999998E-2</v>
      </c>
      <c r="E578">
        <v>0.10100000000000001</v>
      </c>
      <c r="F578">
        <f t="shared" si="91"/>
        <v>9.9009900990099009</v>
      </c>
      <c r="G578">
        <f t="shared" si="90"/>
        <v>-0.9009900990099009</v>
      </c>
      <c r="H578">
        <f t="shared" si="92"/>
        <v>3.125E-2</v>
      </c>
      <c r="I578">
        <f t="shared" si="93"/>
        <v>0.17677669529663689</v>
      </c>
      <c r="J578">
        <f t="shared" si="98"/>
        <v>5.1031036307982884E-2</v>
      </c>
      <c r="K578">
        <v>384</v>
      </c>
      <c r="L578">
        <f t="shared" si="94"/>
        <v>2.5843312243675309</v>
      </c>
      <c r="M578">
        <v>1</v>
      </c>
      <c r="N578">
        <v>0</v>
      </c>
      <c r="O578">
        <v>0</v>
      </c>
      <c r="P578">
        <v>0</v>
      </c>
      <c r="Q578">
        <v>0</v>
      </c>
      <c r="R578">
        <v>1</v>
      </c>
      <c r="S578">
        <v>0</v>
      </c>
      <c r="T578">
        <v>1</v>
      </c>
      <c r="U578">
        <v>0</v>
      </c>
      <c r="V578">
        <v>1</v>
      </c>
      <c r="W578">
        <v>1</v>
      </c>
      <c r="X578">
        <v>1</v>
      </c>
      <c r="Y578">
        <v>0</v>
      </c>
      <c r="Z578">
        <v>0</v>
      </c>
      <c r="AA578">
        <v>0</v>
      </c>
      <c r="AB578">
        <v>1</v>
      </c>
      <c r="AC578">
        <f>VLOOKUP(A578,[1]Sheet1!$A$2:$Y$43,25,FALSE)</f>
        <v>7.0499999999999993E-2</v>
      </c>
      <c r="AD578">
        <v>1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0</v>
      </c>
      <c r="AM578">
        <v>1</v>
      </c>
      <c r="AN578">
        <v>1</v>
      </c>
      <c r="AO578">
        <v>1</v>
      </c>
      <c r="AP578" s="21">
        <f>VLOOKUP(A578,[1]Sheet1!$A$2:$U$43,13,FALSE)</f>
        <v>0</v>
      </c>
      <c r="AQ578">
        <f>VLOOKUP(A578,[1]Sheet1!$A$2:$U$43,12,FALSE)</f>
        <v>9.117647058823529</v>
      </c>
      <c r="AR578">
        <f t="shared" ref="AR578:AR641" si="99">LOG(AQ578)</f>
        <v>0.9598827767920175</v>
      </c>
      <c r="AS578">
        <f>VLOOKUP(A578,[1]Sheet1!$A$2:$U$43,14,FALSE)</f>
        <v>0</v>
      </c>
      <c r="AT578">
        <f>VLOOKUP(A578,[1]Sheet1!$A$2:$U$43,8,FALSE)</f>
        <v>0</v>
      </c>
      <c r="AU578">
        <f>VLOOKUP(A578,[1]Sheet1!$A$2:$U$43,9,FALSE)</f>
        <v>0</v>
      </c>
      <c r="AV578">
        <f>VLOOKUP(A578,[1]Sheet1!$A$2:$U$43,15,FALSE)</f>
        <v>1</v>
      </c>
      <c r="AW578" t="str">
        <f>VLOOKUP(A578,[1]Sheet1!$A$2:$U$43,6,FALSE)</f>
        <v>Bureau of Labor Statistics Working Paper</v>
      </c>
      <c r="AX578">
        <f>VLOOKUP(A578,[1]Sheet1!$A$2:$U$43,5,FALSE)</f>
        <v>2008</v>
      </c>
      <c r="AY578">
        <f t="shared" si="95"/>
        <v>3.3027637084729817</v>
      </c>
      <c r="AZ578">
        <f t="shared" si="96"/>
        <v>28</v>
      </c>
      <c r="BA578">
        <v>1980</v>
      </c>
      <c r="BB578">
        <v>1990</v>
      </c>
      <c r="BC578" t="s">
        <v>59</v>
      </c>
      <c r="BD578">
        <f>VLOOKUP(BC578,'[2]ID country'!$B$2:$C$14,2,FALSE)</f>
        <v>10</v>
      </c>
      <c r="BE578">
        <f t="shared" si="97"/>
        <v>1985</v>
      </c>
    </row>
    <row r="579" spans="1:57" x14ac:dyDescent="0.2">
      <c r="A579">
        <v>27</v>
      </c>
      <c r="B579">
        <v>32</v>
      </c>
      <c r="C579" t="s">
        <v>92</v>
      </c>
      <c r="D579">
        <v>-0.26600000000000001</v>
      </c>
      <c r="E579">
        <v>0.123</v>
      </c>
      <c r="F579">
        <f t="shared" si="91"/>
        <v>8.1300813008130088</v>
      </c>
      <c r="G579">
        <f t="shared" si="90"/>
        <v>-2.1626016260162602</v>
      </c>
      <c r="H579">
        <f t="shared" si="92"/>
        <v>3.125E-2</v>
      </c>
      <c r="I579">
        <f t="shared" si="93"/>
        <v>0.17677669529663689</v>
      </c>
      <c r="J579">
        <f t="shared" si="98"/>
        <v>5.1031036307982884E-2</v>
      </c>
      <c r="K579">
        <v>384</v>
      </c>
      <c r="L579">
        <f t="shared" si="94"/>
        <v>2.5843312243675309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1</v>
      </c>
      <c r="S579">
        <v>0</v>
      </c>
      <c r="T579">
        <v>1</v>
      </c>
      <c r="U579">
        <v>0</v>
      </c>
      <c r="V579">
        <v>1</v>
      </c>
      <c r="W579">
        <v>1</v>
      </c>
      <c r="X579">
        <v>1</v>
      </c>
      <c r="Y579">
        <v>0</v>
      </c>
      <c r="Z579">
        <v>0</v>
      </c>
      <c r="AA579">
        <v>0</v>
      </c>
      <c r="AB579">
        <v>1</v>
      </c>
      <c r="AC579">
        <f>VLOOKUP(A579,[1]Sheet1!$A$2:$Y$43,25,FALSE)</f>
        <v>7.0499999999999993E-2</v>
      </c>
      <c r="AD579">
        <v>1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0</v>
      </c>
      <c r="AL579">
        <v>0</v>
      </c>
      <c r="AM579">
        <v>1</v>
      </c>
      <c r="AN579">
        <v>1</v>
      </c>
      <c r="AO579">
        <v>1</v>
      </c>
      <c r="AP579" s="21">
        <f>VLOOKUP(A579,[1]Sheet1!$A$2:$U$43,13,FALSE)</f>
        <v>0</v>
      </c>
      <c r="AQ579">
        <f>VLOOKUP(A579,[1]Sheet1!$A$2:$U$43,12,FALSE)</f>
        <v>9.117647058823529</v>
      </c>
      <c r="AR579">
        <f t="shared" si="99"/>
        <v>0.9598827767920175</v>
      </c>
      <c r="AS579">
        <f>VLOOKUP(A579,[1]Sheet1!$A$2:$U$43,14,FALSE)</f>
        <v>0</v>
      </c>
      <c r="AT579">
        <f>VLOOKUP(A579,[1]Sheet1!$A$2:$U$43,8,FALSE)</f>
        <v>0</v>
      </c>
      <c r="AU579">
        <f>VLOOKUP(A579,[1]Sheet1!$A$2:$U$43,9,FALSE)</f>
        <v>0</v>
      </c>
      <c r="AV579">
        <f>VLOOKUP(A579,[1]Sheet1!$A$2:$U$43,15,FALSE)</f>
        <v>1</v>
      </c>
      <c r="AW579" t="str">
        <f>VLOOKUP(A579,[1]Sheet1!$A$2:$U$43,6,FALSE)</f>
        <v>Bureau of Labor Statistics Working Paper</v>
      </c>
      <c r="AX579">
        <f>VLOOKUP(A579,[1]Sheet1!$A$2:$U$43,5,FALSE)</f>
        <v>2008</v>
      </c>
      <c r="AY579">
        <f t="shared" si="95"/>
        <v>3.3027637084729817</v>
      </c>
      <c r="AZ579">
        <f t="shared" si="96"/>
        <v>28</v>
      </c>
      <c r="BA579">
        <v>1980</v>
      </c>
      <c r="BB579">
        <v>1990</v>
      </c>
      <c r="BC579" t="s">
        <v>59</v>
      </c>
      <c r="BD579">
        <f>VLOOKUP(BC579,'[2]ID country'!$B$2:$C$14,2,FALSE)</f>
        <v>10</v>
      </c>
      <c r="BE579">
        <f t="shared" si="97"/>
        <v>1985</v>
      </c>
    </row>
    <row r="580" spans="1:57" x14ac:dyDescent="0.2">
      <c r="A580">
        <v>27</v>
      </c>
      <c r="B580">
        <v>32</v>
      </c>
      <c r="C580" t="s">
        <v>92</v>
      </c>
      <c r="D580">
        <v>-7.9000000000000001E-2</v>
      </c>
      <c r="E580">
        <v>0.10100000000000001</v>
      </c>
      <c r="F580">
        <f t="shared" si="91"/>
        <v>9.9009900990099009</v>
      </c>
      <c r="G580">
        <f t="shared" si="90"/>
        <v>-0.7821782178217821</v>
      </c>
      <c r="H580">
        <f t="shared" si="92"/>
        <v>3.125E-2</v>
      </c>
      <c r="I580">
        <f t="shared" si="93"/>
        <v>0.17677669529663689</v>
      </c>
      <c r="J580">
        <f t="shared" si="98"/>
        <v>5.1031036307982884E-2</v>
      </c>
      <c r="K580">
        <v>384</v>
      </c>
      <c r="L580">
        <f t="shared" si="94"/>
        <v>2.5843312243675309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1</v>
      </c>
      <c r="S580">
        <v>0</v>
      </c>
      <c r="T580">
        <v>1</v>
      </c>
      <c r="U580">
        <v>0</v>
      </c>
      <c r="V580">
        <v>1</v>
      </c>
      <c r="W580">
        <v>1</v>
      </c>
      <c r="X580">
        <v>1</v>
      </c>
      <c r="Y580">
        <v>0</v>
      </c>
      <c r="Z580">
        <v>0</v>
      </c>
      <c r="AA580">
        <v>0</v>
      </c>
      <c r="AB580">
        <v>1</v>
      </c>
      <c r="AC580">
        <f>VLOOKUP(A580,[1]Sheet1!$A$2:$Y$43,25,FALSE)</f>
        <v>7.0499999999999993E-2</v>
      </c>
      <c r="AD580">
        <v>1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0</v>
      </c>
      <c r="AM580">
        <v>1</v>
      </c>
      <c r="AN580">
        <v>1</v>
      </c>
      <c r="AO580">
        <v>1</v>
      </c>
      <c r="AP580" s="21">
        <f>VLOOKUP(A580,[1]Sheet1!$A$2:$U$43,13,FALSE)</f>
        <v>0</v>
      </c>
      <c r="AQ580">
        <f>VLOOKUP(A580,[1]Sheet1!$A$2:$U$43,12,FALSE)</f>
        <v>9.117647058823529</v>
      </c>
      <c r="AR580">
        <f t="shared" si="99"/>
        <v>0.9598827767920175</v>
      </c>
      <c r="AS580">
        <f>VLOOKUP(A580,[1]Sheet1!$A$2:$U$43,14,FALSE)</f>
        <v>0</v>
      </c>
      <c r="AT580">
        <f>VLOOKUP(A580,[1]Sheet1!$A$2:$U$43,8,FALSE)</f>
        <v>0</v>
      </c>
      <c r="AU580">
        <f>VLOOKUP(A580,[1]Sheet1!$A$2:$U$43,9,FALSE)</f>
        <v>0</v>
      </c>
      <c r="AV580">
        <f>VLOOKUP(A580,[1]Sheet1!$A$2:$U$43,15,FALSE)</f>
        <v>1</v>
      </c>
      <c r="AW580" t="str">
        <f>VLOOKUP(A580,[1]Sheet1!$A$2:$U$43,6,FALSE)</f>
        <v>Bureau of Labor Statistics Working Paper</v>
      </c>
      <c r="AX580">
        <f>VLOOKUP(A580,[1]Sheet1!$A$2:$U$43,5,FALSE)</f>
        <v>2008</v>
      </c>
      <c r="AY580">
        <f t="shared" si="95"/>
        <v>3.3027637084729817</v>
      </c>
      <c r="AZ580">
        <f t="shared" si="96"/>
        <v>28</v>
      </c>
      <c r="BA580">
        <v>1980</v>
      </c>
      <c r="BB580">
        <v>1990</v>
      </c>
      <c r="BC580" t="s">
        <v>59</v>
      </c>
      <c r="BD580">
        <f>VLOOKUP(BC580,'[2]ID country'!$B$2:$C$14,2,FALSE)</f>
        <v>10</v>
      </c>
      <c r="BE580">
        <f t="shared" si="97"/>
        <v>1985</v>
      </c>
    </row>
    <row r="581" spans="1:57" x14ac:dyDescent="0.2">
      <c r="A581">
        <v>27</v>
      </c>
      <c r="B581">
        <v>32</v>
      </c>
      <c r="C581" t="s">
        <v>92</v>
      </c>
      <c r="D581">
        <v>-0.246</v>
      </c>
      <c r="E581">
        <v>0.115</v>
      </c>
      <c r="F581">
        <f t="shared" si="91"/>
        <v>8.695652173913043</v>
      </c>
      <c r="G581">
        <f t="shared" si="90"/>
        <v>-2.1391304347826088</v>
      </c>
      <c r="H581">
        <f t="shared" si="92"/>
        <v>3.125E-2</v>
      </c>
      <c r="I581">
        <f t="shared" si="93"/>
        <v>0.17677669529663689</v>
      </c>
      <c r="J581">
        <f t="shared" si="98"/>
        <v>5.1031036307982884E-2</v>
      </c>
      <c r="K581">
        <v>384</v>
      </c>
      <c r="L581">
        <f t="shared" si="94"/>
        <v>2.5843312243675309</v>
      </c>
      <c r="M581">
        <v>1</v>
      </c>
      <c r="N581">
        <v>0</v>
      </c>
      <c r="O581">
        <v>0</v>
      </c>
      <c r="P581">
        <v>0</v>
      </c>
      <c r="Q581">
        <v>0</v>
      </c>
      <c r="R581">
        <v>1</v>
      </c>
      <c r="S581">
        <v>0</v>
      </c>
      <c r="T581">
        <v>1</v>
      </c>
      <c r="U581">
        <v>0</v>
      </c>
      <c r="V581">
        <v>1</v>
      </c>
      <c r="W581">
        <v>1</v>
      </c>
      <c r="X581">
        <v>1</v>
      </c>
      <c r="Y581">
        <v>0</v>
      </c>
      <c r="Z581">
        <v>0</v>
      </c>
      <c r="AA581">
        <v>0</v>
      </c>
      <c r="AB581">
        <v>1</v>
      </c>
      <c r="AC581">
        <f>VLOOKUP(A581,[1]Sheet1!$A$2:$Y$43,25,FALSE)</f>
        <v>7.0499999999999993E-2</v>
      </c>
      <c r="AD581">
        <v>1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0</v>
      </c>
      <c r="AL581">
        <v>0</v>
      </c>
      <c r="AM581">
        <v>1</v>
      </c>
      <c r="AN581">
        <v>1</v>
      </c>
      <c r="AO581">
        <v>1</v>
      </c>
      <c r="AP581" s="21">
        <f>VLOOKUP(A581,[1]Sheet1!$A$2:$U$43,13,FALSE)</f>
        <v>0</v>
      </c>
      <c r="AQ581">
        <f>VLOOKUP(A581,[1]Sheet1!$A$2:$U$43,12,FALSE)</f>
        <v>9.117647058823529</v>
      </c>
      <c r="AR581">
        <f t="shared" si="99"/>
        <v>0.9598827767920175</v>
      </c>
      <c r="AS581">
        <f>VLOOKUP(A581,[1]Sheet1!$A$2:$U$43,14,FALSE)</f>
        <v>0</v>
      </c>
      <c r="AT581">
        <f>VLOOKUP(A581,[1]Sheet1!$A$2:$U$43,8,FALSE)</f>
        <v>0</v>
      </c>
      <c r="AU581">
        <f>VLOOKUP(A581,[1]Sheet1!$A$2:$U$43,9,FALSE)</f>
        <v>0</v>
      </c>
      <c r="AV581">
        <f>VLOOKUP(A581,[1]Sheet1!$A$2:$U$43,15,FALSE)</f>
        <v>1</v>
      </c>
      <c r="AW581" t="str">
        <f>VLOOKUP(A581,[1]Sheet1!$A$2:$U$43,6,FALSE)</f>
        <v>Bureau of Labor Statistics Working Paper</v>
      </c>
      <c r="AX581">
        <f>VLOOKUP(A581,[1]Sheet1!$A$2:$U$43,5,FALSE)</f>
        <v>2008</v>
      </c>
      <c r="AY581">
        <f t="shared" si="95"/>
        <v>3.3027637084729817</v>
      </c>
      <c r="AZ581">
        <f t="shared" si="96"/>
        <v>28</v>
      </c>
      <c r="BA581">
        <v>1980</v>
      </c>
      <c r="BB581">
        <v>1990</v>
      </c>
      <c r="BC581" t="s">
        <v>59</v>
      </c>
      <c r="BD581">
        <f>VLOOKUP(BC581,'[2]ID country'!$B$2:$C$14,2,FALSE)</f>
        <v>10</v>
      </c>
      <c r="BE581">
        <f t="shared" si="97"/>
        <v>1985</v>
      </c>
    </row>
    <row r="582" spans="1:57" x14ac:dyDescent="0.2">
      <c r="A582">
        <v>27</v>
      </c>
      <c r="B582">
        <v>32</v>
      </c>
      <c r="C582" t="s">
        <v>92</v>
      </c>
      <c r="D582">
        <v>-0.02</v>
      </c>
      <c r="E582">
        <v>4.8000000000000001E-2</v>
      </c>
      <c r="F582">
        <f t="shared" si="91"/>
        <v>20.833333333333332</v>
      </c>
      <c r="G582">
        <f t="shared" si="90"/>
        <v>-0.41666666666666669</v>
      </c>
      <c r="H582">
        <f t="shared" si="92"/>
        <v>3.125E-2</v>
      </c>
      <c r="I582">
        <f t="shared" si="93"/>
        <v>0.17677669529663689</v>
      </c>
      <c r="J582">
        <f t="shared" si="98"/>
        <v>5.1031036307982884E-2</v>
      </c>
      <c r="K582">
        <v>384</v>
      </c>
      <c r="L582">
        <f t="shared" si="94"/>
        <v>2.5843312243675309</v>
      </c>
      <c r="M582">
        <v>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</v>
      </c>
      <c r="T582">
        <v>1</v>
      </c>
      <c r="U582">
        <v>0</v>
      </c>
      <c r="V582">
        <v>1</v>
      </c>
      <c r="W582">
        <v>1</v>
      </c>
      <c r="X582">
        <v>0</v>
      </c>
      <c r="Y582">
        <v>1</v>
      </c>
      <c r="Z582">
        <v>0</v>
      </c>
      <c r="AA582">
        <v>0</v>
      </c>
      <c r="AB582">
        <v>1</v>
      </c>
      <c r="AC582">
        <f>VLOOKUP(A582,[1]Sheet1!$A$2:$Y$43,25,FALSE)</f>
        <v>7.0499999999999993E-2</v>
      </c>
      <c r="AD582">
        <v>1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0</v>
      </c>
      <c r="AM582">
        <v>1</v>
      </c>
      <c r="AN582">
        <v>1</v>
      </c>
      <c r="AO582">
        <v>1</v>
      </c>
      <c r="AP582" s="21">
        <f>VLOOKUP(A582,[1]Sheet1!$A$2:$U$43,13,FALSE)</f>
        <v>0</v>
      </c>
      <c r="AQ582">
        <f>VLOOKUP(A582,[1]Sheet1!$A$2:$U$43,12,FALSE)</f>
        <v>9.117647058823529</v>
      </c>
      <c r="AR582">
        <f t="shared" si="99"/>
        <v>0.9598827767920175</v>
      </c>
      <c r="AS582">
        <f>VLOOKUP(A582,[1]Sheet1!$A$2:$U$43,14,FALSE)</f>
        <v>0</v>
      </c>
      <c r="AT582">
        <f>VLOOKUP(A582,[1]Sheet1!$A$2:$U$43,8,FALSE)</f>
        <v>0</v>
      </c>
      <c r="AU582">
        <f>VLOOKUP(A582,[1]Sheet1!$A$2:$U$43,9,FALSE)</f>
        <v>0</v>
      </c>
      <c r="AV582">
        <f>VLOOKUP(A582,[1]Sheet1!$A$2:$U$43,15,FALSE)</f>
        <v>1</v>
      </c>
      <c r="AW582" t="str">
        <f>VLOOKUP(A582,[1]Sheet1!$A$2:$U$43,6,FALSE)</f>
        <v>Bureau of Labor Statistics Working Paper</v>
      </c>
      <c r="AX582">
        <f>VLOOKUP(A582,[1]Sheet1!$A$2:$U$43,5,FALSE)</f>
        <v>2008</v>
      </c>
      <c r="AY582">
        <f t="shared" si="95"/>
        <v>3.3027637084729817</v>
      </c>
      <c r="AZ582">
        <f t="shared" si="96"/>
        <v>28</v>
      </c>
      <c r="BA582">
        <v>1980</v>
      </c>
      <c r="BB582">
        <v>1990</v>
      </c>
      <c r="BC582" t="s">
        <v>59</v>
      </c>
      <c r="BD582">
        <f>VLOOKUP(BC582,'[2]ID country'!$B$2:$C$14,2,FALSE)</f>
        <v>10</v>
      </c>
      <c r="BE582">
        <f t="shared" si="97"/>
        <v>1985</v>
      </c>
    </row>
    <row r="583" spans="1:57" x14ac:dyDescent="0.2">
      <c r="A583">
        <v>27</v>
      </c>
      <c r="B583">
        <v>32</v>
      </c>
      <c r="C583" t="s">
        <v>92</v>
      </c>
      <c r="D583">
        <v>-3.7999999999999999E-2</v>
      </c>
      <c r="E583">
        <v>5.7000000000000002E-2</v>
      </c>
      <c r="F583">
        <f t="shared" si="91"/>
        <v>17.543859649122805</v>
      </c>
      <c r="G583">
        <f t="shared" si="90"/>
        <v>-0.66666666666666663</v>
      </c>
      <c r="H583">
        <f t="shared" si="92"/>
        <v>3.125E-2</v>
      </c>
      <c r="I583">
        <f t="shared" si="93"/>
        <v>0.17677669529663689</v>
      </c>
      <c r="J583">
        <f t="shared" si="98"/>
        <v>5.1031036307982884E-2</v>
      </c>
      <c r="K583">
        <v>384</v>
      </c>
      <c r="L583">
        <f t="shared" si="94"/>
        <v>2.5843312243675309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1</v>
      </c>
      <c r="U583">
        <v>0</v>
      </c>
      <c r="V583">
        <v>1</v>
      </c>
      <c r="W583">
        <v>1</v>
      </c>
      <c r="X583">
        <v>0</v>
      </c>
      <c r="Y583">
        <v>1</v>
      </c>
      <c r="Z583">
        <v>0</v>
      </c>
      <c r="AA583">
        <v>0</v>
      </c>
      <c r="AB583">
        <v>1</v>
      </c>
      <c r="AC583">
        <f>VLOOKUP(A583,[1]Sheet1!$A$2:$Y$43,25,FALSE)</f>
        <v>7.0499999999999993E-2</v>
      </c>
      <c r="AD583">
        <v>1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0</v>
      </c>
      <c r="AL583">
        <v>0</v>
      </c>
      <c r="AM583">
        <v>1</v>
      </c>
      <c r="AN583">
        <v>1</v>
      </c>
      <c r="AO583">
        <v>1</v>
      </c>
      <c r="AP583" s="21">
        <f>VLOOKUP(A583,[1]Sheet1!$A$2:$U$43,13,FALSE)</f>
        <v>0</v>
      </c>
      <c r="AQ583">
        <f>VLOOKUP(A583,[1]Sheet1!$A$2:$U$43,12,FALSE)</f>
        <v>9.117647058823529</v>
      </c>
      <c r="AR583">
        <f t="shared" si="99"/>
        <v>0.9598827767920175</v>
      </c>
      <c r="AS583">
        <f>VLOOKUP(A583,[1]Sheet1!$A$2:$U$43,14,FALSE)</f>
        <v>0</v>
      </c>
      <c r="AT583">
        <f>VLOOKUP(A583,[1]Sheet1!$A$2:$U$43,8,FALSE)</f>
        <v>0</v>
      </c>
      <c r="AU583">
        <f>VLOOKUP(A583,[1]Sheet1!$A$2:$U$43,9,FALSE)</f>
        <v>0</v>
      </c>
      <c r="AV583">
        <f>VLOOKUP(A583,[1]Sheet1!$A$2:$U$43,15,FALSE)</f>
        <v>1</v>
      </c>
      <c r="AW583" t="str">
        <f>VLOOKUP(A583,[1]Sheet1!$A$2:$U$43,6,FALSE)</f>
        <v>Bureau of Labor Statistics Working Paper</v>
      </c>
      <c r="AX583">
        <f>VLOOKUP(A583,[1]Sheet1!$A$2:$U$43,5,FALSE)</f>
        <v>2008</v>
      </c>
      <c r="AY583">
        <f t="shared" si="95"/>
        <v>3.3027637084729817</v>
      </c>
      <c r="AZ583">
        <f t="shared" si="96"/>
        <v>28</v>
      </c>
      <c r="BA583">
        <v>1980</v>
      </c>
      <c r="BB583">
        <v>1990</v>
      </c>
      <c r="BC583" t="s">
        <v>59</v>
      </c>
      <c r="BD583">
        <f>VLOOKUP(BC583,'[2]ID country'!$B$2:$C$14,2,FALSE)</f>
        <v>10</v>
      </c>
      <c r="BE583">
        <f t="shared" si="97"/>
        <v>1985</v>
      </c>
    </row>
    <row r="584" spans="1:57" x14ac:dyDescent="0.2">
      <c r="A584">
        <v>27</v>
      </c>
      <c r="B584">
        <v>32</v>
      </c>
      <c r="C584" t="s">
        <v>92</v>
      </c>
      <c r="D584">
        <v>-5.0000000000000001E-3</v>
      </c>
      <c r="E584">
        <v>5.0999999999999997E-2</v>
      </c>
      <c r="F584">
        <f t="shared" si="91"/>
        <v>19.607843137254903</v>
      </c>
      <c r="G584">
        <f t="shared" si="90"/>
        <v>-9.8039215686274522E-2</v>
      </c>
      <c r="H584">
        <f t="shared" si="92"/>
        <v>3.125E-2</v>
      </c>
      <c r="I584">
        <f t="shared" si="93"/>
        <v>0.17677669529663689</v>
      </c>
      <c r="J584">
        <f t="shared" si="98"/>
        <v>5.1031036307982884E-2</v>
      </c>
      <c r="K584">
        <v>384</v>
      </c>
      <c r="L584">
        <f t="shared" si="94"/>
        <v>2.5843312243675309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1</v>
      </c>
      <c r="U584">
        <v>0</v>
      </c>
      <c r="V584">
        <v>1</v>
      </c>
      <c r="W584">
        <v>1</v>
      </c>
      <c r="X584">
        <v>0</v>
      </c>
      <c r="Y584">
        <v>1</v>
      </c>
      <c r="Z584">
        <v>0</v>
      </c>
      <c r="AA584">
        <v>0</v>
      </c>
      <c r="AB584">
        <v>1</v>
      </c>
      <c r="AC584">
        <f>VLOOKUP(A584,[1]Sheet1!$A$2:$Y$43,25,FALSE)</f>
        <v>7.0499999999999993E-2</v>
      </c>
      <c r="AD584">
        <v>1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0</v>
      </c>
      <c r="AM584">
        <v>1</v>
      </c>
      <c r="AN584">
        <v>1</v>
      </c>
      <c r="AO584">
        <v>1</v>
      </c>
      <c r="AP584" s="21">
        <f>VLOOKUP(A584,[1]Sheet1!$A$2:$U$43,13,FALSE)</f>
        <v>0</v>
      </c>
      <c r="AQ584">
        <f>VLOOKUP(A584,[1]Sheet1!$A$2:$U$43,12,FALSE)</f>
        <v>9.117647058823529</v>
      </c>
      <c r="AR584">
        <f t="shared" si="99"/>
        <v>0.9598827767920175</v>
      </c>
      <c r="AS584">
        <f>VLOOKUP(A584,[1]Sheet1!$A$2:$U$43,14,FALSE)</f>
        <v>0</v>
      </c>
      <c r="AT584">
        <f>VLOOKUP(A584,[1]Sheet1!$A$2:$U$43,8,FALSE)</f>
        <v>0</v>
      </c>
      <c r="AU584">
        <f>VLOOKUP(A584,[1]Sheet1!$A$2:$U$43,9,FALSE)</f>
        <v>0</v>
      </c>
      <c r="AV584">
        <f>VLOOKUP(A584,[1]Sheet1!$A$2:$U$43,15,FALSE)</f>
        <v>1</v>
      </c>
      <c r="AW584" t="str">
        <f>VLOOKUP(A584,[1]Sheet1!$A$2:$U$43,6,FALSE)</f>
        <v>Bureau of Labor Statistics Working Paper</v>
      </c>
      <c r="AX584">
        <f>VLOOKUP(A584,[1]Sheet1!$A$2:$U$43,5,FALSE)</f>
        <v>2008</v>
      </c>
      <c r="AY584">
        <f t="shared" si="95"/>
        <v>3.3027637084729817</v>
      </c>
      <c r="AZ584">
        <f t="shared" si="96"/>
        <v>28</v>
      </c>
      <c r="BA584">
        <v>1980</v>
      </c>
      <c r="BB584">
        <v>1990</v>
      </c>
      <c r="BC584" t="s">
        <v>59</v>
      </c>
      <c r="BD584">
        <f>VLOOKUP(BC584,'[2]ID country'!$B$2:$C$14,2,FALSE)</f>
        <v>10</v>
      </c>
      <c r="BE584">
        <f t="shared" si="97"/>
        <v>1985</v>
      </c>
    </row>
    <row r="585" spans="1:57" x14ac:dyDescent="0.2">
      <c r="A585">
        <v>27</v>
      </c>
      <c r="B585">
        <v>32</v>
      </c>
      <c r="C585" t="s">
        <v>92</v>
      </c>
      <c r="D585">
        <v>-8.0000000000000002E-3</v>
      </c>
      <c r="E585">
        <v>6.2E-2</v>
      </c>
      <c r="F585">
        <f t="shared" si="91"/>
        <v>16.129032258064516</v>
      </c>
      <c r="G585">
        <f t="shared" si="90"/>
        <v>-0.12903225806451613</v>
      </c>
      <c r="H585">
        <f t="shared" si="92"/>
        <v>3.125E-2</v>
      </c>
      <c r="I585">
        <f t="shared" si="93"/>
        <v>0.17677669529663689</v>
      </c>
      <c r="J585">
        <f t="shared" si="98"/>
        <v>5.1031036307982884E-2</v>
      </c>
      <c r="K585">
        <v>384</v>
      </c>
      <c r="L585">
        <f t="shared" si="94"/>
        <v>2.5843312243675309</v>
      </c>
      <c r="M585">
        <v>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1</v>
      </c>
      <c r="U585">
        <v>0</v>
      </c>
      <c r="V585">
        <v>1</v>
      </c>
      <c r="W585">
        <v>1</v>
      </c>
      <c r="X585">
        <v>0</v>
      </c>
      <c r="Y585">
        <v>1</v>
      </c>
      <c r="Z585">
        <v>0</v>
      </c>
      <c r="AA585">
        <v>0</v>
      </c>
      <c r="AB585">
        <v>1</v>
      </c>
      <c r="AC585">
        <f>VLOOKUP(A585,[1]Sheet1!$A$2:$Y$43,25,FALSE)</f>
        <v>7.0499999999999993E-2</v>
      </c>
      <c r="AD585">
        <v>1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0</v>
      </c>
      <c r="AL585">
        <v>0</v>
      </c>
      <c r="AM585">
        <v>1</v>
      </c>
      <c r="AN585">
        <v>1</v>
      </c>
      <c r="AO585">
        <v>1</v>
      </c>
      <c r="AP585" s="21">
        <f>VLOOKUP(A585,[1]Sheet1!$A$2:$U$43,13,FALSE)</f>
        <v>0</v>
      </c>
      <c r="AQ585">
        <f>VLOOKUP(A585,[1]Sheet1!$A$2:$U$43,12,FALSE)</f>
        <v>9.117647058823529</v>
      </c>
      <c r="AR585">
        <f t="shared" si="99"/>
        <v>0.9598827767920175</v>
      </c>
      <c r="AS585">
        <f>VLOOKUP(A585,[1]Sheet1!$A$2:$U$43,14,FALSE)</f>
        <v>0</v>
      </c>
      <c r="AT585">
        <f>VLOOKUP(A585,[1]Sheet1!$A$2:$U$43,8,FALSE)</f>
        <v>0</v>
      </c>
      <c r="AU585">
        <f>VLOOKUP(A585,[1]Sheet1!$A$2:$U$43,9,FALSE)</f>
        <v>0</v>
      </c>
      <c r="AV585">
        <f>VLOOKUP(A585,[1]Sheet1!$A$2:$U$43,15,FALSE)</f>
        <v>1</v>
      </c>
      <c r="AW585" t="str">
        <f>VLOOKUP(A585,[1]Sheet1!$A$2:$U$43,6,FALSE)</f>
        <v>Bureau of Labor Statistics Working Paper</v>
      </c>
      <c r="AX585">
        <f>VLOOKUP(A585,[1]Sheet1!$A$2:$U$43,5,FALSE)</f>
        <v>2008</v>
      </c>
      <c r="AY585">
        <f t="shared" si="95"/>
        <v>3.3027637084729817</v>
      </c>
      <c r="AZ585">
        <f t="shared" si="96"/>
        <v>28</v>
      </c>
      <c r="BA585">
        <v>1980</v>
      </c>
      <c r="BB585">
        <v>1990</v>
      </c>
      <c r="BC585" t="s">
        <v>59</v>
      </c>
      <c r="BD585">
        <f>VLOOKUP(BC585,'[2]ID country'!$B$2:$C$14,2,FALSE)</f>
        <v>10</v>
      </c>
      <c r="BE585">
        <f t="shared" si="97"/>
        <v>1985</v>
      </c>
    </row>
    <row r="586" spans="1:57" x14ac:dyDescent="0.2">
      <c r="A586">
        <v>27</v>
      </c>
      <c r="B586">
        <v>32</v>
      </c>
      <c r="C586" t="s">
        <v>92</v>
      </c>
      <c r="D586">
        <v>-0.16800000000000001</v>
      </c>
      <c r="E586">
        <v>6.3E-2</v>
      </c>
      <c r="F586">
        <f t="shared" si="91"/>
        <v>15.873015873015873</v>
      </c>
      <c r="G586">
        <f t="shared" ref="G586:G620" si="100">D586/E586</f>
        <v>-2.666666666666667</v>
      </c>
      <c r="H586">
        <f t="shared" si="92"/>
        <v>3.125E-2</v>
      </c>
      <c r="I586">
        <f t="shared" si="93"/>
        <v>0.17677669529663689</v>
      </c>
      <c r="J586">
        <f t="shared" si="98"/>
        <v>5.1031036307982884E-2</v>
      </c>
      <c r="K586">
        <v>384</v>
      </c>
      <c r="L586">
        <f t="shared" si="94"/>
        <v>2.5843312243675309</v>
      </c>
      <c r="M586">
        <v>1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</v>
      </c>
      <c r="T586">
        <v>1</v>
      </c>
      <c r="U586">
        <v>0</v>
      </c>
      <c r="V586">
        <v>1</v>
      </c>
      <c r="W586">
        <v>1</v>
      </c>
      <c r="X586">
        <v>0</v>
      </c>
      <c r="Y586">
        <v>1</v>
      </c>
      <c r="Z586">
        <v>0</v>
      </c>
      <c r="AA586">
        <v>0</v>
      </c>
      <c r="AB586">
        <v>1</v>
      </c>
      <c r="AC586">
        <f>VLOOKUP(A586,[1]Sheet1!$A$2:$Y$43,25,FALSE)</f>
        <v>7.0499999999999993E-2</v>
      </c>
      <c r="AD586">
        <v>1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0</v>
      </c>
      <c r="AM586">
        <v>1</v>
      </c>
      <c r="AN586">
        <v>1</v>
      </c>
      <c r="AO586">
        <v>1</v>
      </c>
      <c r="AP586" s="21">
        <f>VLOOKUP(A586,[1]Sheet1!$A$2:$U$43,13,FALSE)</f>
        <v>0</v>
      </c>
      <c r="AQ586">
        <f>VLOOKUP(A586,[1]Sheet1!$A$2:$U$43,12,FALSE)</f>
        <v>9.117647058823529</v>
      </c>
      <c r="AR586">
        <f t="shared" si="99"/>
        <v>0.9598827767920175</v>
      </c>
      <c r="AS586">
        <f>VLOOKUP(A586,[1]Sheet1!$A$2:$U$43,14,FALSE)</f>
        <v>0</v>
      </c>
      <c r="AT586">
        <f>VLOOKUP(A586,[1]Sheet1!$A$2:$U$43,8,FALSE)</f>
        <v>0</v>
      </c>
      <c r="AU586">
        <f>VLOOKUP(A586,[1]Sheet1!$A$2:$U$43,9,FALSE)</f>
        <v>0</v>
      </c>
      <c r="AV586">
        <f>VLOOKUP(A586,[1]Sheet1!$A$2:$U$43,15,FALSE)</f>
        <v>1</v>
      </c>
      <c r="AW586" t="str">
        <f>VLOOKUP(A586,[1]Sheet1!$A$2:$U$43,6,FALSE)</f>
        <v>Bureau of Labor Statistics Working Paper</v>
      </c>
      <c r="AX586">
        <f>VLOOKUP(A586,[1]Sheet1!$A$2:$U$43,5,FALSE)</f>
        <v>2008</v>
      </c>
      <c r="AY586">
        <f t="shared" si="95"/>
        <v>3.3027637084729817</v>
      </c>
      <c r="AZ586">
        <f t="shared" si="96"/>
        <v>28</v>
      </c>
      <c r="BA586">
        <v>1980</v>
      </c>
      <c r="BB586">
        <v>1990</v>
      </c>
      <c r="BC586" t="s">
        <v>59</v>
      </c>
      <c r="BD586">
        <f>VLOOKUP(BC586,'[2]ID country'!$B$2:$C$14,2,FALSE)</f>
        <v>10</v>
      </c>
      <c r="BE586">
        <f t="shared" si="97"/>
        <v>1985</v>
      </c>
    </row>
    <row r="587" spans="1:57" x14ac:dyDescent="0.2">
      <c r="A587">
        <v>27</v>
      </c>
      <c r="B587">
        <v>32</v>
      </c>
      <c r="C587" t="s">
        <v>92</v>
      </c>
      <c r="D587">
        <v>-0.20599999999999999</v>
      </c>
      <c r="E587">
        <v>7.3999999999999996E-2</v>
      </c>
      <c r="F587">
        <f t="shared" si="91"/>
        <v>13.513513513513514</v>
      </c>
      <c r="G587">
        <f t="shared" si="100"/>
        <v>-2.7837837837837838</v>
      </c>
      <c r="H587">
        <f t="shared" si="92"/>
        <v>3.125E-2</v>
      </c>
      <c r="I587">
        <f t="shared" si="93"/>
        <v>0.17677669529663689</v>
      </c>
      <c r="J587">
        <f t="shared" si="98"/>
        <v>5.1031036307982884E-2</v>
      </c>
      <c r="K587">
        <v>384</v>
      </c>
      <c r="L587">
        <f t="shared" si="94"/>
        <v>2.5843312243675309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</v>
      </c>
      <c r="T587">
        <v>1</v>
      </c>
      <c r="U587">
        <v>0</v>
      </c>
      <c r="V587">
        <v>1</v>
      </c>
      <c r="W587">
        <v>1</v>
      </c>
      <c r="X587">
        <v>0</v>
      </c>
      <c r="Y587">
        <v>1</v>
      </c>
      <c r="Z587">
        <v>0</v>
      </c>
      <c r="AA587">
        <v>0</v>
      </c>
      <c r="AB587">
        <v>1</v>
      </c>
      <c r="AC587">
        <f>VLOOKUP(A587,[1]Sheet1!$A$2:$Y$43,25,FALSE)</f>
        <v>7.0499999999999993E-2</v>
      </c>
      <c r="AD587">
        <v>1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0</v>
      </c>
      <c r="AL587">
        <v>0</v>
      </c>
      <c r="AM587">
        <v>1</v>
      </c>
      <c r="AN587">
        <v>1</v>
      </c>
      <c r="AO587">
        <v>1</v>
      </c>
      <c r="AP587" s="21">
        <f>VLOOKUP(A587,[1]Sheet1!$A$2:$U$43,13,FALSE)</f>
        <v>0</v>
      </c>
      <c r="AQ587">
        <f>VLOOKUP(A587,[1]Sheet1!$A$2:$U$43,12,FALSE)</f>
        <v>9.117647058823529</v>
      </c>
      <c r="AR587">
        <f t="shared" si="99"/>
        <v>0.9598827767920175</v>
      </c>
      <c r="AS587">
        <f>VLOOKUP(A587,[1]Sheet1!$A$2:$U$43,14,FALSE)</f>
        <v>0</v>
      </c>
      <c r="AT587">
        <f>VLOOKUP(A587,[1]Sheet1!$A$2:$U$43,8,FALSE)</f>
        <v>0</v>
      </c>
      <c r="AU587">
        <f>VLOOKUP(A587,[1]Sheet1!$A$2:$U$43,9,FALSE)</f>
        <v>0</v>
      </c>
      <c r="AV587">
        <f>VLOOKUP(A587,[1]Sheet1!$A$2:$U$43,15,FALSE)</f>
        <v>1</v>
      </c>
      <c r="AW587" t="str">
        <f>VLOOKUP(A587,[1]Sheet1!$A$2:$U$43,6,FALSE)</f>
        <v>Bureau of Labor Statistics Working Paper</v>
      </c>
      <c r="AX587">
        <f>VLOOKUP(A587,[1]Sheet1!$A$2:$U$43,5,FALSE)</f>
        <v>2008</v>
      </c>
      <c r="AY587">
        <f t="shared" si="95"/>
        <v>3.3027637084729817</v>
      </c>
      <c r="AZ587">
        <f t="shared" si="96"/>
        <v>28</v>
      </c>
      <c r="BA587">
        <v>1980</v>
      </c>
      <c r="BB587">
        <v>1990</v>
      </c>
      <c r="BC587" t="s">
        <v>59</v>
      </c>
      <c r="BD587">
        <f>VLOOKUP(BC587,'[2]ID country'!$B$2:$C$14,2,FALSE)</f>
        <v>10</v>
      </c>
      <c r="BE587">
        <f t="shared" si="97"/>
        <v>1985</v>
      </c>
    </row>
    <row r="588" spans="1:57" x14ac:dyDescent="0.2">
      <c r="A588">
        <v>27</v>
      </c>
      <c r="B588">
        <v>32</v>
      </c>
      <c r="C588" t="s">
        <v>92</v>
      </c>
      <c r="D588">
        <v>-0.157</v>
      </c>
      <c r="E588">
        <v>6.9000000000000006E-2</v>
      </c>
      <c r="F588">
        <f t="shared" si="91"/>
        <v>14.492753623188404</v>
      </c>
      <c r="G588">
        <f t="shared" si="100"/>
        <v>-2.2753623188405796</v>
      </c>
      <c r="H588">
        <f t="shared" si="92"/>
        <v>3.125E-2</v>
      </c>
      <c r="I588">
        <f t="shared" si="93"/>
        <v>0.17677669529663689</v>
      </c>
      <c r="J588">
        <f t="shared" si="98"/>
        <v>5.1031036307982884E-2</v>
      </c>
      <c r="K588">
        <v>384</v>
      </c>
      <c r="L588">
        <f t="shared" si="94"/>
        <v>2.5843312243675309</v>
      </c>
      <c r="M588">
        <v>1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1</v>
      </c>
      <c r="U588">
        <v>0</v>
      </c>
      <c r="V588">
        <v>1</v>
      </c>
      <c r="W588">
        <v>1</v>
      </c>
      <c r="X588">
        <v>0</v>
      </c>
      <c r="Y588">
        <v>1</v>
      </c>
      <c r="Z588">
        <v>0</v>
      </c>
      <c r="AA588">
        <v>0</v>
      </c>
      <c r="AB588">
        <v>1</v>
      </c>
      <c r="AC588">
        <f>VLOOKUP(A588,[1]Sheet1!$A$2:$Y$43,25,FALSE)</f>
        <v>7.0499999999999993E-2</v>
      </c>
      <c r="AD588">
        <v>1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0</v>
      </c>
      <c r="AM588">
        <v>1</v>
      </c>
      <c r="AN588">
        <v>1</v>
      </c>
      <c r="AO588">
        <v>1</v>
      </c>
      <c r="AP588" s="21">
        <f>VLOOKUP(A588,[1]Sheet1!$A$2:$U$43,13,FALSE)</f>
        <v>0</v>
      </c>
      <c r="AQ588">
        <f>VLOOKUP(A588,[1]Sheet1!$A$2:$U$43,12,FALSE)</f>
        <v>9.117647058823529</v>
      </c>
      <c r="AR588">
        <f t="shared" si="99"/>
        <v>0.9598827767920175</v>
      </c>
      <c r="AS588">
        <f>VLOOKUP(A588,[1]Sheet1!$A$2:$U$43,14,FALSE)</f>
        <v>0</v>
      </c>
      <c r="AT588">
        <f>VLOOKUP(A588,[1]Sheet1!$A$2:$U$43,8,FALSE)</f>
        <v>0</v>
      </c>
      <c r="AU588">
        <f>VLOOKUP(A588,[1]Sheet1!$A$2:$U$43,9,FALSE)</f>
        <v>0</v>
      </c>
      <c r="AV588">
        <f>VLOOKUP(A588,[1]Sheet1!$A$2:$U$43,15,FALSE)</f>
        <v>1</v>
      </c>
      <c r="AW588" t="str">
        <f>VLOOKUP(A588,[1]Sheet1!$A$2:$U$43,6,FALSE)</f>
        <v>Bureau of Labor Statistics Working Paper</v>
      </c>
      <c r="AX588">
        <f>VLOOKUP(A588,[1]Sheet1!$A$2:$U$43,5,FALSE)</f>
        <v>2008</v>
      </c>
      <c r="AY588">
        <f t="shared" si="95"/>
        <v>3.3027637084729817</v>
      </c>
      <c r="AZ588">
        <f t="shared" si="96"/>
        <v>28</v>
      </c>
      <c r="BA588">
        <v>1980</v>
      </c>
      <c r="BB588">
        <v>1990</v>
      </c>
      <c r="BC588" t="s">
        <v>59</v>
      </c>
      <c r="BD588">
        <f>VLOOKUP(BC588,'[2]ID country'!$B$2:$C$14,2,FALSE)</f>
        <v>10</v>
      </c>
      <c r="BE588">
        <f t="shared" si="97"/>
        <v>1985</v>
      </c>
    </row>
    <row r="589" spans="1:57" x14ac:dyDescent="0.2">
      <c r="A589">
        <v>27</v>
      </c>
      <c r="B589">
        <v>32</v>
      </c>
      <c r="C589" t="s">
        <v>92</v>
      </c>
      <c r="D589">
        <v>-0.182</v>
      </c>
      <c r="E589">
        <v>7.3999999999999996E-2</v>
      </c>
      <c r="F589">
        <f t="shared" si="91"/>
        <v>13.513513513513514</v>
      </c>
      <c r="G589">
        <f t="shared" si="100"/>
        <v>-2.4594594594594597</v>
      </c>
      <c r="H589">
        <f t="shared" si="92"/>
        <v>3.125E-2</v>
      </c>
      <c r="I589">
        <f t="shared" si="93"/>
        <v>0.17677669529663689</v>
      </c>
      <c r="J589">
        <f t="shared" si="98"/>
        <v>5.1031036307982884E-2</v>
      </c>
      <c r="K589">
        <v>384</v>
      </c>
      <c r="L589">
        <f t="shared" si="94"/>
        <v>2.5843312243675309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1</v>
      </c>
      <c r="T589">
        <v>1</v>
      </c>
      <c r="U589">
        <v>0</v>
      </c>
      <c r="V589">
        <v>1</v>
      </c>
      <c r="W589">
        <v>1</v>
      </c>
      <c r="X589">
        <v>0</v>
      </c>
      <c r="Y589">
        <v>1</v>
      </c>
      <c r="Z589">
        <v>0</v>
      </c>
      <c r="AA589">
        <v>0</v>
      </c>
      <c r="AB589">
        <v>1</v>
      </c>
      <c r="AC589">
        <f>VLOOKUP(A589,[1]Sheet1!$A$2:$Y$43,25,FALSE)</f>
        <v>7.0499999999999993E-2</v>
      </c>
      <c r="AD589">
        <v>1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0</v>
      </c>
      <c r="AL589">
        <v>0</v>
      </c>
      <c r="AM589">
        <v>1</v>
      </c>
      <c r="AN589">
        <v>1</v>
      </c>
      <c r="AO589">
        <v>1</v>
      </c>
      <c r="AP589" s="21">
        <f>VLOOKUP(A589,[1]Sheet1!$A$2:$U$43,13,FALSE)</f>
        <v>0</v>
      </c>
      <c r="AQ589">
        <f>VLOOKUP(A589,[1]Sheet1!$A$2:$U$43,12,FALSE)</f>
        <v>9.117647058823529</v>
      </c>
      <c r="AR589">
        <f t="shared" si="99"/>
        <v>0.9598827767920175</v>
      </c>
      <c r="AS589">
        <f>VLOOKUP(A589,[1]Sheet1!$A$2:$U$43,14,FALSE)</f>
        <v>0</v>
      </c>
      <c r="AT589">
        <f>VLOOKUP(A589,[1]Sheet1!$A$2:$U$43,8,FALSE)</f>
        <v>0</v>
      </c>
      <c r="AU589">
        <f>VLOOKUP(A589,[1]Sheet1!$A$2:$U$43,9,FALSE)</f>
        <v>0</v>
      </c>
      <c r="AV589">
        <f>VLOOKUP(A589,[1]Sheet1!$A$2:$U$43,15,FALSE)</f>
        <v>1</v>
      </c>
      <c r="AW589" t="str">
        <f>VLOOKUP(A589,[1]Sheet1!$A$2:$U$43,6,FALSE)</f>
        <v>Bureau of Labor Statistics Working Paper</v>
      </c>
      <c r="AX589">
        <f>VLOOKUP(A589,[1]Sheet1!$A$2:$U$43,5,FALSE)</f>
        <v>2008</v>
      </c>
      <c r="AY589">
        <f t="shared" si="95"/>
        <v>3.3027637084729817</v>
      </c>
      <c r="AZ589">
        <f t="shared" si="96"/>
        <v>28</v>
      </c>
      <c r="BA589">
        <v>1980</v>
      </c>
      <c r="BB589">
        <v>1990</v>
      </c>
      <c r="BC589" t="s">
        <v>59</v>
      </c>
      <c r="BD589">
        <f>VLOOKUP(BC589,'[2]ID country'!$B$2:$C$14,2,FALSE)</f>
        <v>10</v>
      </c>
      <c r="BE589">
        <f t="shared" si="97"/>
        <v>1985</v>
      </c>
    </row>
    <row r="590" spans="1:57" x14ac:dyDescent="0.2">
      <c r="A590">
        <v>27</v>
      </c>
      <c r="B590">
        <v>32</v>
      </c>
      <c r="C590" t="s">
        <v>92</v>
      </c>
      <c r="D590">
        <v>8.0000000000000002E-3</v>
      </c>
      <c r="E590">
        <v>6.6000000000000003E-2</v>
      </c>
      <c r="F590">
        <f t="shared" si="91"/>
        <v>15.15151515151515</v>
      </c>
      <c r="G590">
        <f t="shared" si="100"/>
        <v>0.12121212121212122</v>
      </c>
      <c r="H590">
        <f t="shared" si="92"/>
        <v>3.125E-2</v>
      </c>
      <c r="I590">
        <f t="shared" si="93"/>
        <v>0.17677669529663689</v>
      </c>
      <c r="J590">
        <f t="shared" si="98"/>
        <v>5.1031036307982884E-2</v>
      </c>
      <c r="K590">
        <v>384</v>
      </c>
      <c r="L590">
        <f t="shared" si="94"/>
        <v>2.5843312243675309</v>
      </c>
      <c r="M590">
        <v>1</v>
      </c>
      <c r="N590">
        <v>0</v>
      </c>
      <c r="O590">
        <v>0</v>
      </c>
      <c r="P590">
        <v>0</v>
      </c>
      <c r="Q590">
        <v>0</v>
      </c>
      <c r="R590">
        <v>1</v>
      </c>
      <c r="S590">
        <v>0</v>
      </c>
      <c r="T590">
        <v>1</v>
      </c>
      <c r="U590">
        <v>0</v>
      </c>
      <c r="V590">
        <v>1</v>
      </c>
      <c r="W590">
        <v>1</v>
      </c>
      <c r="X590">
        <v>0</v>
      </c>
      <c r="Y590">
        <v>1</v>
      </c>
      <c r="Z590">
        <v>0</v>
      </c>
      <c r="AA590">
        <v>0</v>
      </c>
      <c r="AB590">
        <v>1</v>
      </c>
      <c r="AC590">
        <f>VLOOKUP(A590,[1]Sheet1!$A$2:$Y$43,25,FALSE)</f>
        <v>7.0499999999999993E-2</v>
      </c>
      <c r="AD590">
        <v>1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0</v>
      </c>
      <c r="AM590">
        <v>1</v>
      </c>
      <c r="AN590">
        <v>1</v>
      </c>
      <c r="AO590">
        <v>1</v>
      </c>
      <c r="AP590" s="21">
        <f>VLOOKUP(A590,[1]Sheet1!$A$2:$U$43,13,FALSE)</f>
        <v>0</v>
      </c>
      <c r="AQ590">
        <f>VLOOKUP(A590,[1]Sheet1!$A$2:$U$43,12,FALSE)</f>
        <v>9.117647058823529</v>
      </c>
      <c r="AR590">
        <f t="shared" si="99"/>
        <v>0.9598827767920175</v>
      </c>
      <c r="AS590">
        <f>VLOOKUP(A590,[1]Sheet1!$A$2:$U$43,14,FALSE)</f>
        <v>0</v>
      </c>
      <c r="AT590">
        <f>VLOOKUP(A590,[1]Sheet1!$A$2:$U$43,8,FALSE)</f>
        <v>0</v>
      </c>
      <c r="AU590">
        <f>VLOOKUP(A590,[1]Sheet1!$A$2:$U$43,9,FALSE)</f>
        <v>0</v>
      </c>
      <c r="AV590">
        <f>VLOOKUP(A590,[1]Sheet1!$A$2:$U$43,15,FALSE)</f>
        <v>1</v>
      </c>
      <c r="AW590" t="str">
        <f>VLOOKUP(A590,[1]Sheet1!$A$2:$U$43,6,FALSE)</f>
        <v>Bureau of Labor Statistics Working Paper</v>
      </c>
      <c r="AX590">
        <f>VLOOKUP(A590,[1]Sheet1!$A$2:$U$43,5,FALSE)</f>
        <v>2008</v>
      </c>
      <c r="AY590">
        <f t="shared" si="95"/>
        <v>3.3027637084729817</v>
      </c>
      <c r="AZ590">
        <f t="shared" si="96"/>
        <v>28</v>
      </c>
      <c r="BA590">
        <v>1980</v>
      </c>
      <c r="BB590">
        <v>1990</v>
      </c>
      <c r="BC590" t="s">
        <v>59</v>
      </c>
      <c r="BD590">
        <f>VLOOKUP(BC590,'[2]ID country'!$B$2:$C$14,2,FALSE)</f>
        <v>10</v>
      </c>
      <c r="BE590">
        <f t="shared" si="97"/>
        <v>1985</v>
      </c>
    </row>
    <row r="591" spans="1:57" x14ac:dyDescent="0.2">
      <c r="A591">
        <v>27</v>
      </c>
      <c r="B591">
        <v>32</v>
      </c>
      <c r="C591" t="s">
        <v>92</v>
      </c>
      <c r="D591">
        <v>-6.6000000000000003E-2</v>
      </c>
      <c r="E591">
        <v>0.10100000000000001</v>
      </c>
      <c r="F591">
        <f t="shared" si="91"/>
        <v>9.9009900990099009</v>
      </c>
      <c r="G591">
        <f t="shared" si="100"/>
        <v>-0.65346534653465349</v>
      </c>
      <c r="H591">
        <f t="shared" si="92"/>
        <v>3.125E-2</v>
      </c>
      <c r="I591">
        <f t="shared" si="93"/>
        <v>0.17677669529663689</v>
      </c>
      <c r="J591">
        <f t="shared" si="98"/>
        <v>5.1031036307982884E-2</v>
      </c>
      <c r="K591">
        <v>384</v>
      </c>
      <c r="L591">
        <f t="shared" si="94"/>
        <v>2.5843312243675309</v>
      </c>
      <c r="M591">
        <v>1</v>
      </c>
      <c r="N591">
        <v>0</v>
      </c>
      <c r="O591">
        <v>0</v>
      </c>
      <c r="P591">
        <v>0</v>
      </c>
      <c r="Q591">
        <v>0</v>
      </c>
      <c r="R591">
        <v>1</v>
      </c>
      <c r="S591">
        <v>0</v>
      </c>
      <c r="T591">
        <v>1</v>
      </c>
      <c r="U591">
        <v>0</v>
      </c>
      <c r="V591">
        <v>1</v>
      </c>
      <c r="W591">
        <v>1</v>
      </c>
      <c r="X591">
        <v>0</v>
      </c>
      <c r="Y591">
        <v>1</v>
      </c>
      <c r="Z591">
        <v>0</v>
      </c>
      <c r="AA591">
        <v>0</v>
      </c>
      <c r="AB591">
        <v>1</v>
      </c>
      <c r="AC591">
        <f>VLOOKUP(A591,[1]Sheet1!$A$2:$Y$43,25,FALSE)</f>
        <v>7.0499999999999993E-2</v>
      </c>
      <c r="AD591">
        <v>1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0</v>
      </c>
      <c r="AL591">
        <v>0</v>
      </c>
      <c r="AM591">
        <v>1</v>
      </c>
      <c r="AN591">
        <v>1</v>
      </c>
      <c r="AO591">
        <v>1</v>
      </c>
      <c r="AP591" s="21">
        <f>VLOOKUP(A591,[1]Sheet1!$A$2:$U$43,13,FALSE)</f>
        <v>0</v>
      </c>
      <c r="AQ591">
        <f>VLOOKUP(A591,[1]Sheet1!$A$2:$U$43,12,FALSE)</f>
        <v>9.117647058823529</v>
      </c>
      <c r="AR591">
        <f t="shared" si="99"/>
        <v>0.9598827767920175</v>
      </c>
      <c r="AS591">
        <f>VLOOKUP(A591,[1]Sheet1!$A$2:$U$43,14,FALSE)</f>
        <v>0</v>
      </c>
      <c r="AT591">
        <f>VLOOKUP(A591,[1]Sheet1!$A$2:$U$43,8,FALSE)</f>
        <v>0</v>
      </c>
      <c r="AU591">
        <f>VLOOKUP(A591,[1]Sheet1!$A$2:$U$43,9,FALSE)</f>
        <v>0</v>
      </c>
      <c r="AV591">
        <f>VLOOKUP(A591,[1]Sheet1!$A$2:$U$43,15,FALSE)</f>
        <v>1</v>
      </c>
      <c r="AW591" t="str">
        <f>VLOOKUP(A591,[1]Sheet1!$A$2:$U$43,6,FALSE)</f>
        <v>Bureau of Labor Statistics Working Paper</v>
      </c>
      <c r="AX591">
        <f>VLOOKUP(A591,[1]Sheet1!$A$2:$U$43,5,FALSE)</f>
        <v>2008</v>
      </c>
      <c r="AY591">
        <f t="shared" si="95"/>
        <v>3.3027637084729817</v>
      </c>
      <c r="AZ591">
        <f t="shared" si="96"/>
        <v>28</v>
      </c>
      <c r="BA591">
        <v>1980</v>
      </c>
      <c r="BB591">
        <v>1990</v>
      </c>
      <c r="BC591" t="s">
        <v>59</v>
      </c>
      <c r="BD591">
        <f>VLOOKUP(BC591,'[2]ID country'!$B$2:$C$14,2,FALSE)</f>
        <v>10</v>
      </c>
      <c r="BE591">
        <f t="shared" si="97"/>
        <v>1985</v>
      </c>
    </row>
    <row r="592" spans="1:57" x14ac:dyDescent="0.2">
      <c r="A592">
        <v>27</v>
      </c>
      <c r="B592">
        <v>32</v>
      </c>
      <c r="C592" t="s">
        <v>92</v>
      </c>
      <c r="D592">
        <v>8.9999999999999993E-3</v>
      </c>
      <c r="E592">
        <v>6.7000000000000004E-2</v>
      </c>
      <c r="F592">
        <f t="shared" si="91"/>
        <v>14.925373134328357</v>
      </c>
      <c r="G592">
        <f t="shared" si="100"/>
        <v>0.1343283582089552</v>
      </c>
      <c r="H592">
        <f t="shared" si="92"/>
        <v>3.125E-2</v>
      </c>
      <c r="I592">
        <f t="shared" si="93"/>
        <v>0.17677669529663689</v>
      </c>
      <c r="J592">
        <f t="shared" si="98"/>
        <v>5.1031036307982884E-2</v>
      </c>
      <c r="K592">
        <v>384</v>
      </c>
      <c r="L592">
        <f t="shared" si="94"/>
        <v>2.5843312243675309</v>
      </c>
      <c r="M592">
        <v>1</v>
      </c>
      <c r="N592">
        <v>0</v>
      </c>
      <c r="O592">
        <v>0</v>
      </c>
      <c r="P592">
        <v>0</v>
      </c>
      <c r="Q592">
        <v>0</v>
      </c>
      <c r="R592">
        <v>1</v>
      </c>
      <c r="S592">
        <v>0</v>
      </c>
      <c r="T592">
        <v>1</v>
      </c>
      <c r="U592">
        <v>0</v>
      </c>
      <c r="V592">
        <v>1</v>
      </c>
      <c r="W592">
        <v>1</v>
      </c>
      <c r="X592">
        <v>0</v>
      </c>
      <c r="Y592">
        <v>1</v>
      </c>
      <c r="Z592">
        <v>0</v>
      </c>
      <c r="AA592">
        <v>0</v>
      </c>
      <c r="AB592">
        <v>1</v>
      </c>
      <c r="AC592">
        <f>VLOOKUP(A592,[1]Sheet1!$A$2:$Y$43,25,FALSE)</f>
        <v>7.0499999999999993E-2</v>
      </c>
      <c r="AD592">
        <v>1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0</v>
      </c>
      <c r="AM592">
        <v>1</v>
      </c>
      <c r="AN592">
        <v>1</v>
      </c>
      <c r="AO592">
        <v>1</v>
      </c>
      <c r="AP592" s="21">
        <f>VLOOKUP(A592,[1]Sheet1!$A$2:$U$43,13,FALSE)</f>
        <v>0</v>
      </c>
      <c r="AQ592">
        <f>VLOOKUP(A592,[1]Sheet1!$A$2:$U$43,12,FALSE)</f>
        <v>9.117647058823529</v>
      </c>
      <c r="AR592">
        <f t="shared" si="99"/>
        <v>0.9598827767920175</v>
      </c>
      <c r="AS592">
        <f>VLOOKUP(A592,[1]Sheet1!$A$2:$U$43,14,FALSE)</f>
        <v>0</v>
      </c>
      <c r="AT592">
        <f>VLOOKUP(A592,[1]Sheet1!$A$2:$U$43,8,FALSE)</f>
        <v>0</v>
      </c>
      <c r="AU592">
        <f>VLOOKUP(A592,[1]Sheet1!$A$2:$U$43,9,FALSE)</f>
        <v>0</v>
      </c>
      <c r="AV592">
        <f>VLOOKUP(A592,[1]Sheet1!$A$2:$U$43,15,FALSE)</f>
        <v>1</v>
      </c>
      <c r="AW592" t="str">
        <f>VLOOKUP(A592,[1]Sheet1!$A$2:$U$43,6,FALSE)</f>
        <v>Bureau of Labor Statistics Working Paper</v>
      </c>
      <c r="AX592">
        <f>VLOOKUP(A592,[1]Sheet1!$A$2:$U$43,5,FALSE)</f>
        <v>2008</v>
      </c>
      <c r="AY592">
        <f t="shared" si="95"/>
        <v>3.3027637084729817</v>
      </c>
      <c r="AZ592">
        <f t="shared" si="96"/>
        <v>28</v>
      </c>
      <c r="BA592">
        <v>1980</v>
      </c>
      <c r="BB592">
        <v>1990</v>
      </c>
      <c r="BC592" t="s">
        <v>59</v>
      </c>
      <c r="BD592">
        <f>VLOOKUP(BC592,'[2]ID country'!$B$2:$C$14,2,FALSE)</f>
        <v>10</v>
      </c>
      <c r="BE592">
        <f t="shared" si="97"/>
        <v>1985</v>
      </c>
    </row>
    <row r="593" spans="1:57" x14ac:dyDescent="0.2">
      <c r="A593">
        <v>27</v>
      </c>
      <c r="B593">
        <v>32</v>
      </c>
      <c r="C593" t="s">
        <v>92</v>
      </c>
      <c r="D593">
        <v>-7.0999999999999994E-2</v>
      </c>
      <c r="E593">
        <v>9.9000000000000005E-2</v>
      </c>
      <c r="F593">
        <f t="shared" si="91"/>
        <v>10.1010101010101</v>
      </c>
      <c r="G593">
        <f t="shared" si="100"/>
        <v>-0.71717171717171713</v>
      </c>
      <c r="H593">
        <f t="shared" si="92"/>
        <v>3.125E-2</v>
      </c>
      <c r="I593">
        <f t="shared" si="93"/>
        <v>0.17677669529663689</v>
      </c>
      <c r="J593">
        <f t="shared" si="98"/>
        <v>5.1031036307982884E-2</v>
      </c>
      <c r="K593">
        <v>384</v>
      </c>
      <c r="L593">
        <f t="shared" si="94"/>
        <v>2.5843312243675309</v>
      </c>
      <c r="M593">
        <v>1</v>
      </c>
      <c r="N593">
        <v>0</v>
      </c>
      <c r="O593">
        <v>0</v>
      </c>
      <c r="P593">
        <v>0</v>
      </c>
      <c r="Q593">
        <v>0</v>
      </c>
      <c r="R593">
        <v>1</v>
      </c>
      <c r="S593">
        <v>0</v>
      </c>
      <c r="T593">
        <v>1</v>
      </c>
      <c r="U593">
        <v>0</v>
      </c>
      <c r="V593">
        <v>1</v>
      </c>
      <c r="W593">
        <v>1</v>
      </c>
      <c r="X593">
        <v>0</v>
      </c>
      <c r="Y593">
        <v>1</v>
      </c>
      <c r="Z593">
        <v>0</v>
      </c>
      <c r="AA593">
        <v>0</v>
      </c>
      <c r="AB593">
        <v>1</v>
      </c>
      <c r="AC593">
        <f>VLOOKUP(A593,[1]Sheet1!$A$2:$Y$43,25,FALSE)</f>
        <v>7.0499999999999993E-2</v>
      </c>
      <c r="AD593">
        <v>1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0</v>
      </c>
      <c r="AL593">
        <v>0</v>
      </c>
      <c r="AM593">
        <v>1</v>
      </c>
      <c r="AN593">
        <v>1</v>
      </c>
      <c r="AO593">
        <v>1</v>
      </c>
      <c r="AP593" s="21">
        <f>VLOOKUP(A593,[1]Sheet1!$A$2:$U$43,13,FALSE)</f>
        <v>0</v>
      </c>
      <c r="AQ593">
        <f>VLOOKUP(A593,[1]Sheet1!$A$2:$U$43,12,FALSE)</f>
        <v>9.117647058823529</v>
      </c>
      <c r="AR593">
        <f t="shared" si="99"/>
        <v>0.9598827767920175</v>
      </c>
      <c r="AS593">
        <f>VLOOKUP(A593,[1]Sheet1!$A$2:$U$43,14,FALSE)</f>
        <v>0</v>
      </c>
      <c r="AT593">
        <f>VLOOKUP(A593,[1]Sheet1!$A$2:$U$43,8,FALSE)</f>
        <v>0</v>
      </c>
      <c r="AU593">
        <f>VLOOKUP(A593,[1]Sheet1!$A$2:$U$43,9,FALSE)</f>
        <v>0</v>
      </c>
      <c r="AV593">
        <f>VLOOKUP(A593,[1]Sheet1!$A$2:$U$43,15,FALSE)</f>
        <v>1</v>
      </c>
      <c r="AW593" t="str">
        <f>VLOOKUP(A593,[1]Sheet1!$A$2:$U$43,6,FALSE)</f>
        <v>Bureau of Labor Statistics Working Paper</v>
      </c>
      <c r="AX593">
        <f>VLOOKUP(A593,[1]Sheet1!$A$2:$U$43,5,FALSE)</f>
        <v>2008</v>
      </c>
      <c r="AY593">
        <f t="shared" si="95"/>
        <v>3.3027637084729817</v>
      </c>
      <c r="AZ593">
        <f t="shared" si="96"/>
        <v>28</v>
      </c>
      <c r="BA593">
        <v>1980</v>
      </c>
      <c r="BB593">
        <v>1990</v>
      </c>
      <c r="BC593" t="s">
        <v>59</v>
      </c>
      <c r="BD593">
        <f>VLOOKUP(BC593,'[2]ID country'!$B$2:$C$14,2,FALSE)</f>
        <v>10</v>
      </c>
      <c r="BE593">
        <f t="shared" si="97"/>
        <v>1985</v>
      </c>
    </row>
    <row r="594" spans="1:57" x14ac:dyDescent="0.2">
      <c r="A594">
        <v>27</v>
      </c>
      <c r="B594">
        <v>32</v>
      </c>
      <c r="C594" t="s">
        <v>92</v>
      </c>
      <c r="D594">
        <v>-0.17499999999999999</v>
      </c>
      <c r="E594">
        <v>0.13900000000000001</v>
      </c>
      <c r="F594">
        <f t="shared" si="91"/>
        <v>7.1942446043165464</v>
      </c>
      <c r="G594">
        <f t="shared" si="100"/>
        <v>-1.2589928057553954</v>
      </c>
      <c r="H594">
        <f t="shared" si="92"/>
        <v>3.125E-2</v>
      </c>
      <c r="I594">
        <f t="shared" si="93"/>
        <v>0.17677669529663689</v>
      </c>
      <c r="J594">
        <f t="shared" si="98"/>
        <v>5.1031036307982884E-2</v>
      </c>
      <c r="K594">
        <v>384</v>
      </c>
      <c r="L594">
        <f t="shared" si="94"/>
        <v>2.5843312243675309</v>
      </c>
      <c r="M594">
        <v>1</v>
      </c>
      <c r="N594">
        <v>0</v>
      </c>
      <c r="O594">
        <v>0</v>
      </c>
      <c r="P594">
        <v>0</v>
      </c>
      <c r="Q594">
        <v>0</v>
      </c>
      <c r="R594">
        <v>1</v>
      </c>
      <c r="S594">
        <v>0</v>
      </c>
      <c r="T594">
        <v>1</v>
      </c>
      <c r="U594">
        <v>0</v>
      </c>
      <c r="V594">
        <v>1</v>
      </c>
      <c r="W594">
        <v>1</v>
      </c>
      <c r="X594">
        <v>0</v>
      </c>
      <c r="Y594">
        <v>1</v>
      </c>
      <c r="Z594">
        <v>0</v>
      </c>
      <c r="AA594">
        <v>0</v>
      </c>
      <c r="AB594">
        <v>1</v>
      </c>
      <c r="AC594">
        <f>VLOOKUP(A594,[1]Sheet1!$A$2:$Y$43,25,FALSE)</f>
        <v>7.0499999999999993E-2</v>
      </c>
      <c r="AD594">
        <v>1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0</v>
      </c>
      <c r="AM594">
        <v>1</v>
      </c>
      <c r="AN594">
        <v>1</v>
      </c>
      <c r="AO594">
        <v>1</v>
      </c>
      <c r="AP594" s="21">
        <f>VLOOKUP(A594,[1]Sheet1!$A$2:$U$43,13,FALSE)</f>
        <v>0</v>
      </c>
      <c r="AQ594">
        <f>VLOOKUP(A594,[1]Sheet1!$A$2:$U$43,12,FALSE)</f>
        <v>9.117647058823529</v>
      </c>
      <c r="AR594">
        <f t="shared" si="99"/>
        <v>0.9598827767920175</v>
      </c>
      <c r="AS594">
        <f>VLOOKUP(A594,[1]Sheet1!$A$2:$U$43,14,FALSE)</f>
        <v>0</v>
      </c>
      <c r="AT594">
        <f>VLOOKUP(A594,[1]Sheet1!$A$2:$U$43,8,FALSE)</f>
        <v>0</v>
      </c>
      <c r="AU594">
        <f>VLOOKUP(A594,[1]Sheet1!$A$2:$U$43,9,FALSE)</f>
        <v>0</v>
      </c>
      <c r="AV594">
        <f>VLOOKUP(A594,[1]Sheet1!$A$2:$U$43,15,FALSE)</f>
        <v>1</v>
      </c>
      <c r="AW594" t="str">
        <f>VLOOKUP(A594,[1]Sheet1!$A$2:$U$43,6,FALSE)</f>
        <v>Bureau of Labor Statistics Working Paper</v>
      </c>
      <c r="AX594">
        <f>VLOOKUP(A594,[1]Sheet1!$A$2:$U$43,5,FALSE)</f>
        <v>2008</v>
      </c>
      <c r="AY594">
        <f t="shared" si="95"/>
        <v>3.3027637084729817</v>
      </c>
      <c r="AZ594">
        <f t="shared" si="96"/>
        <v>28</v>
      </c>
      <c r="BA594">
        <v>1980</v>
      </c>
      <c r="BB594">
        <v>1990</v>
      </c>
      <c r="BC594" t="s">
        <v>59</v>
      </c>
      <c r="BD594">
        <f>VLOOKUP(BC594,'[2]ID country'!$B$2:$C$14,2,FALSE)</f>
        <v>10</v>
      </c>
      <c r="BE594">
        <f t="shared" si="97"/>
        <v>1985</v>
      </c>
    </row>
    <row r="595" spans="1:57" x14ac:dyDescent="0.2">
      <c r="A595">
        <v>27</v>
      </c>
      <c r="B595">
        <v>32</v>
      </c>
      <c r="C595" t="s">
        <v>92</v>
      </c>
      <c r="D595">
        <v>0.01</v>
      </c>
      <c r="E595">
        <v>0.17299999999999999</v>
      </c>
      <c r="F595">
        <f t="shared" ref="F595:F658" si="101">1/E595</f>
        <v>5.7803468208092488</v>
      </c>
      <c r="G595">
        <f t="shared" si="100"/>
        <v>5.7803468208092491E-2</v>
      </c>
      <c r="H595">
        <f t="shared" ref="H595:H658" si="102">1/B595</f>
        <v>3.125E-2</v>
      </c>
      <c r="I595">
        <f t="shared" ref="I595:I658" si="103">SQRT(H595)</f>
        <v>0.17677669529663689</v>
      </c>
      <c r="J595">
        <f t="shared" si="98"/>
        <v>5.1031036307982884E-2</v>
      </c>
      <c r="K595">
        <v>384</v>
      </c>
      <c r="L595">
        <f t="shared" ref="L595:L658" si="104">LOG(K595)</f>
        <v>2.5843312243675309</v>
      </c>
      <c r="M595">
        <v>1</v>
      </c>
      <c r="N595">
        <v>0</v>
      </c>
      <c r="O595">
        <v>0</v>
      </c>
      <c r="P595">
        <v>0</v>
      </c>
      <c r="Q595">
        <v>0</v>
      </c>
      <c r="R595">
        <v>1</v>
      </c>
      <c r="S595">
        <v>0</v>
      </c>
      <c r="T595">
        <v>1</v>
      </c>
      <c r="U595">
        <v>0</v>
      </c>
      <c r="V595">
        <v>1</v>
      </c>
      <c r="W595">
        <v>1</v>
      </c>
      <c r="X595">
        <v>0</v>
      </c>
      <c r="Y595">
        <v>1</v>
      </c>
      <c r="Z595">
        <v>0</v>
      </c>
      <c r="AA595">
        <v>0</v>
      </c>
      <c r="AB595">
        <v>1</v>
      </c>
      <c r="AC595">
        <f>VLOOKUP(A595,[1]Sheet1!$A$2:$Y$43,25,FALSE)</f>
        <v>7.0499999999999993E-2</v>
      </c>
      <c r="AD595">
        <v>1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0</v>
      </c>
      <c r="AL595">
        <v>0</v>
      </c>
      <c r="AM595">
        <v>1</v>
      </c>
      <c r="AN595">
        <v>1</v>
      </c>
      <c r="AO595">
        <v>1</v>
      </c>
      <c r="AP595" s="21">
        <f>VLOOKUP(A595,[1]Sheet1!$A$2:$U$43,13,FALSE)</f>
        <v>0</v>
      </c>
      <c r="AQ595">
        <f>VLOOKUP(A595,[1]Sheet1!$A$2:$U$43,12,FALSE)</f>
        <v>9.117647058823529</v>
      </c>
      <c r="AR595">
        <f t="shared" si="99"/>
        <v>0.9598827767920175</v>
      </c>
      <c r="AS595">
        <f>VLOOKUP(A595,[1]Sheet1!$A$2:$U$43,14,FALSE)</f>
        <v>0</v>
      </c>
      <c r="AT595">
        <f>VLOOKUP(A595,[1]Sheet1!$A$2:$U$43,8,FALSE)</f>
        <v>0</v>
      </c>
      <c r="AU595">
        <f>VLOOKUP(A595,[1]Sheet1!$A$2:$U$43,9,FALSE)</f>
        <v>0</v>
      </c>
      <c r="AV595">
        <f>VLOOKUP(A595,[1]Sheet1!$A$2:$U$43,15,FALSE)</f>
        <v>1</v>
      </c>
      <c r="AW595" t="str">
        <f>VLOOKUP(A595,[1]Sheet1!$A$2:$U$43,6,FALSE)</f>
        <v>Bureau of Labor Statistics Working Paper</v>
      </c>
      <c r="AX595">
        <f>VLOOKUP(A595,[1]Sheet1!$A$2:$U$43,5,FALSE)</f>
        <v>2008</v>
      </c>
      <c r="AY595">
        <f t="shared" ref="AY595:AY658" si="105">LOG(AX595)</f>
        <v>3.3027637084729817</v>
      </c>
      <c r="AZ595">
        <f t="shared" ref="AZ595:AZ658" si="106">AX595-BA595</f>
        <v>28</v>
      </c>
      <c r="BA595">
        <v>1980</v>
      </c>
      <c r="BB595">
        <v>1990</v>
      </c>
      <c r="BC595" t="s">
        <v>59</v>
      </c>
      <c r="BD595">
        <f>VLOOKUP(BC595,'[2]ID country'!$B$2:$C$14,2,FALSE)</f>
        <v>10</v>
      </c>
      <c r="BE595">
        <f t="shared" ref="BE595:BE658" si="107">(BA595+BB595)/2</f>
        <v>1985</v>
      </c>
    </row>
    <row r="596" spans="1:57" x14ac:dyDescent="0.2">
      <c r="A596">
        <v>27</v>
      </c>
      <c r="B596">
        <v>32</v>
      </c>
      <c r="C596" t="s">
        <v>92</v>
      </c>
      <c r="D596">
        <v>-0.186</v>
      </c>
      <c r="E596">
        <v>0.127</v>
      </c>
      <c r="F596">
        <f t="shared" si="101"/>
        <v>7.8740157480314963</v>
      </c>
      <c r="G596">
        <f t="shared" si="100"/>
        <v>-1.4645669291338583</v>
      </c>
      <c r="H596">
        <f t="shared" si="102"/>
        <v>3.125E-2</v>
      </c>
      <c r="I596">
        <f t="shared" si="103"/>
        <v>0.17677669529663689</v>
      </c>
      <c r="J596">
        <f t="shared" ref="J596:J659" si="108">1/SQRT(K596)</f>
        <v>5.1031036307982884E-2</v>
      </c>
      <c r="K596">
        <v>384</v>
      </c>
      <c r="L596">
        <f t="shared" si="104"/>
        <v>2.5843312243675309</v>
      </c>
      <c r="M596">
        <v>1</v>
      </c>
      <c r="N596">
        <v>0</v>
      </c>
      <c r="O596">
        <v>0</v>
      </c>
      <c r="P596">
        <v>0</v>
      </c>
      <c r="Q596">
        <v>0</v>
      </c>
      <c r="R596">
        <v>1</v>
      </c>
      <c r="S596">
        <v>0</v>
      </c>
      <c r="T596">
        <v>1</v>
      </c>
      <c r="U596">
        <v>0</v>
      </c>
      <c r="V596">
        <v>1</v>
      </c>
      <c r="W596">
        <v>1</v>
      </c>
      <c r="X596">
        <v>0</v>
      </c>
      <c r="Y596">
        <v>1</v>
      </c>
      <c r="Z596">
        <v>0</v>
      </c>
      <c r="AA596">
        <v>0</v>
      </c>
      <c r="AB596">
        <v>1</v>
      </c>
      <c r="AC596">
        <f>VLOOKUP(A596,[1]Sheet1!$A$2:$Y$43,25,FALSE)</f>
        <v>7.0499999999999993E-2</v>
      </c>
      <c r="AD596">
        <v>1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0</v>
      </c>
      <c r="AM596">
        <v>1</v>
      </c>
      <c r="AN596">
        <v>1</v>
      </c>
      <c r="AO596">
        <v>1</v>
      </c>
      <c r="AP596" s="21">
        <f>VLOOKUP(A596,[1]Sheet1!$A$2:$U$43,13,FALSE)</f>
        <v>0</v>
      </c>
      <c r="AQ596">
        <f>VLOOKUP(A596,[1]Sheet1!$A$2:$U$43,12,FALSE)</f>
        <v>9.117647058823529</v>
      </c>
      <c r="AR596">
        <f t="shared" si="99"/>
        <v>0.9598827767920175</v>
      </c>
      <c r="AS596">
        <f>VLOOKUP(A596,[1]Sheet1!$A$2:$U$43,14,FALSE)</f>
        <v>0</v>
      </c>
      <c r="AT596">
        <f>VLOOKUP(A596,[1]Sheet1!$A$2:$U$43,8,FALSE)</f>
        <v>0</v>
      </c>
      <c r="AU596">
        <f>VLOOKUP(A596,[1]Sheet1!$A$2:$U$43,9,FALSE)</f>
        <v>0</v>
      </c>
      <c r="AV596">
        <f>VLOOKUP(A596,[1]Sheet1!$A$2:$U$43,15,FALSE)</f>
        <v>1</v>
      </c>
      <c r="AW596" t="str">
        <f>VLOOKUP(A596,[1]Sheet1!$A$2:$U$43,6,FALSE)</f>
        <v>Bureau of Labor Statistics Working Paper</v>
      </c>
      <c r="AX596">
        <f>VLOOKUP(A596,[1]Sheet1!$A$2:$U$43,5,FALSE)</f>
        <v>2008</v>
      </c>
      <c r="AY596">
        <f t="shared" si="105"/>
        <v>3.3027637084729817</v>
      </c>
      <c r="AZ596">
        <f t="shared" si="106"/>
        <v>28</v>
      </c>
      <c r="BA596">
        <v>1980</v>
      </c>
      <c r="BB596">
        <v>1990</v>
      </c>
      <c r="BC596" t="s">
        <v>59</v>
      </c>
      <c r="BD596">
        <f>VLOOKUP(BC596,'[2]ID country'!$B$2:$C$14,2,FALSE)</f>
        <v>10</v>
      </c>
      <c r="BE596">
        <f t="shared" si="107"/>
        <v>1985</v>
      </c>
    </row>
    <row r="597" spans="1:57" x14ac:dyDescent="0.2">
      <c r="A597">
        <v>27</v>
      </c>
      <c r="B597">
        <v>32</v>
      </c>
      <c r="C597" t="s">
        <v>92</v>
      </c>
      <c r="D597">
        <v>-2.8000000000000001E-2</v>
      </c>
      <c r="E597">
        <v>0.156</v>
      </c>
      <c r="F597">
        <f t="shared" si="101"/>
        <v>6.4102564102564106</v>
      </c>
      <c r="G597">
        <f t="shared" si="100"/>
        <v>-0.17948717948717949</v>
      </c>
      <c r="H597">
        <f t="shared" si="102"/>
        <v>3.125E-2</v>
      </c>
      <c r="I597">
        <f t="shared" si="103"/>
        <v>0.17677669529663689</v>
      </c>
      <c r="J597">
        <f t="shared" si="108"/>
        <v>5.1031036307982884E-2</v>
      </c>
      <c r="K597">
        <v>384</v>
      </c>
      <c r="L597">
        <f t="shared" si="104"/>
        <v>2.5843312243675309</v>
      </c>
      <c r="M597">
        <v>1</v>
      </c>
      <c r="N597">
        <v>0</v>
      </c>
      <c r="O597">
        <v>0</v>
      </c>
      <c r="P597">
        <v>0</v>
      </c>
      <c r="Q597">
        <v>0</v>
      </c>
      <c r="R597">
        <v>1</v>
      </c>
      <c r="S597">
        <v>0</v>
      </c>
      <c r="T597">
        <v>1</v>
      </c>
      <c r="U597">
        <v>0</v>
      </c>
      <c r="V597">
        <v>1</v>
      </c>
      <c r="W597">
        <v>1</v>
      </c>
      <c r="X597">
        <v>0</v>
      </c>
      <c r="Y597">
        <v>1</v>
      </c>
      <c r="Z597">
        <v>0</v>
      </c>
      <c r="AA597">
        <v>0</v>
      </c>
      <c r="AB597">
        <v>1</v>
      </c>
      <c r="AC597">
        <f>VLOOKUP(A597,[1]Sheet1!$A$2:$Y$43,25,FALSE)</f>
        <v>7.0499999999999993E-2</v>
      </c>
      <c r="AD597">
        <v>1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0</v>
      </c>
      <c r="AL597">
        <v>0</v>
      </c>
      <c r="AM597">
        <v>1</v>
      </c>
      <c r="AN597">
        <v>1</v>
      </c>
      <c r="AO597">
        <v>1</v>
      </c>
      <c r="AP597" s="21">
        <f>VLOOKUP(A597,[1]Sheet1!$A$2:$U$43,13,FALSE)</f>
        <v>0</v>
      </c>
      <c r="AQ597">
        <f>VLOOKUP(A597,[1]Sheet1!$A$2:$U$43,12,FALSE)</f>
        <v>9.117647058823529</v>
      </c>
      <c r="AR597">
        <f t="shared" si="99"/>
        <v>0.9598827767920175</v>
      </c>
      <c r="AS597">
        <f>VLOOKUP(A597,[1]Sheet1!$A$2:$U$43,14,FALSE)</f>
        <v>0</v>
      </c>
      <c r="AT597">
        <f>VLOOKUP(A597,[1]Sheet1!$A$2:$U$43,8,FALSE)</f>
        <v>0</v>
      </c>
      <c r="AU597">
        <f>VLOOKUP(A597,[1]Sheet1!$A$2:$U$43,9,FALSE)</f>
        <v>0</v>
      </c>
      <c r="AV597">
        <f>VLOOKUP(A597,[1]Sheet1!$A$2:$U$43,15,FALSE)</f>
        <v>1</v>
      </c>
      <c r="AW597" t="str">
        <f>VLOOKUP(A597,[1]Sheet1!$A$2:$U$43,6,FALSE)</f>
        <v>Bureau of Labor Statistics Working Paper</v>
      </c>
      <c r="AX597">
        <f>VLOOKUP(A597,[1]Sheet1!$A$2:$U$43,5,FALSE)</f>
        <v>2008</v>
      </c>
      <c r="AY597">
        <f t="shared" si="105"/>
        <v>3.3027637084729817</v>
      </c>
      <c r="AZ597">
        <f t="shared" si="106"/>
        <v>28</v>
      </c>
      <c r="BA597">
        <v>1980</v>
      </c>
      <c r="BB597">
        <v>1990</v>
      </c>
      <c r="BC597" t="s">
        <v>59</v>
      </c>
      <c r="BD597">
        <f>VLOOKUP(BC597,'[2]ID country'!$B$2:$C$14,2,FALSE)</f>
        <v>10</v>
      </c>
      <c r="BE597">
        <f t="shared" si="107"/>
        <v>1985</v>
      </c>
    </row>
    <row r="598" spans="1:57" x14ac:dyDescent="0.2">
      <c r="A598">
        <v>28</v>
      </c>
      <c r="B598">
        <v>30</v>
      </c>
      <c r="C598" s="12" t="s">
        <v>93</v>
      </c>
      <c r="D598">
        <v>-6.7000000000000004E-2</v>
      </c>
      <c r="E598">
        <v>1.0999999999999999E-2</v>
      </c>
      <c r="F598">
        <f t="shared" si="101"/>
        <v>90.909090909090921</v>
      </c>
      <c r="G598">
        <f t="shared" si="100"/>
        <v>-6.0909090909090917</v>
      </c>
      <c r="H598">
        <f t="shared" si="102"/>
        <v>3.3333333333333333E-2</v>
      </c>
      <c r="I598">
        <f t="shared" si="103"/>
        <v>0.18257418583505536</v>
      </c>
      <c r="J598">
        <f t="shared" si="108"/>
        <v>2.6518576139190998E-2</v>
      </c>
      <c r="K598">
        <v>1422</v>
      </c>
      <c r="L598">
        <f t="shared" si="104"/>
        <v>3.1528995963937474</v>
      </c>
      <c r="M598">
        <v>1</v>
      </c>
      <c r="N598">
        <v>1</v>
      </c>
      <c r="O598">
        <v>1</v>
      </c>
      <c r="P598">
        <v>0</v>
      </c>
      <c r="Q598">
        <v>0</v>
      </c>
      <c r="R598">
        <v>0</v>
      </c>
      <c r="S598">
        <v>1</v>
      </c>
      <c r="T598">
        <v>0</v>
      </c>
      <c r="U598">
        <v>0</v>
      </c>
      <c r="V598">
        <v>1</v>
      </c>
      <c r="W598">
        <v>1</v>
      </c>
      <c r="X598">
        <v>0</v>
      </c>
      <c r="Y598">
        <v>0</v>
      </c>
      <c r="Z598">
        <v>1</v>
      </c>
      <c r="AA598">
        <v>0</v>
      </c>
      <c r="AB598">
        <v>0</v>
      </c>
      <c r="AC598">
        <f>VLOOKUP(A598,[1]Sheet1!$A$2:$Y$43,25,FALSE)</f>
        <v>2.1816024425274312E-2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0</v>
      </c>
      <c r="AK598">
        <v>1</v>
      </c>
      <c r="AL598">
        <v>1</v>
      </c>
      <c r="AM598">
        <v>1</v>
      </c>
      <c r="AN598">
        <v>1</v>
      </c>
      <c r="AO598">
        <v>1</v>
      </c>
      <c r="AP598" s="21">
        <f>VLOOKUP(A598,[1]Sheet1!$A$2:$U$43,13,FALSE)</f>
        <v>0.77200000000000002</v>
      </c>
      <c r="AQ598">
        <f>VLOOKUP(A598,[1]Sheet1!$A$2:$U$43,12,FALSE)</f>
        <v>41</v>
      </c>
      <c r="AR598">
        <f t="shared" si="99"/>
        <v>1.6127838567197355</v>
      </c>
      <c r="AS598">
        <f>VLOOKUP(A598,[1]Sheet1!$A$2:$U$43,14,FALSE)</f>
        <v>1</v>
      </c>
      <c r="AT598">
        <f>VLOOKUP(A598,[1]Sheet1!$A$2:$U$43,8,FALSE)</f>
        <v>0</v>
      </c>
      <c r="AU598">
        <f>VLOOKUP(A598,[1]Sheet1!$A$2:$U$43,9,FALSE)</f>
        <v>1</v>
      </c>
      <c r="AV598">
        <f>VLOOKUP(A598,[1]Sheet1!$A$2:$U$43,15,FALSE)</f>
        <v>0</v>
      </c>
      <c r="AW598" t="str">
        <f>VLOOKUP(A598,[1]Sheet1!$A$2:$U$43,6,FALSE)</f>
        <v>Journal of Development Economics</v>
      </c>
      <c r="AX598">
        <f>VLOOKUP(A598,[1]Sheet1!$A$2:$U$43,5,FALSE)</f>
        <v>2024</v>
      </c>
      <c r="AY598">
        <f t="shared" si="105"/>
        <v>3.3062105081677613</v>
      </c>
      <c r="AZ598">
        <f t="shared" si="106"/>
        <v>10</v>
      </c>
      <c r="BA598">
        <v>2014</v>
      </c>
      <c r="BB598">
        <v>2019</v>
      </c>
      <c r="BC598" t="s">
        <v>94</v>
      </c>
      <c r="BD598">
        <f>VLOOKUP(BC598,'[2]ID country'!$B$2:$C$14,2,FALSE)</f>
        <v>3</v>
      </c>
      <c r="BE598">
        <f t="shared" si="107"/>
        <v>2016.5</v>
      </c>
    </row>
    <row r="599" spans="1:57" x14ac:dyDescent="0.2">
      <c r="A599">
        <v>28</v>
      </c>
      <c r="B599">
        <v>30</v>
      </c>
      <c r="C599" s="12" t="s">
        <v>93</v>
      </c>
      <c r="D599">
        <v>-7.8E-2</v>
      </c>
      <c r="E599">
        <v>8.9999999999999993E-3</v>
      </c>
      <c r="F599">
        <f t="shared" si="101"/>
        <v>111.11111111111111</v>
      </c>
      <c r="G599">
        <f t="shared" si="100"/>
        <v>-8.6666666666666679</v>
      </c>
      <c r="H599">
        <f t="shared" si="102"/>
        <v>3.3333333333333333E-2</v>
      </c>
      <c r="I599">
        <f t="shared" si="103"/>
        <v>0.18257418583505536</v>
      </c>
      <c r="J599">
        <f t="shared" si="108"/>
        <v>2.6518576139190998E-2</v>
      </c>
      <c r="K599">
        <v>1422</v>
      </c>
      <c r="L599">
        <f t="shared" si="104"/>
        <v>3.1528995963937474</v>
      </c>
      <c r="M599">
        <v>1</v>
      </c>
      <c r="N599">
        <v>1</v>
      </c>
      <c r="O599">
        <v>1</v>
      </c>
      <c r="P599">
        <v>0</v>
      </c>
      <c r="Q599">
        <v>0</v>
      </c>
      <c r="R599">
        <v>0</v>
      </c>
      <c r="S599">
        <v>1</v>
      </c>
      <c r="T599">
        <v>0</v>
      </c>
      <c r="U599">
        <v>0</v>
      </c>
      <c r="V599">
        <v>1</v>
      </c>
      <c r="W599">
        <v>1</v>
      </c>
      <c r="X599">
        <v>0</v>
      </c>
      <c r="Y599">
        <v>0</v>
      </c>
      <c r="Z599">
        <v>1</v>
      </c>
      <c r="AA599">
        <v>0</v>
      </c>
      <c r="AB599">
        <v>0</v>
      </c>
      <c r="AC599">
        <f>VLOOKUP(A599,[1]Sheet1!$A$2:$Y$43,25,FALSE)</f>
        <v>2.1816024425274312E-2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0</v>
      </c>
      <c r="AK599">
        <v>1</v>
      </c>
      <c r="AL599">
        <v>1</v>
      </c>
      <c r="AM599">
        <v>1</v>
      </c>
      <c r="AN599">
        <v>1</v>
      </c>
      <c r="AO599">
        <v>1</v>
      </c>
      <c r="AP599" s="21">
        <f>VLOOKUP(A599,[1]Sheet1!$A$2:$U$43,13,FALSE)</f>
        <v>0.77200000000000002</v>
      </c>
      <c r="AQ599">
        <f>VLOOKUP(A599,[1]Sheet1!$A$2:$U$43,12,FALSE)</f>
        <v>41</v>
      </c>
      <c r="AR599">
        <f t="shared" si="99"/>
        <v>1.6127838567197355</v>
      </c>
      <c r="AS599">
        <f>VLOOKUP(A599,[1]Sheet1!$A$2:$U$43,14,FALSE)</f>
        <v>1</v>
      </c>
      <c r="AT599">
        <f>VLOOKUP(A599,[1]Sheet1!$A$2:$U$43,8,FALSE)</f>
        <v>0</v>
      </c>
      <c r="AU599">
        <f>VLOOKUP(A599,[1]Sheet1!$A$2:$U$43,9,FALSE)</f>
        <v>1</v>
      </c>
      <c r="AV599">
        <f>VLOOKUP(A599,[1]Sheet1!$A$2:$U$43,15,FALSE)</f>
        <v>0</v>
      </c>
      <c r="AW599" t="str">
        <f>VLOOKUP(A599,[1]Sheet1!$A$2:$U$43,6,FALSE)</f>
        <v>Journal of Development Economics</v>
      </c>
      <c r="AX599">
        <f>VLOOKUP(A599,[1]Sheet1!$A$2:$U$43,5,FALSE)</f>
        <v>2024</v>
      </c>
      <c r="AY599">
        <f t="shared" si="105"/>
        <v>3.3062105081677613</v>
      </c>
      <c r="AZ599">
        <f t="shared" si="106"/>
        <v>10</v>
      </c>
      <c r="BA599">
        <v>2014</v>
      </c>
      <c r="BB599">
        <v>2019</v>
      </c>
      <c r="BC599" t="s">
        <v>94</v>
      </c>
      <c r="BD599">
        <f>VLOOKUP(BC599,'[2]ID country'!$B$2:$C$14,2,FALSE)</f>
        <v>3</v>
      </c>
      <c r="BE599">
        <f t="shared" si="107"/>
        <v>2016.5</v>
      </c>
    </row>
    <row r="600" spans="1:57" x14ac:dyDescent="0.2">
      <c r="A600">
        <v>28</v>
      </c>
      <c r="B600">
        <v>30</v>
      </c>
      <c r="C600" s="12" t="s">
        <v>93</v>
      </c>
      <c r="D600">
        <v>-0.13700000000000001</v>
      </c>
      <c r="E600">
        <v>2.7E-2</v>
      </c>
      <c r="F600">
        <f t="shared" si="101"/>
        <v>37.037037037037038</v>
      </c>
      <c r="G600">
        <f t="shared" si="100"/>
        <v>-5.0740740740740744</v>
      </c>
      <c r="H600">
        <f t="shared" si="102"/>
        <v>3.3333333333333333E-2</v>
      </c>
      <c r="I600">
        <f t="shared" si="103"/>
        <v>0.18257418583505536</v>
      </c>
      <c r="J600">
        <f t="shared" si="108"/>
        <v>2.6518576139190998E-2</v>
      </c>
      <c r="K600">
        <v>1422</v>
      </c>
      <c r="L600">
        <f t="shared" si="104"/>
        <v>3.1528995963937474</v>
      </c>
      <c r="M600">
        <v>1</v>
      </c>
      <c r="N600">
        <v>1</v>
      </c>
      <c r="O600">
        <v>1</v>
      </c>
      <c r="P600">
        <v>0</v>
      </c>
      <c r="Q600">
        <v>0</v>
      </c>
      <c r="R600">
        <v>1</v>
      </c>
      <c r="S600">
        <v>0</v>
      </c>
      <c r="T600">
        <v>0</v>
      </c>
      <c r="U600">
        <v>0</v>
      </c>
      <c r="V600">
        <v>1</v>
      </c>
      <c r="W600">
        <v>1</v>
      </c>
      <c r="X600">
        <v>0</v>
      </c>
      <c r="Y600">
        <v>0</v>
      </c>
      <c r="Z600">
        <v>1</v>
      </c>
      <c r="AA600">
        <v>0</v>
      </c>
      <c r="AB600">
        <v>0</v>
      </c>
      <c r="AC600">
        <f>VLOOKUP(A600,[1]Sheet1!$A$2:$Y$43,25,FALSE)</f>
        <v>2.1816024425274312E-2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0</v>
      </c>
      <c r="AK600">
        <v>1</v>
      </c>
      <c r="AL600">
        <v>1</v>
      </c>
      <c r="AM600">
        <v>1</v>
      </c>
      <c r="AN600">
        <v>1</v>
      </c>
      <c r="AO600">
        <v>1</v>
      </c>
      <c r="AP600" s="21">
        <f>VLOOKUP(A600,[1]Sheet1!$A$2:$U$43,13,FALSE)</f>
        <v>0.77200000000000002</v>
      </c>
      <c r="AQ600">
        <f>VLOOKUP(A600,[1]Sheet1!$A$2:$U$43,12,FALSE)</f>
        <v>41</v>
      </c>
      <c r="AR600">
        <f t="shared" si="99"/>
        <v>1.6127838567197355</v>
      </c>
      <c r="AS600">
        <f>VLOOKUP(A600,[1]Sheet1!$A$2:$U$43,14,FALSE)</f>
        <v>1</v>
      </c>
      <c r="AT600">
        <f>VLOOKUP(A600,[1]Sheet1!$A$2:$U$43,8,FALSE)</f>
        <v>0</v>
      </c>
      <c r="AU600">
        <f>VLOOKUP(A600,[1]Sheet1!$A$2:$U$43,9,FALSE)</f>
        <v>1</v>
      </c>
      <c r="AV600">
        <f>VLOOKUP(A600,[1]Sheet1!$A$2:$U$43,15,FALSE)</f>
        <v>0</v>
      </c>
      <c r="AW600" t="str">
        <f>VLOOKUP(A600,[1]Sheet1!$A$2:$U$43,6,FALSE)</f>
        <v>Journal of Development Economics</v>
      </c>
      <c r="AX600">
        <f>VLOOKUP(A600,[1]Sheet1!$A$2:$U$43,5,FALSE)</f>
        <v>2024</v>
      </c>
      <c r="AY600">
        <f t="shared" si="105"/>
        <v>3.3062105081677613</v>
      </c>
      <c r="AZ600">
        <f t="shared" si="106"/>
        <v>10</v>
      </c>
      <c r="BA600">
        <v>2014</v>
      </c>
      <c r="BB600">
        <v>2019</v>
      </c>
      <c r="BC600" t="s">
        <v>94</v>
      </c>
      <c r="BD600">
        <f>VLOOKUP(BC600,'[2]ID country'!$B$2:$C$14,2,FALSE)</f>
        <v>3</v>
      </c>
      <c r="BE600">
        <f t="shared" si="107"/>
        <v>2016.5</v>
      </c>
    </row>
    <row r="601" spans="1:57" x14ac:dyDescent="0.2">
      <c r="A601">
        <v>28</v>
      </c>
      <c r="B601">
        <v>30</v>
      </c>
      <c r="C601" s="12" t="s">
        <v>93</v>
      </c>
      <c r="D601">
        <v>-6.6000000000000003E-2</v>
      </c>
      <c r="E601">
        <v>8.9999999999999993E-3</v>
      </c>
      <c r="F601">
        <f t="shared" si="101"/>
        <v>111.11111111111111</v>
      </c>
      <c r="G601">
        <f t="shared" si="100"/>
        <v>-7.3333333333333339</v>
      </c>
      <c r="H601">
        <f t="shared" si="102"/>
        <v>3.3333333333333333E-2</v>
      </c>
      <c r="I601">
        <f t="shared" si="103"/>
        <v>0.18257418583505536</v>
      </c>
      <c r="J601">
        <f t="shared" si="108"/>
        <v>2.6518576139190998E-2</v>
      </c>
      <c r="K601">
        <v>1422</v>
      </c>
      <c r="L601">
        <f t="shared" si="104"/>
        <v>3.1528995963937474</v>
      </c>
      <c r="M601">
        <v>1</v>
      </c>
      <c r="N601">
        <v>1</v>
      </c>
      <c r="O601">
        <v>1</v>
      </c>
      <c r="P601">
        <v>0</v>
      </c>
      <c r="Q601">
        <v>0</v>
      </c>
      <c r="R601">
        <v>0</v>
      </c>
      <c r="S601">
        <v>1</v>
      </c>
      <c r="T601">
        <v>0</v>
      </c>
      <c r="U601">
        <v>0</v>
      </c>
      <c r="V601">
        <v>1</v>
      </c>
      <c r="W601">
        <v>1</v>
      </c>
      <c r="X601">
        <v>0</v>
      </c>
      <c r="Y601">
        <v>0</v>
      </c>
      <c r="Z601">
        <v>1</v>
      </c>
      <c r="AA601">
        <v>0</v>
      </c>
      <c r="AB601">
        <v>0</v>
      </c>
      <c r="AC601">
        <f>VLOOKUP(A601,[1]Sheet1!$A$2:$Y$43,25,FALSE)</f>
        <v>2.1816024425274312E-2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0</v>
      </c>
      <c r="AK601">
        <v>0</v>
      </c>
      <c r="AL601">
        <v>1</v>
      </c>
      <c r="AM601">
        <v>1</v>
      </c>
      <c r="AN601">
        <v>1</v>
      </c>
      <c r="AO601">
        <v>1</v>
      </c>
      <c r="AP601" s="21">
        <f>VLOOKUP(A601,[1]Sheet1!$A$2:$U$43,13,FALSE)</f>
        <v>0.77200000000000002</v>
      </c>
      <c r="AQ601">
        <f>VLOOKUP(A601,[1]Sheet1!$A$2:$U$43,12,FALSE)</f>
        <v>41</v>
      </c>
      <c r="AR601">
        <f t="shared" si="99"/>
        <v>1.6127838567197355</v>
      </c>
      <c r="AS601">
        <f>VLOOKUP(A601,[1]Sheet1!$A$2:$U$43,14,FALSE)</f>
        <v>1</v>
      </c>
      <c r="AT601">
        <f>VLOOKUP(A601,[1]Sheet1!$A$2:$U$43,8,FALSE)</f>
        <v>0</v>
      </c>
      <c r="AU601">
        <f>VLOOKUP(A601,[1]Sheet1!$A$2:$U$43,9,FALSE)</f>
        <v>1</v>
      </c>
      <c r="AV601">
        <f>VLOOKUP(A601,[1]Sheet1!$A$2:$U$43,15,FALSE)</f>
        <v>0</v>
      </c>
      <c r="AW601" t="str">
        <f>VLOOKUP(A601,[1]Sheet1!$A$2:$U$43,6,FALSE)</f>
        <v>Journal of Development Economics</v>
      </c>
      <c r="AX601">
        <f>VLOOKUP(A601,[1]Sheet1!$A$2:$U$43,5,FALSE)</f>
        <v>2024</v>
      </c>
      <c r="AY601">
        <f t="shared" si="105"/>
        <v>3.3062105081677613</v>
      </c>
      <c r="AZ601">
        <f t="shared" si="106"/>
        <v>10</v>
      </c>
      <c r="BA601">
        <v>2014</v>
      </c>
      <c r="BB601">
        <v>2019</v>
      </c>
      <c r="BC601" t="s">
        <v>94</v>
      </c>
      <c r="BD601">
        <f>VLOOKUP(BC601,'[2]ID country'!$B$2:$C$14,2,FALSE)</f>
        <v>3</v>
      </c>
      <c r="BE601">
        <f t="shared" si="107"/>
        <v>2016.5</v>
      </c>
    </row>
    <row r="602" spans="1:57" x14ac:dyDescent="0.2">
      <c r="A602">
        <v>28</v>
      </c>
      <c r="B602">
        <v>30</v>
      </c>
      <c r="C602" s="12" t="s">
        <v>93</v>
      </c>
      <c r="D602">
        <v>-7.6999999999999999E-2</v>
      </c>
      <c r="E602">
        <v>8.9999999999999993E-3</v>
      </c>
      <c r="F602">
        <f t="shared" si="101"/>
        <v>111.11111111111111</v>
      </c>
      <c r="G602">
        <f t="shared" si="100"/>
        <v>-8.5555555555555554</v>
      </c>
      <c r="H602">
        <f t="shared" si="102"/>
        <v>3.3333333333333333E-2</v>
      </c>
      <c r="I602">
        <f t="shared" si="103"/>
        <v>0.18257418583505536</v>
      </c>
      <c r="J602">
        <f t="shared" si="108"/>
        <v>2.6518576139190998E-2</v>
      </c>
      <c r="K602">
        <v>1422</v>
      </c>
      <c r="L602">
        <f t="shared" si="104"/>
        <v>3.1528995963937474</v>
      </c>
      <c r="M602">
        <v>1</v>
      </c>
      <c r="N602">
        <v>1</v>
      </c>
      <c r="O602">
        <v>1</v>
      </c>
      <c r="P602">
        <v>0</v>
      </c>
      <c r="Q602">
        <v>0</v>
      </c>
      <c r="R602">
        <v>0</v>
      </c>
      <c r="S602">
        <v>1</v>
      </c>
      <c r="T602">
        <v>0</v>
      </c>
      <c r="U602">
        <v>0</v>
      </c>
      <c r="V602">
        <v>1</v>
      </c>
      <c r="W602">
        <v>1</v>
      </c>
      <c r="X602">
        <v>0</v>
      </c>
      <c r="Y602">
        <v>0</v>
      </c>
      <c r="Z602">
        <v>1</v>
      </c>
      <c r="AA602">
        <v>0</v>
      </c>
      <c r="AB602">
        <v>0</v>
      </c>
      <c r="AC602">
        <f>VLOOKUP(A602,[1]Sheet1!$A$2:$Y$43,25,FALSE)</f>
        <v>2.1816024425274312E-2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0</v>
      </c>
      <c r="AK602">
        <v>0</v>
      </c>
      <c r="AL602">
        <v>1</v>
      </c>
      <c r="AM602">
        <v>1</v>
      </c>
      <c r="AN602">
        <v>1</v>
      </c>
      <c r="AO602">
        <v>1</v>
      </c>
      <c r="AP602" s="21">
        <f>VLOOKUP(A602,[1]Sheet1!$A$2:$U$43,13,FALSE)</f>
        <v>0.77200000000000002</v>
      </c>
      <c r="AQ602">
        <f>VLOOKUP(A602,[1]Sheet1!$A$2:$U$43,12,FALSE)</f>
        <v>41</v>
      </c>
      <c r="AR602">
        <f t="shared" si="99"/>
        <v>1.6127838567197355</v>
      </c>
      <c r="AS602">
        <f>VLOOKUP(A602,[1]Sheet1!$A$2:$U$43,14,FALSE)</f>
        <v>1</v>
      </c>
      <c r="AT602">
        <f>VLOOKUP(A602,[1]Sheet1!$A$2:$U$43,8,FALSE)</f>
        <v>0</v>
      </c>
      <c r="AU602">
        <f>VLOOKUP(A602,[1]Sheet1!$A$2:$U$43,9,FALSE)</f>
        <v>1</v>
      </c>
      <c r="AV602">
        <f>VLOOKUP(A602,[1]Sheet1!$A$2:$U$43,15,FALSE)</f>
        <v>0</v>
      </c>
      <c r="AW602" t="str">
        <f>VLOOKUP(A602,[1]Sheet1!$A$2:$U$43,6,FALSE)</f>
        <v>Journal of Development Economics</v>
      </c>
      <c r="AX602">
        <f>VLOOKUP(A602,[1]Sheet1!$A$2:$U$43,5,FALSE)</f>
        <v>2024</v>
      </c>
      <c r="AY602">
        <f t="shared" si="105"/>
        <v>3.3062105081677613</v>
      </c>
      <c r="AZ602">
        <f t="shared" si="106"/>
        <v>10</v>
      </c>
      <c r="BA602">
        <v>2014</v>
      </c>
      <c r="BB602">
        <v>2019</v>
      </c>
      <c r="BC602" t="s">
        <v>94</v>
      </c>
      <c r="BD602">
        <f>VLOOKUP(BC602,'[2]ID country'!$B$2:$C$14,2,FALSE)</f>
        <v>3</v>
      </c>
      <c r="BE602">
        <f t="shared" si="107"/>
        <v>2016.5</v>
      </c>
    </row>
    <row r="603" spans="1:57" x14ac:dyDescent="0.2">
      <c r="A603">
        <v>28</v>
      </c>
      <c r="B603">
        <v>30</v>
      </c>
      <c r="C603" s="12" t="s">
        <v>93</v>
      </c>
      <c r="D603">
        <v>-0.155</v>
      </c>
      <c r="E603">
        <v>3.5999999999999997E-2</v>
      </c>
      <c r="F603">
        <f t="shared" si="101"/>
        <v>27.777777777777779</v>
      </c>
      <c r="G603">
        <f t="shared" si="100"/>
        <v>-4.3055555555555562</v>
      </c>
      <c r="H603">
        <f t="shared" si="102"/>
        <v>3.3333333333333333E-2</v>
      </c>
      <c r="I603">
        <f t="shared" si="103"/>
        <v>0.18257418583505536</v>
      </c>
      <c r="J603">
        <f t="shared" si="108"/>
        <v>2.6518576139190998E-2</v>
      </c>
      <c r="K603">
        <v>1422</v>
      </c>
      <c r="L603">
        <f t="shared" si="104"/>
        <v>3.1528995963937474</v>
      </c>
      <c r="M603">
        <v>1</v>
      </c>
      <c r="N603">
        <v>1</v>
      </c>
      <c r="O603">
        <v>1</v>
      </c>
      <c r="P603">
        <v>0</v>
      </c>
      <c r="Q603">
        <v>0</v>
      </c>
      <c r="R603">
        <v>1</v>
      </c>
      <c r="S603">
        <v>0</v>
      </c>
      <c r="T603">
        <v>0</v>
      </c>
      <c r="U603">
        <v>0</v>
      </c>
      <c r="V603">
        <v>1</v>
      </c>
      <c r="W603">
        <v>1</v>
      </c>
      <c r="X603">
        <v>0</v>
      </c>
      <c r="Y603">
        <v>0</v>
      </c>
      <c r="Z603">
        <v>1</v>
      </c>
      <c r="AA603">
        <v>0</v>
      </c>
      <c r="AB603">
        <v>0</v>
      </c>
      <c r="AC603">
        <f>VLOOKUP(A603,[1]Sheet1!$A$2:$Y$43,25,FALSE)</f>
        <v>2.1816024425274312E-2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0</v>
      </c>
      <c r="AK603">
        <v>0</v>
      </c>
      <c r="AL603">
        <v>1</v>
      </c>
      <c r="AM603">
        <v>1</v>
      </c>
      <c r="AN603">
        <v>1</v>
      </c>
      <c r="AO603">
        <v>1</v>
      </c>
      <c r="AP603" s="21">
        <f>VLOOKUP(A603,[1]Sheet1!$A$2:$U$43,13,FALSE)</f>
        <v>0.77200000000000002</v>
      </c>
      <c r="AQ603">
        <f>VLOOKUP(A603,[1]Sheet1!$A$2:$U$43,12,FALSE)</f>
        <v>41</v>
      </c>
      <c r="AR603">
        <f t="shared" si="99"/>
        <v>1.6127838567197355</v>
      </c>
      <c r="AS603">
        <f>VLOOKUP(A603,[1]Sheet1!$A$2:$U$43,14,FALSE)</f>
        <v>1</v>
      </c>
      <c r="AT603">
        <f>VLOOKUP(A603,[1]Sheet1!$A$2:$U$43,8,FALSE)</f>
        <v>0</v>
      </c>
      <c r="AU603">
        <f>VLOOKUP(A603,[1]Sheet1!$A$2:$U$43,9,FALSE)</f>
        <v>1</v>
      </c>
      <c r="AV603">
        <f>VLOOKUP(A603,[1]Sheet1!$A$2:$U$43,15,FALSE)</f>
        <v>0</v>
      </c>
      <c r="AW603" t="str">
        <f>VLOOKUP(A603,[1]Sheet1!$A$2:$U$43,6,FALSE)</f>
        <v>Journal of Development Economics</v>
      </c>
      <c r="AX603">
        <f>VLOOKUP(A603,[1]Sheet1!$A$2:$U$43,5,FALSE)</f>
        <v>2024</v>
      </c>
      <c r="AY603">
        <f t="shared" si="105"/>
        <v>3.3062105081677613</v>
      </c>
      <c r="AZ603">
        <f t="shared" si="106"/>
        <v>10</v>
      </c>
      <c r="BA603">
        <v>2014</v>
      </c>
      <c r="BB603">
        <v>2019</v>
      </c>
      <c r="BC603" t="s">
        <v>94</v>
      </c>
      <c r="BD603">
        <f>VLOOKUP(BC603,'[2]ID country'!$B$2:$C$14,2,FALSE)</f>
        <v>3</v>
      </c>
      <c r="BE603">
        <f t="shared" si="107"/>
        <v>2016.5</v>
      </c>
    </row>
    <row r="604" spans="1:57" x14ac:dyDescent="0.2">
      <c r="A604">
        <v>28</v>
      </c>
      <c r="B604">
        <v>30</v>
      </c>
      <c r="C604" s="12" t="s">
        <v>93</v>
      </c>
      <c r="D604">
        <v>-7.0000000000000007E-2</v>
      </c>
      <c r="E604">
        <v>0.01</v>
      </c>
      <c r="F604">
        <f t="shared" si="101"/>
        <v>100</v>
      </c>
      <c r="G604">
        <f t="shared" si="100"/>
        <v>-7.0000000000000009</v>
      </c>
      <c r="H604">
        <f t="shared" si="102"/>
        <v>3.3333333333333333E-2</v>
      </c>
      <c r="I604">
        <f t="shared" si="103"/>
        <v>0.18257418583505536</v>
      </c>
      <c r="J604">
        <f t="shared" si="108"/>
        <v>1.8751465015433733E-2</v>
      </c>
      <c r="K604">
        <v>2844</v>
      </c>
      <c r="L604">
        <f t="shared" si="104"/>
        <v>3.4539295920577286</v>
      </c>
      <c r="M604">
        <v>1</v>
      </c>
      <c r="N604">
        <v>1</v>
      </c>
      <c r="O604">
        <v>1</v>
      </c>
      <c r="P604">
        <v>0</v>
      </c>
      <c r="Q604">
        <v>0</v>
      </c>
      <c r="R604">
        <v>0</v>
      </c>
      <c r="S604">
        <v>1</v>
      </c>
      <c r="T604">
        <v>0</v>
      </c>
      <c r="U604">
        <v>0</v>
      </c>
      <c r="V604">
        <v>1</v>
      </c>
      <c r="W604">
        <v>1</v>
      </c>
      <c r="X604">
        <v>0</v>
      </c>
      <c r="Y604">
        <v>0</v>
      </c>
      <c r="Z604">
        <v>1</v>
      </c>
      <c r="AA604">
        <v>0</v>
      </c>
      <c r="AB604">
        <v>0</v>
      </c>
      <c r="AC604">
        <f>VLOOKUP(A604,[1]Sheet1!$A$2:$Y$43,25,FALSE)</f>
        <v>2.1816024425274312E-2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0</v>
      </c>
      <c r="AK604">
        <v>0</v>
      </c>
      <c r="AL604">
        <v>1</v>
      </c>
      <c r="AM604">
        <v>1</v>
      </c>
      <c r="AN604">
        <v>1</v>
      </c>
      <c r="AO604">
        <v>1</v>
      </c>
      <c r="AP604" s="21">
        <f>VLOOKUP(A604,[1]Sheet1!$A$2:$U$43,13,FALSE)</f>
        <v>0.77200000000000002</v>
      </c>
      <c r="AQ604">
        <f>VLOOKUP(A604,[1]Sheet1!$A$2:$U$43,12,FALSE)</f>
        <v>41</v>
      </c>
      <c r="AR604">
        <f t="shared" si="99"/>
        <v>1.6127838567197355</v>
      </c>
      <c r="AS604">
        <f>VLOOKUP(A604,[1]Sheet1!$A$2:$U$43,14,FALSE)</f>
        <v>1</v>
      </c>
      <c r="AT604">
        <f>VLOOKUP(A604,[1]Sheet1!$A$2:$U$43,8,FALSE)</f>
        <v>0</v>
      </c>
      <c r="AU604">
        <f>VLOOKUP(A604,[1]Sheet1!$A$2:$U$43,9,FALSE)</f>
        <v>1</v>
      </c>
      <c r="AV604">
        <f>VLOOKUP(A604,[1]Sheet1!$A$2:$U$43,15,FALSE)</f>
        <v>0</v>
      </c>
      <c r="AW604" t="str">
        <f>VLOOKUP(A604,[1]Sheet1!$A$2:$U$43,6,FALSE)</f>
        <v>Journal of Development Economics</v>
      </c>
      <c r="AX604">
        <f>VLOOKUP(A604,[1]Sheet1!$A$2:$U$43,5,FALSE)</f>
        <v>2024</v>
      </c>
      <c r="AY604">
        <f t="shared" si="105"/>
        <v>3.3062105081677613</v>
      </c>
      <c r="AZ604">
        <f t="shared" si="106"/>
        <v>10</v>
      </c>
      <c r="BA604">
        <v>2014</v>
      </c>
      <c r="BB604">
        <v>2019</v>
      </c>
      <c r="BC604" t="s">
        <v>94</v>
      </c>
      <c r="BD604">
        <f>VLOOKUP(BC604,'[2]ID country'!$B$2:$C$14,2,FALSE)</f>
        <v>3</v>
      </c>
      <c r="BE604">
        <f t="shared" si="107"/>
        <v>2016.5</v>
      </c>
    </row>
    <row r="605" spans="1:57" x14ac:dyDescent="0.2">
      <c r="A605">
        <v>28</v>
      </c>
      <c r="B605">
        <v>30</v>
      </c>
      <c r="C605" s="12" t="s">
        <v>93</v>
      </c>
      <c r="D605">
        <v>-7.0000000000000007E-2</v>
      </c>
      <c r="E605">
        <v>0.01</v>
      </c>
      <c r="F605">
        <f t="shared" si="101"/>
        <v>100</v>
      </c>
      <c r="G605">
        <f t="shared" si="100"/>
        <v>-7.0000000000000009</v>
      </c>
      <c r="H605">
        <f t="shared" si="102"/>
        <v>3.3333333333333333E-2</v>
      </c>
      <c r="I605">
        <f t="shared" si="103"/>
        <v>0.18257418583505536</v>
      </c>
      <c r="J605">
        <f t="shared" si="108"/>
        <v>1.8751465015433733E-2</v>
      </c>
      <c r="K605">
        <v>2844</v>
      </c>
      <c r="L605">
        <f t="shared" si="104"/>
        <v>3.4539295920577286</v>
      </c>
      <c r="M605">
        <v>1</v>
      </c>
      <c r="N605">
        <v>1</v>
      </c>
      <c r="O605">
        <v>1</v>
      </c>
      <c r="P605">
        <v>0</v>
      </c>
      <c r="Q605">
        <v>0</v>
      </c>
      <c r="R605">
        <v>0</v>
      </c>
      <c r="S605">
        <v>1</v>
      </c>
      <c r="T605">
        <v>0</v>
      </c>
      <c r="U605">
        <v>0</v>
      </c>
      <c r="V605">
        <v>1</v>
      </c>
      <c r="W605">
        <v>1</v>
      </c>
      <c r="X605">
        <v>0</v>
      </c>
      <c r="Y605">
        <v>0</v>
      </c>
      <c r="Z605">
        <v>1</v>
      </c>
      <c r="AA605">
        <v>0</v>
      </c>
      <c r="AB605">
        <v>0</v>
      </c>
      <c r="AC605">
        <f>VLOOKUP(A605,[1]Sheet1!$A$2:$Y$43,25,FALSE)</f>
        <v>2.1816024425274312E-2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0</v>
      </c>
      <c r="AK605">
        <v>0</v>
      </c>
      <c r="AL605">
        <v>1</v>
      </c>
      <c r="AM605">
        <v>1</v>
      </c>
      <c r="AN605">
        <v>1</v>
      </c>
      <c r="AO605">
        <v>1</v>
      </c>
      <c r="AP605" s="21">
        <f>VLOOKUP(A605,[1]Sheet1!$A$2:$U$43,13,FALSE)</f>
        <v>0.77200000000000002</v>
      </c>
      <c r="AQ605">
        <f>VLOOKUP(A605,[1]Sheet1!$A$2:$U$43,12,FALSE)</f>
        <v>41</v>
      </c>
      <c r="AR605">
        <f t="shared" si="99"/>
        <v>1.6127838567197355</v>
      </c>
      <c r="AS605">
        <f>VLOOKUP(A605,[1]Sheet1!$A$2:$U$43,14,FALSE)</f>
        <v>1</v>
      </c>
      <c r="AT605">
        <f>VLOOKUP(A605,[1]Sheet1!$A$2:$U$43,8,FALSE)</f>
        <v>0</v>
      </c>
      <c r="AU605">
        <f>VLOOKUP(A605,[1]Sheet1!$A$2:$U$43,9,FALSE)</f>
        <v>1</v>
      </c>
      <c r="AV605">
        <f>VLOOKUP(A605,[1]Sheet1!$A$2:$U$43,15,FALSE)</f>
        <v>0</v>
      </c>
      <c r="AW605" t="str">
        <f>VLOOKUP(A605,[1]Sheet1!$A$2:$U$43,6,FALSE)</f>
        <v>Journal of Development Economics</v>
      </c>
      <c r="AX605">
        <f>VLOOKUP(A605,[1]Sheet1!$A$2:$U$43,5,FALSE)</f>
        <v>2024</v>
      </c>
      <c r="AY605">
        <f t="shared" si="105"/>
        <v>3.3062105081677613</v>
      </c>
      <c r="AZ605">
        <f t="shared" si="106"/>
        <v>10</v>
      </c>
      <c r="BA605">
        <v>2014</v>
      </c>
      <c r="BB605">
        <v>2019</v>
      </c>
      <c r="BC605" t="s">
        <v>94</v>
      </c>
      <c r="BD605">
        <f>VLOOKUP(BC605,'[2]ID country'!$B$2:$C$14,2,FALSE)</f>
        <v>3</v>
      </c>
      <c r="BE605">
        <f t="shared" si="107"/>
        <v>2016.5</v>
      </c>
    </row>
    <row r="606" spans="1:57" x14ac:dyDescent="0.2">
      <c r="A606">
        <v>28</v>
      </c>
      <c r="B606">
        <v>30</v>
      </c>
      <c r="C606" s="12" t="s">
        <v>93</v>
      </c>
      <c r="D606">
        <v>-0.13</v>
      </c>
      <c r="E606">
        <v>0.03</v>
      </c>
      <c r="F606">
        <f t="shared" si="101"/>
        <v>33.333333333333336</v>
      </c>
      <c r="G606">
        <f t="shared" si="100"/>
        <v>-4.3333333333333339</v>
      </c>
      <c r="H606">
        <f t="shared" si="102"/>
        <v>3.3333333333333333E-2</v>
      </c>
      <c r="I606">
        <f t="shared" si="103"/>
        <v>0.18257418583505536</v>
      </c>
      <c r="J606">
        <f t="shared" si="108"/>
        <v>1.8751465015433733E-2</v>
      </c>
      <c r="K606">
        <v>2844</v>
      </c>
      <c r="L606">
        <f t="shared" si="104"/>
        <v>3.4539295920577286</v>
      </c>
      <c r="M606">
        <v>1</v>
      </c>
      <c r="N606">
        <v>1</v>
      </c>
      <c r="O606">
        <v>1</v>
      </c>
      <c r="P606">
        <v>0</v>
      </c>
      <c r="Q606">
        <v>0</v>
      </c>
      <c r="R606">
        <v>1</v>
      </c>
      <c r="S606">
        <v>0</v>
      </c>
      <c r="T606">
        <v>0</v>
      </c>
      <c r="U606">
        <v>0</v>
      </c>
      <c r="V606">
        <v>1</v>
      </c>
      <c r="W606">
        <v>1</v>
      </c>
      <c r="X606">
        <v>0</v>
      </c>
      <c r="Y606">
        <v>0</v>
      </c>
      <c r="Z606">
        <v>1</v>
      </c>
      <c r="AA606">
        <v>0</v>
      </c>
      <c r="AB606">
        <v>0</v>
      </c>
      <c r="AC606">
        <f>VLOOKUP(A606,[1]Sheet1!$A$2:$Y$43,25,FALSE)</f>
        <v>2.1816024425274312E-2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0</v>
      </c>
      <c r="AK606">
        <v>0</v>
      </c>
      <c r="AL606">
        <v>1</v>
      </c>
      <c r="AM606">
        <v>1</v>
      </c>
      <c r="AN606">
        <v>1</v>
      </c>
      <c r="AO606">
        <v>1</v>
      </c>
      <c r="AP606" s="21">
        <f>VLOOKUP(A606,[1]Sheet1!$A$2:$U$43,13,FALSE)</f>
        <v>0.77200000000000002</v>
      </c>
      <c r="AQ606">
        <f>VLOOKUP(A606,[1]Sheet1!$A$2:$U$43,12,FALSE)</f>
        <v>41</v>
      </c>
      <c r="AR606">
        <f t="shared" si="99"/>
        <v>1.6127838567197355</v>
      </c>
      <c r="AS606">
        <f>VLOOKUP(A606,[1]Sheet1!$A$2:$U$43,14,FALSE)</f>
        <v>1</v>
      </c>
      <c r="AT606">
        <f>VLOOKUP(A606,[1]Sheet1!$A$2:$U$43,8,FALSE)</f>
        <v>0</v>
      </c>
      <c r="AU606">
        <f>VLOOKUP(A606,[1]Sheet1!$A$2:$U$43,9,FALSE)</f>
        <v>1</v>
      </c>
      <c r="AV606">
        <f>VLOOKUP(A606,[1]Sheet1!$A$2:$U$43,15,FALSE)</f>
        <v>0</v>
      </c>
      <c r="AW606" t="str">
        <f>VLOOKUP(A606,[1]Sheet1!$A$2:$U$43,6,FALSE)</f>
        <v>Journal of Development Economics</v>
      </c>
      <c r="AX606">
        <f>VLOOKUP(A606,[1]Sheet1!$A$2:$U$43,5,FALSE)</f>
        <v>2024</v>
      </c>
      <c r="AY606">
        <f t="shared" si="105"/>
        <v>3.3062105081677613</v>
      </c>
      <c r="AZ606">
        <f t="shared" si="106"/>
        <v>10</v>
      </c>
      <c r="BA606">
        <v>2014</v>
      </c>
      <c r="BB606">
        <v>2019</v>
      </c>
      <c r="BC606" t="s">
        <v>94</v>
      </c>
      <c r="BD606">
        <f>VLOOKUP(BC606,'[2]ID country'!$B$2:$C$14,2,FALSE)</f>
        <v>3</v>
      </c>
      <c r="BE606">
        <f t="shared" si="107"/>
        <v>2016.5</v>
      </c>
    </row>
    <row r="607" spans="1:57" x14ac:dyDescent="0.2">
      <c r="A607">
        <v>28</v>
      </c>
      <c r="B607">
        <v>30</v>
      </c>
      <c r="C607" s="12" t="s">
        <v>93</v>
      </c>
      <c r="D607">
        <v>-7.0000000000000007E-2</v>
      </c>
      <c r="E607">
        <v>0.01</v>
      </c>
      <c r="F607">
        <f t="shared" si="101"/>
        <v>100</v>
      </c>
      <c r="G607">
        <f t="shared" si="100"/>
        <v>-7.0000000000000009</v>
      </c>
      <c r="H607">
        <f t="shared" si="102"/>
        <v>3.3333333333333333E-2</v>
      </c>
      <c r="I607">
        <f t="shared" si="103"/>
        <v>0.18257418583505536</v>
      </c>
      <c r="J607">
        <f t="shared" si="108"/>
        <v>1.8751465015433733E-2</v>
      </c>
      <c r="K607">
        <v>2844</v>
      </c>
      <c r="L607">
        <f t="shared" si="104"/>
        <v>3.4539295920577286</v>
      </c>
      <c r="M607">
        <v>1</v>
      </c>
      <c r="N607">
        <v>1</v>
      </c>
      <c r="O607">
        <v>1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  <c r="V607">
        <v>1</v>
      </c>
      <c r="W607">
        <v>1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f>VLOOKUP(A607,[1]Sheet1!$A$2:$Y$43,25,FALSE)</f>
        <v>2.1816024425274312E-2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0</v>
      </c>
      <c r="AK607">
        <v>0</v>
      </c>
      <c r="AL607">
        <v>1</v>
      </c>
      <c r="AM607">
        <v>1</v>
      </c>
      <c r="AN607">
        <v>1</v>
      </c>
      <c r="AO607">
        <v>1</v>
      </c>
      <c r="AP607" s="21">
        <f>VLOOKUP(A607,[1]Sheet1!$A$2:$U$43,13,FALSE)</f>
        <v>0.77200000000000002</v>
      </c>
      <c r="AQ607">
        <f>VLOOKUP(A607,[1]Sheet1!$A$2:$U$43,12,FALSE)</f>
        <v>41</v>
      </c>
      <c r="AR607">
        <f t="shared" si="99"/>
        <v>1.6127838567197355</v>
      </c>
      <c r="AS607">
        <f>VLOOKUP(A607,[1]Sheet1!$A$2:$U$43,14,FALSE)</f>
        <v>1</v>
      </c>
      <c r="AT607">
        <f>VLOOKUP(A607,[1]Sheet1!$A$2:$U$43,8,FALSE)</f>
        <v>0</v>
      </c>
      <c r="AU607">
        <f>VLOOKUP(A607,[1]Sheet1!$A$2:$U$43,9,FALSE)</f>
        <v>1</v>
      </c>
      <c r="AV607">
        <f>VLOOKUP(A607,[1]Sheet1!$A$2:$U$43,15,FALSE)</f>
        <v>0</v>
      </c>
      <c r="AW607" t="str">
        <f>VLOOKUP(A607,[1]Sheet1!$A$2:$U$43,6,FALSE)</f>
        <v>Journal of Development Economics</v>
      </c>
      <c r="AX607">
        <f>VLOOKUP(A607,[1]Sheet1!$A$2:$U$43,5,FALSE)</f>
        <v>2024</v>
      </c>
      <c r="AY607">
        <f t="shared" si="105"/>
        <v>3.3062105081677613</v>
      </c>
      <c r="AZ607">
        <f t="shared" si="106"/>
        <v>10</v>
      </c>
      <c r="BA607">
        <v>2014</v>
      </c>
      <c r="BB607">
        <v>2019</v>
      </c>
      <c r="BC607" t="s">
        <v>94</v>
      </c>
      <c r="BD607">
        <f>VLOOKUP(BC607,'[2]ID country'!$B$2:$C$14,2,FALSE)</f>
        <v>3</v>
      </c>
      <c r="BE607">
        <f t="shared" si="107"/>
        <v>2016.5</v>
      </c>
    </row>
    <row r="608" spans="1:57" x14ac:dyDescent="0.2">
      <c r="A608">
        <v>28</v>
      </c>
      <c r="B608">
        <v>30</v>
      </c>
      <c r="C608" s="12" t="s">
        <v>93</v>
      </c>
      <c r="D608">
        <v>-7.0000000000000007E-2</v>
      </c>
      <c r="E608">
        <v>0.01</v>
      </c>
      <c r="F608">
        <f t="shared" si="101"/>
        <v>100</v>
      </c>
      <c r="G608">
        <f t="shared" si="100"/>
        <v>-7.0000000000000009</v>
      </c>
      <c r="H608">
        <f t="shared" si="102"/>
        <v>3.3333333333333333E-2</v>
      </c>
      <c r="I608">
        <f t="shared" si="103"/>
        <v>0.18257418583505536</v>
      </c>
      <c r="J608">
        <f t="shared" si="108"/>
        <v>1.8751465015433733E-2</v>
      </c>
      <c r="K608">
        <v>2844</v>
      </c>
      <c r="L608">
        <f t="shared" si="104"/>
        <v>3.4539295920577286</v>
      </c>
      <c r="M608">
        <v>1</v>
      </c>
      <c r="N608">
        <v>1</v>
      </c>
      <c r="O608">
        <v>1</v>
      </c>
      <c r="P608">
        <v>0</v>
      </c>
      <c r="Q608">
        <v>0</v>
      </c>
      <c r="R608">
        <v>0</v>
      </c>
      <c r="S608">
        <v>1</v>
      </c>
      <c r="T608">
        <v>0</v>
      </c>
      <c r="U608">
        <v>0</v>
      </c>
      <c r="V608">
        <v>1</v>
      </c>
      <c r="W608">
        <v>1</v>
      </c>
      <c r="X608">
        <v>0</v>
      </c>
      <c r="Y608">
        <v>0</v>
      </c>
      <c r="Z608">
        <v>1</v>
      </c>
      <c r="AA608">
        <v>0</v>
      </c>
      <c r="AB608">
        <v>0</v>
      </c>
      <c r="AC608">
        <f>VLOOKUP(A608,[1]Sheet1!$A$2:$Y$43,25,FALSE)</f>
        <v>2.1816024425274312E-2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0</v>
      </c>
      <c r="AK608">
        <v>0</v>
      </c>
      <c r="AL608">
        <v>1</v>
      </c>
      <c r="AM608">
        <v>1</v>
      </c>
      <c r="AN608">
        <v>1</v>
      </c>
      <c r="AO608">
        <v>1</v>
      </c>
      <c r="AP608" s="21">
        <f>VLOOKUP(A608,[1]Sheet1!$A$2:$U$43,13,FALSE)</f>
        <v>0.77200000000000002</v>
      </c>
      <c r="AQ608">
        <f>VLOOKUP(A608,[1]Sheet1!$A$2:$U$43,12,FALSE)</f>
        <v>41</v>
      </c>
      <c r="AR608">
        <f t="shared" si="99"/>
        <v>1.6127838567197355</v>
      </c>
      <c r="AS608">
        <f>VLOOKUP(A608,[1]Sheet1!$A$2:$U$43,14,FALSE)</f>
        <v>1</v>
      </c>
      <c r="AT608">
        <f>VLOOKUP(A608,[1]Sheet1!$A$2:$U$43,8,FALSE)</f>
        <v>0</v>
      </c>
      <c r="AU608">
        <f>VLOOKUP(A608,[1]Sheet1!$A$2:$U$43,9,FALSE)</f>
        <v>1</v>
      </c>
      <c r="AV608">
        <f>VLOOKUP(A608,[1]Sheet1!$A$2:$U$43,15,FALSE)</f>
        <v>0</v>
      </c>
      <c r="AW608" t="str">
        <f>VLOOKUP(A608,[1]Sheet1!$A$2:$U$43,6,FALSE)</f>
        <v>Journal of Development Economics</v>
      </c>
      <c r="AX608">
        <f>VLOOKUP(A608,[1]Sheet1!$A$2:$U$43,5,FALSE)</f>
        <v>2024</v>
      </c>
      <c r="AY608">
        <f t="shared" si="105"/>
        <v>3.3062105081677613</v>
      </c>
      <c r="AZ608">
        <f t="shared" si="106"/>
        <v>10</v>
      </c>
      <c r="BA608">
        <v>2014</v>
      </c>
      <c r="BB608">
        <v>2019</v>
      </c>
      <c r="BC608" t="s">
        <v>94</v>
      </c>
      <c r="BD608">
        <f>VLOOKUP(BC608,'[2]ID country'!$B$2:$C$14,2,FALSE)</f>
        <v>3</v>
      </c>
      <c r="BE608">
        <f t="shared" si="107"/>
        <v>2016.5</v>
      </c>
    </row>
    <row r="609" spans="1:57" x14ac:dyDescent="0.2">
      <c r="A609">
        <v>28</v>
      </c>
      <c r="B609">
        <v>30</v>
      </c>
      <c r="C609" s="12" t="s">
        <v>93</v>
      </c>
      <c r="D609">
        <v>-0.14000000000000001</v>
      </c>
      <c r="E609">
        <v>0.04</v>
      </c>
      <c r="F609">
        <f t="shared" si="101"/>
        <v>25</v>
      </c>
      <c r="G609">
        <f t="shared" si="100"/>
        <v>-3.5000000000000004</v>
      </c>
      <c r="H609">
        <f t="shared" si="102"/>
        <v>3.3333333333333333E-2</v>
      </c>
      <c r="I609">
        <f t="shared" si="103"/>
        <v>0.18257418583505536</v>
      </c>
      <c r="J609">
        <f t="shared" si="108"/>
        <v>1.8751465015433733E-2</v>
      </c>
      <c r="K609">
        <v>2844</v>
      </c>
      <c r="L609">
        <f t="shared" si="104"/>
        <v>3.4539295920577286</v>
      </c>
      <c r="M609">
        <v>1</v>
      </c>
      <c r="N609">
        <v>1</v>
      </c>
      <c r="O609">
        <v>1</v>
      </c>
      <c r="P609">
        <v>0</v>
      </c>
      <c r="Q609">
        <v>0</v>
      </c>
      <c r="R609">
        <v>1</v>
      </c>
      <c r="S609">
        <v>0</v>
      </c>
      <c r="T609">
        <v>0</v>
      </c>
      <c r="U609">
        <v>0</v>
      </c>
      <c r="V609">
        <v>1</v>
      </c>
      <c r="W609">
        <v>1</v>
      </c>
      <c r="X609">
        <v>0</v>
      </c>
      <c r="Y609">
        <v>0</v>
      </c>
      <c r="Z609">
        <v>1</v>
      </c>
      <c r="AA609">
        <v>0</v>
      </c>
      <c r="AB609">
        <v>0</v>
      </c>
      <c r="AC609">
        <f>VLOOKUP(A609,[1]Sheet1!$A$2:$Y$43,25,FALSE)</f>
        <v>2.1816024425274312E-2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0</v>
      </c>
      <c r="AK609">
        <v>0</v>
      </c>
      <c r="AL609">
        <v>1</v>
      </c>
      <c r="AM609">
        <v>1</v>
      </c>
      <c r="AN609">
        <v>1</v>
      </c>
      <c r="AO609">
        <v>1</v>
      </c>
      <c r="AP609" s="21">
        <f>VLOOKUP(A609,[1]Sheet1!$A$2:$U$43,13,FALSE)</f>
        <v>0.77200000000000002</v>
      </c>
      <c r="AQ609">
        <f>VLOOKUP(A609,[1]Sheet1!$A$2:$U$43,12,FALSE)</f>
        <v>41</v>
      </c>
      <c r="AR609">
        <f t="shared" si="99"/>
        <v>1.6127838567197355</v>
      </c>
      <c r="AS609">
        <f>VLOOKUP(A609,[1]Sheet1!$A$2:$U$43,14,FALSE)</f>
        <v>1</v>
      </c>
      <c r="AT609">
        <f>VLOOKUP(A609,[1]Sheet1!$A$2:$U$43,8,FALSE)</f>
        <v>0</v>
      </c>
      <c r="AU609">
        <f>VLOOKUP(A609,[1]Sheet1!$A$2:$U$43,9,FALSE)</f>
        <v>1</v>
      </c>
      <c r="AV609">
        <f>VLOOKUP(A609,[1]Sheet1!$A$2:$U$43,15,FALSE)</f>
        <v>0</v>
      </c>
      <c r="AW609" t="str">
        <f>VLOOKUP(A609,[1]Sheet1!$A$2:$U$43,6,FALSE)</f>
        <v>Journal of Development Economics</v>
      </c>
      <c r="AX609">
        <f>VLOOKUP(A609,[1]Sheet1!$A$2:$U$43,5,FALSE)</f>
        <v>2024</v>
      </c>
      <c r="AY609">
        <f t="shared" si="105"/>
        <v>3.3062105081677613</v>
      </c>
      <c r="AZ609">
        <f t="shared" si="106"/>
        <v>10</v>
      </c>
      <c r="BA609">
        <v>2014</v>
      </c>
      <c r="BB609">
        <v>2019</v>
      </c>
      <c r="BC609" t="s">
        <v>94</v>
      </c>
      <c r="BD609">
        <f>VLOOKUP(BC609,'[2]ID country'!$B$2:$C$14,2,FALSE)</f>
        <v>3</v>
      </c>
      <c r="BE609">
        <f t="shared" si="107"/>
        <v>2016.5</v>
      </c>
    </row>
    <row r="610" spans="1:57" x14ac:dyDescent="0.2">
      <c r="A610">
        <v>28</v>
      </c>
      <c r="B610">
        <v>30</v>
      </c>
      <c r="C610" s="12" t="s">
        <v>93</v>
      </c>
      <c r="D610">
        <v>-7.0000000000000007E-2</v>
      </c>
      <c r="E610">
        <v>0.01</v>
      </c>
      <c r="F610">
        <f t="shared" si="101"/>
        <v>100</v>
      </c>
      <c r="G610">
        <f t="shared" si="100"/>
        <v>-7.0000000000000009</v>
      </c>
      <c r="H610">
        <f t="shared" si="102"/>
        <v>3.3333333333333333E-2</v>
      </c>
      <c r="I610">
        <f t="shared" si="103"/>
        <v>0.18257418583505536</v>
      </c>
      <c r="J610">
        <f t="shared" si="108"/>
        <v>1.8751465015433733E-2</v>
      </c>
      <c r="K610">
        <v>2844</v>
      </c>
      <c r="L610">
        <f t="shared" si="104"/>
        <v>3.4539295920577286</v>
      </c>
      <c r="M610">
        <v>1</v>
      </c>
      <c r="N610">
        <v>1</v>
      </c>
      <c r="O610">
        <v>1</v>
      </c>
      <c r="P610">
        <v>0</v>
      </c>
      <c r="Q610">
        <v>0</v>
      </c>
      <c r="R610">
        <v>0</v>
      </c>
      <c r="S610">
        <v>1</v>
      </c>
      <c r="T610">
        <v>0</v>
      </c>
      <c r="U610">
        <v>0</v>
      </c>
      <c r="V610">
        <v>1</v>
      </c>
      <c r="W610">
        <v>1</v>
      </c>
      <c r="X610">
        <v>0</v>
      </c>
      <c r="Y610">
        <v>0</v>
      </c>
      <c r="Z610">
        <v>1</v>
      </c>
      <c r="AA610">
        <v>0</v>
      </c>
      <c r="AB610">
        <v>0</v>
      </c>
      <c r="AC610">
        <f>VLOOKUP(A610,[1]Sheet1!$A$2:$Y$43,25,FALSE)</f>
        <v>2.1816024425274312E-2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0</v>
      </c>
      <c r="AK610">
        <v>1</v>
      </c>
      <c r="AL610">
        <v>1</v>
      </c>
      <c r="AM610">
        <v>1</v>
      </c>
      <c r="AN610">
        <v>1</v>
      </c>
      <c r="AO610">
        <v>1</v>
      </c>
      <c r="AP610" s="21">
        <f>VLOOKUP(A610,[1]Sheet1!$A$2:$U$43,13,FALSE)</f>
        <v>0.77200000000000002</v>
      </c>
      <c r="AQ610">
        <f>VLOOKUP(A610,[1]Sheet1!$A$2:$U$43,12,FALSE)</f>
        <v>41</v>
      </c>
      <c r="AR610">
        <f t="shared" si="99"/>
        <v>1.6127838567197355</v>
      </c>
      <c r="AS610">
        <f>VLOOKUP(A610,[1]Sheet1!$A$2:$U$43,14,FALSE)</f>
        <v>1</v>
      </c>
      <c r="AT610">
        <f>VLOOKUP(A610,[1]Sheet1!$A$2:$U$43,8,FALSE)</f>
        <v>0</v>
      </c>
      <c r="AU610">
        <f>VLOOKUP(A610,[1]Sheet1!$A$2:$U$43,9,FALSE)</f>
        <v>1</v>
      </c>
      <c r="AV610">
        <f>VLOOKUP(A610,[1]Sheet1!$A$2:$U$43,15,FALSE)</f>
        <v>0</v>
      </c>
      <c r="AW610" t="str">
        <f>VLOOKUP(A610,[1]Sheet1!$A$2:$U$43,6,FALSE)</f>
        <v>Journal of Development Economics</v>
      </c>
      <c r="AX610">
        <f>VLOOKUP(A610,[1]Sheet1!$A$2:$U$43,5,FALSE)</f>
        <v>2024</v>
      </c>
      <c r="AY610">
        <f t="shared" si="105"/>
        <v>3.3062105081677613</v>
      </c>
      <c r="AZ610">
        <f t="shared" si="106"/>
        <v>10</v>
      </c>
      <c r="BA610">
        <v>2014</v>
      </c>
      <c r="BB610">
        <v>2019</v>
      </c>
      <c r="BC610" t="s">
        <v>94</v>
      </c>
      <c r="BD610">
        <f>VLOOKUP(BC610,'[2]ID country'!$B$2:$C$14,2,FALSE)</f>
        <v>3</v>
      </c>
      <c r="BE610">
        <f t="shared" si="107"/>
        <v>2016.5</v>
      </c>
    </row>
    <row r="611" spans="1:57" x14ac:dyDescent="0.2">
      <c r="A611">
        <v>28</v>
      </c>
      <c r="B611">
        <v>30</v>
      </c>
      <c r="C611" s="12" t="s">
        <v>93</v>
      </c>
      <c r="D611">
        <v>-0.08</v>
      </c>
      <c r="E611">
        <v>0.01</v>
      </c>
      <c r="F611">
        <f t="shared" si="101"/>
        <v>100</v>
      </c>
      <c r="G611">
        <f t="shared" si="100"/>
        <v>-8</v>
      </c>
      <c r="H611">
        <f t="shared" si="102"/>
        <v>3.3333333333333333E-2</v>
      </c>
      <c r="I611">
        <f t="shared" si="103"/>
        <v>0.18257418583505536</v>
      </c>
      <c r="J611">
        <f t="shared" si="108"/>
        <v>1.8751465015433733E-2</v>
      </c>
      <c r="K611">
        <v>2844</v>
      </c>
      <c r="L611">
        <f t="shared" si="104"/>
        <v>3.4539295920577286</v>
      </c>
      <c r="M611">
        <v>1</v>
      </c>
      <c r="N611">
        <v>1</v>
      </c>
      <c r="O611">
        <v>1</v>
      </c>
      <c r="P611">
        <v>0</v>
      </c>
      <c r="Q611">
        <v>0</v>
      </c>
      <c r="R611">
        <v>0</v>
      </c>
      <c r="S611">
        <v>1</v>
      </c>
      <c r="T611">
        <v>0</v>
      </c>
      <c r="U611">
        <v>0</v>
      </c>
      <c r="V611">
        <v>1</v>
      </c>
      <c r="W611">
        <v>1</v>
      </c>
      <c r="X611">
        <v>0</v>
      </c>
      <c r="Y611">
        <v>0</v>
      </c>
      <c r="Z611">
        <v>1</v>
      </c>
      <c r="AA611">
        <v>0</v>
      </c>
      <c r="AB611">
        <v>0</v>
      </c>
      <c r="AC611">
        <f>VLOOKUP(A611,[1]Sheet1!$A$2:$Y$43,25,FALSE)</f>
        <v>2.1816024425274312E-2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0</v>
      </c>
      <c r="AK611">
        <v>1</v>
      </c>
      <c r="AL611">
        <v>1</v>
      </c>
      <c r="AM611">
        <v>1</v>
      </c>
      <c r="AN611">
        <v>1</v>
      </c>
      <c r="AO611">
        <v>1</v>
      </c>
      <c r="AP611" s="21">
        <f>VLOOKUP(A611,[1]Sheet1!$A$2:$U$43,13,FALSE)</f>
        <v>0.77200000000000002</v>
      </c>
      <c r="AQ611">
        <f>VLOOKUP(A611,[1]Sheet1!$A$2:$U$43,12,FALSE)</f>
        <v>41</v>
      </c>
      <c r="AR611">
        <f t="shared" si="99"/>
        <v>1.6127838567197355</v>
      </c>
      <c r="AS611">
        <f>VLOOKUP(A611,[1]Sheet1!$A$2:$U$43,14,FALSE)</f>
        <v>1</v>
      </c>
      <c r="AT611">
        <f>VLOOKUP(A611,[1]Sheet1!$A$2:$U$43,8,FALSE)</f>
        <v>0</v>
      </c>
      <c r="AU611">
        <f>VLOOKUP(A611,[1]Sheet1!$A$2:$U$43,9,FALSE)</f>
        <v>1</v>
      </c>
      <c r="AV611">
        <f>VLOOKUP(A611,[1]Sheet1!$A$2:$U$43,15,FALSE)</f>
        <v>0</v>
      </c>
      <c r="AW611" t="str">
        <f>VLOOKUP(A611,[1]Sheet1!$A$2:$U$43,6,FALSE)</f>
        <v>Journal of Development Economics</v>
      </c>
      <c r="AX611">
        <f>VLOOKUP(A611,[1]Sheet1!$A$2:$U$43,5,FALSE)</f>
        <v>2024</v>
      </c>
      <c r="AY611">
        <f t="shared" si="105"/>
        <v>3.3062105081677613</v>
      </c>
      <c r="AZ611">
        <f t="shared" si="106"/>
        <v>10</v>
      </c>
      <c r="BA611">
        <v>2014</v>
      </c>
      <c r="BB611">
        <v>2019</v>
      </c>
      <c r="BC611" t="s">
        <v>94</v>
      </c>
      <c r="BD611">
        <f>VLOOKUP(BC611,'[2]ID country'!$B$2:$C$14,2,FALSE)</f>
        <v>3</v>
      </c>
      <c r="BE611">
        <f t="shared" si="107"/>
        <v>2016.5</v>
      </c>
    </row>
    <row r="612" spans="1:57" x14ac:dyDescent="0.2">
      <c r="A612">
        <v>28</v>
      </c>
      <c r="B612">
        <v>30</v>
      </c>
      <c r="C612" s="12" t="s">
        <v>93</v>
      </c>
      <c r="D612">
        <v>-0.14000000000000001</v>
      </c>
      <c r="E612">
        <v>0.04</v>
      </c>
      <c r="F612">
        <f t="shared" si="101"/>
        <v>25</v>
      </c>
      <c r="G612">
        <f t="shared" si="100"/>
        <v>-3.5000000000000004</v>
      </c>
      <c r="H612">
        <f t="shared" si="102"/>
        <v>3.3333333333333333E-2</v>
      </c>
      <c r="I612">
        <f t="shared" si="103"/>
        <v>0.18257418583505536</v>
      </c>
      <c r="J612">
        <f t="shared" si="108"/>
        <v>1.8751465015433733E-2</v>
      </c>
      <c r="K612">
        <v>2844</v>
      </c>
      <c r="L612">
        <f t="shared" si="104"/>
        <v>3.4539295920577286</v>
      </c>
      <c r="M612">
        <v>1</v>
      </c>
      <c r="N612">
        <v>1</v>
      </c>
      <c r="O612">
        <v>1</v>
      </c>
      <c r="P612">
        <v>0</v>
      </c>
      <c r="Q612">
        <v>0</v>
      </c>
      <c r="R612">
        <v>1</v>
      </c>
      <c r="S612">
        <v>0</v>
      </c>
      <c r="T612">
        <v>0</v>
      </c>
      <c r="U612">
        <v>0</v>
      </c>
      <c r="V612">
        <v>1</v>
      </c>
      <c r="W612">
        <v>1</v>
      </c>
      <c r="X612">
        <v>0</v>
      </c>
      <c r="Y612">
        <v>0</v>
      </c>
      <c r="Z612">
        <v>1</v>
      </c>
      <c r="AA612">
        <v>0</v>
      </c>
      <c r="AB612">
        <v>0</v>
      </c>
      <c r="AC612">
        <f>VLOOKUP(A612,[1]Sheet1!$A$2:$Y$43,25,FALSE)</f>
        <v>2.1816024425274312E-2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0</v>
      </c>
      <c r="AK612">
        <v>1</v>
      </c>
      <c r="AL612">
        <v>1</v>
      </c>
      <c r="AM612">
        <v>1</v>
      </c>
      <c r="AN612">
        <v>1</v>
      </c>
      <c r="AO612">
        <v>1</v>
      </c>
      <c r="AP612" s="21">
        <f>VLOOKUP(A612,[1]Sheet1!$A$2:$U$43,13,FALSE)</f>
        <v>0.77200000000000002</v>
      </c>
      <c r="AQ612">
        <f>VLOOKUP(A612,[1]Sheet1!$A$2:$U$43,12,FALSE)</f>
        <v>41</v>
      </c>
      <c r="AR612">
        <f t="shared" si="99"/>
        <v>1.6127838567197355</v>
      </c>
      <c r="AS612">
        <f>VLOOKUP(A612,[1]Sheet1!$A$2:$U$43,14,FALSE)</f>
        <v>1</v>
      </c>
      <c r="AT612">
        <f>VLOOKUP(A612,[1]Sheet1!$A$2:$U$43,8,FALSE)</f>
        <v>0</v>
      </c>
      <c r="AU612">
        <f>VLOOKUP(A612,[1]Sheet1!$A$2:$U$43,9,FALSE)</f>
        <v>1</v>
      </c>
      <c r="AV612">
        <f>VLOOKUP(A612,[1]Sheet1!$A$2:$U$43,15,FALSE)</f>
        <v>0</v>
      </c>
      <c r="AW612" t="str">
        <f>VLOOKUP(A612,[1]Sheet1!$A$2:$U$43,6,FALSE)</f>
        <v>Journal of Development Economics</v>
      </c>
      <c r="AX612">
        <f>VLOOKUP(A612,[1]Sheet1!$A$2:$U$43,5,FALSE)</f>
        <v>2024</v>
      </c>
      <c r="AY612">
        <f t="shared" si="105"/>
        <v>3.3062105081677613</v>
      </c>
      <c r="AZ612">
        <f t="shared" si="106"/>
        <v>10</v>
      </c>
      <c r="BA612">
        <v>2014</v>
      </c>
      <c r="BB612">
        <v>2019</v>
      </c>
      <c r="BC612" t="s">
        <v>94</v>
      </c>
      <c r="BD612">
        <f>VLOOKUP(BC612,'[2]ID country'!$B$2:$C$14,2,FALSE)</f>
        <v>3</v>
      </c>
      <c r="BE612">
        <f t="shared" si="107"/>
        <v>2016.5</v>
      </c>
    </row>
    <row r="613" spans="1:57" x14ac:dyDescent="0.2">
      <c r="A613">
        <v>28</v>
      </c>
      <c r="B613">
        <v>30</v>
      </c>
      <c r="C613" s="12" t="s">
        <v>93</v>
      </c>
      <c r="D613">
        <v>-7.0000000000000007E-2</v>
      </c>
      <c r="E613">
        <v>0.01</v>
      </c>
      <c r="F613">
        <f t="shared" si="101"/>
        <v>100</v>
      </c>
      <c r="G613">
        <f t="shared" si="100"/>
        <v>-7.0000000000000009</v>
      </c>
      <c r="H613">
        <f t="shared" si="102"/>
        <v>3.3333333333333333E-2</v>
      </c>
      <c r="I613">
        <f t="shared" si="103"/>
        <v>0.18257418583505536</v>
      </c>
      <c r="J613">
        <f t="shared" si="108"/>
        <v>1.8751465015433733E-2</v>
      </c>
      <c r="K613">
        <v>2844</v>
      </c>
      <c r="L613">
        <f t="shared" si="104"/>
        <v>3.4539295920577286</v>
      </c>
      <c r="M613">
        <v>1</v>
      </c>
      <c r="N613">
        <v>1</v>
      </c>
      <c r="O613">
        <v>1</v>
      </c>
      <c r="P613">
        <v>0</v>
      </c>
      <c r="Q613">
        <v>0</v>
      </c>
      <c r="R613">
        <v>0</v>
      </c>
      <c r="S613">
        <v>1</v>
      </c>
      <c r="T613">
        <v>0</v>
      </c>
      <c r="U613">
        <v>0</v>
      </c>
      <c r="V613">
        <v>1</v>
      </c>
      <c r="W613">
        <v>1</v>
      </c>
      <c r="X613">
        <v>0</v>
      </c>
      <c r="Y613">
        <v>0</v>
      </c>
      <c r="Z613">
        <v>1</v>
      </c>
      <c r="AA613">
        <v>0</v>
      </c>
      <c r="AB613">
        <v>0</v>
      </c>
      <c r="AC613">
        <f>VLOOKUP(A613,[1]Sheet1!$A$2:$Y$43,25,FALSE)</f>
        <v>2.1816024425274312E-2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0</v>
      </c>
      <c r="AK613">
        <v>1</v>
      </c>
      <c r="AL613">
        <v>1</v>
      </c>
      <c r="AM613">
        <v>1</v>
      </c>
      <c r="AN613">
        <v>1</v>
      </c>
      <c r="AO613">
        <v>1</v>
      </c>
      <c r="AP613" s="21">
        <f>VLOOKUP(A613,[1]Sheet1!$A$2:$U$43,13,FALSE)</f>
        <v>0.77200000000000002</v>
      </c>
      <c r="AQ613">
        <f>VLOOKUP(A613,[1]Sheet1!$A$2:$U$43,12,FALSE)</f>
        <v>41</v>
      </c>
      <c r="AR613">
        <f t="shared" si="99"/>
        <v>1.6127838567197355</v>
      </c>
      <c r="AS613">
        <f>VLOOKUP(A613,[1]Sheet1!$A$2:$U$43,14,FALSE)</f>
        <v>1</v>
      </c>
      <c r="AT613">
        <f>VLOOKUP(A613,[1]Sheet1!$A$2:$U$43,8,FALSE)</f>
        <v>0</v>
      </c>
      <c r="AU613">
        <f>VLOOKUP(A613,[1]Sheet1!$A$2:$U$43,9,FALSE)</f>
        <v>1</v>
      </c>
      <c r="AV613">
        <f>VLOOKUP(A613,[1]Sheet1!$A$2:$U$43,15,FALSE)</f>
        <v>0</v>
      </c>
      <c r="AW613" t="str">
        <f>VLOOKUP(A613,[1]Sheet1!$A$2:$U$43,6,FALSE)</f>
        <v>Journal of Development Economics</v>
      </c>
      <c r="AX613">
        <f>VLOOKUP(A613,[1]Sheet1!$A$2:$U$43,5,FALSE)</f>
        <v>2024</v>
      </c>
      <c r="AY613">
        <f t="shared" si="105"/>
        <v>3.3062105081677613</v>
      </c>
      <c r="AZ613">
        <f t="shared" si="106"/>
        <v>10</v>
      </c>
      <c r="BA613">
        <v>2014</v>
      </c>
      <c r="BB613">
        <v>2019</v>
      </c>
      <c r="BC613" t="s">
        <v>94</v>
      </c>
      <c r="BD613">
        <f>VLOOKUP(BC613,'[2]ID country'!$B$2:$C$14,2,FALSE)</f>
        <v>3</v>
      </c>
      <c r="BE613">
        <f t="shared" si="107"/>
        <v>2016.5</v>
      </c>
    </row>
    <row r="614" spans="1:57" x14ac:dyDescent="0.2">
      <c r="A614">
        <v>28</v>
      </c>
      <c r="B614">
        <v>30</v>
      </c>
      <c r="C614" s="12" t="s">
        <v>93</v>
      </c>
      <c r="D614">
        <v>-0.08</v>
      </c>
      <c r="E614">
        <v>0.01</v>
      </c>
      <c r="F614">
        <f t="shared" si="101"/>
        <v>100</v>
      </c>
      <c r="G614">
        <f t="shared" si="100"/>
        <v>-8</v>
      </c>
      <c r="H614">
        <f t="shared" si="102"/>
        <v>3.3333333333333333E-2</v>
      </c>
      <c r="I614">
        <f t="shared" si="103"/>
        <v>0.18257418583505536</v>
      </c>
      <c r="J614">
        <f t="shared" si="108"/>
        <v>1.8751465015433733E-2</v>
      </c>
      <c r="K614">
        <v>2844</v>
      </c>
      <c r="L614">
        <f t="shared" si="104"/>
        <v>3.4539295920577286</v>
      </c>
      <c r="M614">
        <v>1</v>
      </c>
      <c r="N614">
        <v>1</v>
      </c>
      <c r="O614">
        <v>1</v>
      </c>
      <c r="P614">
        <v>0</v>
      </c>
      <c r="Q614">
        <v>0</v>
      </c>
      <c r="R614">
        <v>0</v>
      </c>
      <c r="S614">
        <v>1</v>
      </c>
      <c r="T614">
        <v>0</v>
      </c>
      <c r="U614">
        <v>0</v>
      </c>
      <c r="V614">
        <v>1</v>
      </c>
      <c r="W614">
        <v>1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f>VLOOKUP(A614,[1]Sheet1!$A$2:$Y$43,25,FALSE)</f>
        <v>2.1816024425274312E-2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0</v>
      </c>
      <c r="AK614">
        <v>1</v>
      </c>
      <c r="AL614">
        <v>1</v>
      </c>
      <c r="AM614">
        <v>1</v>
      </c>
      <c r="AN614">
        <v>1</v>
      </c>
      <c r="AO614">
        <v>1</v>
      </c>
      <c r="AP614" s="21">
        <f>VLOOKUP(A614,[1]Sheet1!$A$2:$U$43,13,FALSE)</f>
        <v>0.77200000000000002</v>
      </c>
      <c r="AQ614">
        <f>VLOOKUP(A614,[1]Sheet1!$A$2:$U$43,12,FALSE)</f>
        <v>41</v>
      </c>
      <c r="AR614">
        <f t="shared" si="99"/>
        <v>1.6127838567197355</v>
      </c>
      <c r="AS614">
        <f>VLOOKUP(A614,[1]Sheet1!$A$2:$U$43,14,FALSE)</f>
        <v>1</v>
      </c>
      <c r="AT614">
        <f>VLOOKUP(A614,[1]Sheet1!$A$2:$U$43,8,FALSE)</f>
        <v>0</v>
      </c>
      <c r="AU614">
        <f>VLOOKUP(A614,[1]Sheet1!$A$2:$U$43,9,FALSE)</f>
        <v>1</v>
      </c>
      <c r="AV614">
        <f>VLOOKUP(A614,[1]Sheet1!$A$2:$U$43,15,FALSE)</f>
        <v>0</v>
      </c>
      <c r="AW614" t="str">
        <f>VLOOKUP(A614,[1]Sheet1!$A$2:$U$43,6,FALSE)</f>
        <v>Journal of Development Economics</v>
      </c>
      <c r="AX614">
        <f>VLOOKUP(A614,[1]Sheet1!$A$2:$U$43,5,FALSE)</f>
        <v>2024</v>
      </c>
      <c r="AY614">
        <f t="shared" si="105"/>
        <v>3.3062105081677613</v>
      </c>
      <c r="AZ614">
        <f t="shared" si="106"/>
        <v>10</v>
      </c>
      <c r="BA614">
        <v>2014</v>
      </c>
      <c r="BB614">
        <v>2019</v>
      </c>
      <c r="BC614" t="s">
        <v>94</v>
      </c>
      <c r="BD614">
        <f>VLOOKUP(BC614,'[2]ID country'!$B$2:$C$14,2,FALSE)</f>
        <v>3</v>
      </c>
      <c r="BE614">
        <f t="shared" si="107"/>
        <v>2016.5</v>
      </c>
    </row>
    <row r="615" spans="1:57" x14ac:dyDescent="0.2">
      <c r="A615">
        <v>28</v>
      </c>
      <c r="B615">
        <v>30</v>
      </c>
      <c r="C615" s="12" t="s">
        <v>93</v>
      </c>
      <c r="D615">
        <v>-0.17</v>
      </c>
      <c r="E615">
        <v>0.05</v>
      </c>
      <c r="F615">
        <f t="shared" si="101"/>
        <v>20</v>
      </c>
      <c r="G615">
        <f t="shared" si="100"/>
        <v>-3.4</v>
      </c>
      <c r="H615">
        <f t="shared" si="102"/>
        <v>3.3333333333333333E-2</v>
      </c>
      <c r="I615">
        <f t="shared" si="103"/>
        <v>0.18257418583505536</v>
      </c>
      <c r="J615">
        <f t="shared" si="108"/>
        <v>1.8751465015433733E-2</v>
      </c>
      <c r="K615">
        <v>2844</v>
      </c>
      <c r="L615">
        <f t="shared" si="104"/>
        <v>3.4539295920577286</v>
      </c>
      <c r="M615">
        <v>1</v>
      </c>
      <c r="N615">
        <v>1</v>
      </c>
      <c r="O615">
        <v>1</v>
      </c>
      <c r="P615">
        <v>0</v>
      </c>
      <c r="Q615">
        <v>0</v>
      </c>
      <c r="R615">
        <v>1</v>
      </c>
      <c r="S615">
        <v>0</v>
      </c>
      <c r="T615">
        <v>0</v>
      </c>
      <c r="U615">
        <v>0</v>
      </c>
      <c r="V615">
        <v>1</v>
      </c>
      <c r="W615">
        <v>1</v>
      </c>
      <c r="X615">
        <v>0</v>
      </c>
      <c r="Y615">
        <v>0</v>
      </c>
      <c r="Z615">
        <v>1</v>
      </c>
      <c r="AA615">
        <v>0</v>
      </c>
      <c r="AB615">
        <v>0</v>
      </c>
      <c r="AC615">
        <f>VLOOKUP(A615,[1]Sheet1!$A$2:$Y$43,25,FALSE)</f>
        <v>2.1816024425274312E-2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0</v>
      </c>
      <c r="AK615">
        <v>1</v>
      </c>
      <c r="AL615">
        <v>1</v>
      </c>
      <c r="AM615">
        <v>1</v>
      </c>
      <c r="AN615">
        <v>1</v>
      </c>
      <c r="AO615">
        <v>1</v>
      </c>
      <c r="AP615" s="21">
        <f>VLOOKUP(A615,[1]Sheet1!$A$2:$U$43,13,FALSE)</f>
        <v>0.77200000000000002</v>
      </c>
      <c r="AQ615">
        <f>VLOOKUP(A615,[1]Sheet1!$A$2:$U$43,12,FALSE)</f>
        <v>41</v>
      </c>
      <c r="AR615">
        <f t="shared" si="99"/>
        <v>1.6127838567197355</v>
      </c>
      <c r="AS615">
        <f>VLOOKUP(A615,[1]Sheet1!$A$2:$U$43,14,FALSE)</f>
        <v>1</v>
      </c>
      <c r="AT615">
        <f>VLOOKUP(A615,[1]Sheet1!$A$2:$U$43,8,FALSE)</f>
        <v>0</v>
      </c>
      <c r="AU615">
        <f>VLOOKUP(A615,[1]Sheet1!$A$2:$U$43,9,FALSE)</f>
        <v>1</v>
      </c>
      <c r="AV615">
        <f>VLOOKUP(A615,[1]Sheet1!$A$2:$U$43,15,FALSE)</f>
        <v>0</v>
      </c>
      <c r="AW615" t="str">
        <f>VLOOKUP(A615,[1]Sheet1!$A$2:$U$43,6,FALSE)</f>
        <v>Journal of Development Economics</v>
      </c>
      <c r="AX615">
        <f>VLOOKUP(A615,[1]Sheet1!$A$2:$U$43,5,FALSE)</f>
        <v>2024</v>
      </c>
      <c r="AY615">
        <f t="shared" si="105"/>
        <v>3.3062105081677613</v>
      </c>
      <c r="AZ615">
        <f t="shared" si="106"/>
        <v>10</v>
      </c>
      <c r="BA615">
        <v>2014</v>
      </c>
      <c r="BB615">
        <v>2019</v>
      </c>
      <c r="BC615" t="s">
        <v>94</v>
      </c>
      <c r="BD615">
        <f>VLOOKUP(BC615,'[2]ID country'!$B$2:$C$14,2,FALSE)</f>
        <v>3</v>
      </c>
      <c r="BE615">
        <f t="shared" si="107"/>
        <v>2016.5</v>
      </c>
    </row>
    <row r="616" spans="1:57" x14ac:dyDescent="0.2">
      <c r="A616">
        <v>28</v>
      </c>
      <c r="B616">
        <v>30</v>
      </c>
      <c r="C616" s="12" t="s">
        <v>93</v>
      </c>
      <c r="D616">
        <v>-7.0000000000000007E-2</v>
      </c>
      <c r="E616">
        <v>0.01</v>
      </c>
      <c r="F616">
        <f t="shared" si="101"/>
        <v>100</v>
      </c>
      <c r="G616">
        <f t="shared" si="100"/>
        <v>-7.0000000000000009</v>
      </c>
      <c r="H616">
        <f t="shared" si="102"/>
        <v>3.3333333333333333E-2</v>
      </c>
      <c r="I616">
        <f t="shared" si="103"/>
        <v>0.18257418583505536</v>
      </c>
      <c r="J616">
        <f t="shared" si="108"/>
        <v>1.8751465015433733E-2</v>
      </c>
      <c r="K616">
        <v>2844</v>
      </c>
      <c r="L616">
        <f t="shared" si="104"/>
        <v>3.4539295920577286</v>
      </c>
      <c r="M616">
        <v>1</v>
      </c>
      <c r="N616">
        <v>1</v>
      </c>
      <c r="O616">
        <v>1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1</v>
      </c>
      <c r="W616">
        <v>1</v>
      </c>
      <c r="X616">
        <v>1</v>
      </c>
      <c r="Y616">
        <v>0</v>
      </c>
      <c r="Z616">
        <v>0</v>
      </c>
      <c r="AA616">
        <v>0</v>
      </c>
      <c r="AB616">
        <v>0</v>
      </c>
      <c r="AC616">
        <f>VLOOKUP(A616,[1]Sheet1!$A$2:$Y$43,25,FALSE)</f>
        <v>2.1816024425274312E-2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0</v>
      </c>
      <c r="AK616">
        <v>0</v>
      </c>
      <c r="AL616">
        <v>1</v>
      </c>
      <c r="AM616">
        <v>1</v>
      </c>
      <c r="AN616">
        <v>1</v>
      </c>
      <c r="AO616">
        <v>1</v>
      </c>
      <c r="AP616" s="21">
        <f>VLOOKUP(A616,[1]Sheet1!$A$2:$U$43,13,FALSE)</f>
        <v>0.77200000000000002</v>
      </c>
      <c r="AQ616">
        <f>VLOOKUP(A616,[1]Sheet1!$A$2:$U$43,12,FALSE)</f>
        <v>41</v>
      </c>
      <c r="AR616">
        <f t="shared" si="99"/>
        <v>1.6127838567197355</v>
      </c>
      <c r="AS616">
        <f>VLOOKUP(A616,[1]Sheet1!$A$2:$U$43,14,FALSE)</f>
        <v>1</v>
      </c>
      <c r="AT616">
        <f>VLOOKUP(A616,[1]Sheet1!$A$2:$U$43,8,FALSE)</f>
        <v>0</v>
      </c>
      <c r="AU616">
        <f>VLOOKUP(A616,[1]Sheet1!$A$2:$U$43,9,FALSE)</f>
        <v>1</v>
      </c>
      <c r="AV616">
        <f>VLOOKUP(A616,[1]Sheet1!$A$2:$U$43,15,FALSE)</f>
        <v>0</v>
      </c>
      <c r="AW616" t="str">
        <f>VLOOKUP(A616,[1]Sheet1!$A$2:$U$43,6,FALSE)</f>
        <v>Journal of Development Economics</v>
      </c>
      <c r="AX616">
        <f>VLOOKUP(A616,[1]Sheet1!$A$2:$U$43,5,FALSE)</f>
        <v>2024</v>
      </c>
      <c r="AY616">
        <f t="shared" si="105"/>
        <v>3.3062105081677613</v>
      </c>
      <c r="AZ616">
        <f t="shared" si="106"/>
        <v>10</v>
      </c>
      <c r="BA616">
        <v>2014</v>
      </c>
      <c r="BB616">
        <v>2019</v>
      </c>
      <c r="BC616" t="s">
        <v>94</v>
      </c>
      <c r="BD616">
        <f>VLOOKUP(BC616,'[2]ID country'!$B$2:$C$14,2,FALSE)</f>
        <v>3</v>
      </c>
      <c r="BE616">
        <f t="shared" si="107"/>
        <v>2016.5</v>
      </c>
    </row>
    <row r="617" spans="1:57" x14ac:dyDescent="0.2">
      <c r="A617">
        <v>28</v>
      </c>
      <c r="B617">
        <v>30</v>
      </c>
      <c r="C617" s="12" t="s">
        <v>93</v>
      </c>
      <c r="D617">
        <v>-7.0000000000000007E-2</v>
      </c>
      <c r="E617">
        <v>0.01</v>
      </c>
      <c r="F617">
        <f t="shared" si="101"/>
        <v>100</v>
      </c>
      <c r="G617">
        <f t="shared" si="100"/>
        <v>-7.0000000000000009</v>
      </c>
      <c r="H617">
        <f t="shared" si="102"/>
        <v>3.3333333333333333E-2</v>
      </c>
      <c r="I617">
        <f t="shared" si="103"/>
        <v>0.18257418583505536</v>
      </c>
      <c r="J617">
        <f t="shared" si="108"/>
        <v>1.8751465015433733E-2</v>
      </c>
      <c r="K617">
        <v>2844</v>
      </c>
      <c r="L617">
        <f t="shared" si="104"/>
        <v>3.4539295920577286</v>
      </c>
      <c r="M617">
        <v>1</v>
      </c>
      <c r="N617">
        <v>1</v>
      </c>
      <c r="O617">
        <v>1</v>
      </c>
      <c r="P617">
        <v>0</v>
      </c>
      <c r="Q617">
        <v>0</v>
      </c>
      <c r="R617">
        <v>0</v>
      </c>
      <c r="S617">
        <v>1</v>
      </c>
      <c r="T617">
        <v>0</v>
      </c>
      <c r="U617">
        <v>0</v>
      </c>
      <c r="V617">
        <v>1</v>
      </c>
      <c r="W617">
        <v>1</v>
      </c>
      <c r="X617">
        <v>1</v>
      </c>
      <c r="Y617">
        <v>0</v>
      </c>
      <c r="Z617">
        <v>0</v>
      </c>
      <c r="AA617">
        <v>0</v>
      </c>
      <c r="AB617">
        <v>0</v>
      </c>
      <c r="AC617">
        <f>VLOOKUP(A617,[1]Sheet1!$A$2:$Y$43,25,FALSE)</f>
        <v>2.1816024425274312E-2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0</v>
      </c>
      <c r="AK617">
        <v>0</v>
      </c>
      <c r="AL617">
        <v>1</v>
      </c>
      <c r="AM617">
        <v>1</v>
      </c>
      <c r="AN617">
        <v>1</v>
      </c>
      <c r="AO617">
        <v>1</v>
      </c>
      <c r="AP617" s="21">
        <f>VLOOKUP(A617,[1]Sheet1!$A$2:$U$43,13,FALSE)</f>
        <v>0.77200000000000002</v>
      </c>
      <c r="AQ617">
        <f>VLOOKUP(A617,[1]Sheet1!$A$2:$U$43,12,FALSE)</f>
        <v>41</v>
      </c>
      <c r="AR617">
        <f t="shared" si="99"/>
        <v>1.6127838567197355</v>
      </c>
      <c r="AS617">
        <f>VLOOKUP(A617,[1]Sheet1!$A$2:$U$43,14,FALSE)</f>
        <v>1</v>
      </c>
      <c r="AT617">
        <f>VLOOKUP(A617,[1]Sheet1!$A$2:$U$43,8,FALSE)</f>
        <v>0</v>
      </c>
      <c r="AU617">
        <f>VLOOKUP(A617,[1]Sheet1!$A$2:$U$43,9,FALSE)</f>
        <v>1</v>
      </c>
      <c r="AV617">
        <f>VLOOKUP(A617,[1]Sheet1!$A$2:$U$43,15,FALSE)</f>
        <v>0</v>
      </c>
      <c r="AW617" t="str">
        <f>VLOOKUP(A617,[1]Sheet1!$A$2:$U$43,6,FALSE)</f>
        <v>Journal of Development Economics</v>
      </c>
      <c r="AX617">
        <f>VLOOKUP(A617,[1]Sheet1!$A$2:$U$43,5,FALSE)</f>
        <v>2024</v>
      </c>
      <c r="AY617">
        <f t="shared" si="105"/>
        <v>3.3062105081677613</v>
      </c>
      <c r="AZ617">
        <f t="shared" si="106"/>
        <v>10</v>
      </c>
      <c r="BA617">
        <v>2014</v>
      </c>
      <c r="BB617">
        <v>2019</v>
      </c>
      <c r="BC617" t="s">
        <v>94</v>
      </c>
      <c r="BD617">
        <f>VLOOKUP(BC617,'[2]ID country'!$B$2:$C$14,2,FALSE)</f>
        <v>3</v>
      </c>
      <c r="BE617">
        <f t="shared" si="107"/>
        <v>2016.5</v>
      </c>
    </row>
    <row r="618" spans="1:57" x14ac:dyDescent="0.2">
      <c r="A618">
        <v>28</v>
      </c>
      <c r="B618">
        <v>30</v>
      </c>
      <c r="C618" s="12" t="s">
        <v>93</v>
      </c>
      <c r="D618">
        <v>-0.13</v>
      </c>
      <c r="E618">
        <v>0.03</v>
      </c>
      <c r="F618">
        <f t="shared" si="101"/>
        <v>33.333333333333336</v>
      </c>
      <c r="G618">
        <f t="shared" si="100"/>
        <v>-4.3333333333333339</v>
      </c>
      <c r="H618">
        <f t="shared" si="102"/>
        <v>3.3333333333333333E-2</v>
      </c>
      <c r="I618">
        <f t="shared" si="103"/>
        <v>0.18257418583505536</v>
      </c>
      <c r="J618">
        <f t="shared" si="108"/>
        <v>1.8751465015433733E-2</v>
      </c>
      <c r="K618">
        <v>2844</v>
      </c>
      <c r="L618">
        <f t="shared" si="104"/>
        <v>3.4539295920577286</v>
      </c>
      <c r="M618">
        <v>1</v>
      </c>
      <c r="N618">
        <v>1</v>
      </c>
      <c r="O618">
        <v>1</v>
      </c>
      <c r="P618">
        <v>0</v>
      </c>
      <c r="Q618">
        <v>0</v>
      </c>
      <c r="R618">
        <v>1</v>
      </c>
      <c r="S618">
        <v>0</v>
      </c>
      <c r="T618">
        <v>0</v>
      </c>
      <c r="U618">
        <v>0</v>
      </c>
      <c r="V618">
        <v>1</v>
      </c>
      <c r="W618">
        <v>1</v>
      </c>
      <c r="X618">
        <v>1</v>
      </c>
      <c r="Y618">
        <v>0</v>
      </c>
      <c r="Z618">
        <v>0</v>
      </c>
      <c r="AA618">
        <v>0</v>
      </c>
      <c r="AB618">
        <v>0</v>
      </c>
      <c r="AC618">
        <f>VLOOKUP(A618,[1]Sheet1!$A$2:$Y$43,25,FALSE)</f>
        <v>2.1816024425274312E-2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0</v>
      </c>
      <c r="AK618">
        <v>0</v>
      </c>
      <c r="AL618">
        <v>1</v>
      </c>
      <c r="AM618">
        <v>1</v>
      </c>
      <c r="AN618">
        <v>1</v>
      </c>
      <c r="AO618">
        <v>1</v>
      </c>
      <c r="AP618" s="21">
        <f>VLOOKUP(A618,[1]Sheet1!$A$2:$U$43,13,FALSE)</f>
        <v>0.77200000000000002</v>
      </c>
      <c r="AQ618">
        <f>VLOOKUP(A618,[1]Sheet1!$A$2:$U$43,12,FALSE)</f>
        <v>41</v>
      </c>
      <c r="AR618">
        <f t="shared" si="99"/>
        <v>1.6127838567197355</v>
      </c>
      <c r="AS618">
        <f>VLOOKUP(A618,[1]Sheet1!$A$2:$U$43,14,FALSE)</f>
        <v>1</v>
      </c>
      <c r="AT618">
        <f>VLOOKUP(A618,[1]Sheet1!$A$2:$U$43,8,FALSE)</f>
        <v>0</v>
      </c>
      <c r="AU618">
        <f>VLOOKUP(A618,[1]Sheet1!$A$2:$U$43,9,FALSE)</f>
        <v>1</v>
      </c>
      <c r="AV618">
        <f>VLOOKUP(A618,[1]Sheet1!$A$2:$U$43,15,FALSE)</f>
        <v>0</v>
      </c>
      <c r="AW618" t="str">
        <f>VLOOKUP(A618,[1]Sheet1!$A$2:$U$43,6,FALSE)</f>
        <v>Journal of Development Economics</v>
      </c>
      <c r="AX618">
        <f>VLOOKUP(A618,[1]Sheet1!$A$2:$U$43,5,FALSE)</f>
        <v>2024</v>
      </c>
      <c r="AY618">
        <f t="shared" si="105"/>
        <v>3.3062105081677613</v>
      </c>
      <c r="AZ618">
        <f t="shared" si="106"/>
        <v>10</v>
      </c>
      <c r="BA618">
        <v>2014</v>
      </c>
      <c r="BB618">
        <v>2019</v>
      </c>
      <c r="BC618" t="s">
        <v>94</v>
      </c>
      <c r="BD618">
        <f>VLOOKUP(BC618,'[2]ID country'!$B$2:$C$14,2,FALSE)</f>
        <v>3</v>
      </c>
      <c r="BE618">
        <f t="shared" si="107"/>
        <v>2016.5</v>
      </c>
    </row>
    <row r="619" spans="1:57" x14ac:dyDescent="0.2">
      <c r="A619">
        <v>28</v>
      </c>
      <c r="B619">
        <v>30</v>
      </c>
      <c r="C619" s="12" t="s">
        <v>93</v>
      </c>
      <c r="D619">
        <v>-0.06</v>
      </c>
      <c r="E619">
        <v>0.01</v>
      </c>
      <c r="F619">
        <f t="shared" si="101"/>
        <v>100</v>
      </c>
      <c r="G619">
        <f t="shared" si="100"/>
        <v>-6</v>
      </c>
      <c r="H619">
        <f t="shared" si="102"/>
        <v>3.3333333333333333E-2</v>
      </c>
      <c r="I619">
        <f t="shared" si="103"/>
        <v>0.18257418583505536</v>
      </c>
      <c r="J619">
        <f t="shared" si="108"/>
        <v>1.8751465015433733E-2</v>
      </c>
      <c r="K619">
        <v>2844</v>
      </c>
      <c r="L619">
        <f t="shared" si="104"/>
        <v>3.4539295920577286</v>
      </c>
      <c r="M619">
        <v>1</v>
      </c>
      <c r="N619">
        <v>1</v>
      </c>
      <c r="O619">
        <v>1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  <c r="V619">
        <v>1</v>
      </c>
      <c r="W619">
        <v>1</v>
      </c>
      <c r="X619">
        <v>0</v>
      </c>
      <c r="Y619">
        <v>1</v>
      </c>
      <c r="Z619">
        <v>0</v>
      </c>
      <c r="AA619">
        <v>0</v>
      </c>
      <c r="AB619">
        <v>0</v>
      </c>
      <c r="AC619">
        <f>VLOOKUP(A619,[1]Sheet1!$A$2:$Y$43,25,FALSE)</f>
        <v>2.1816024425274312E-2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0</v>
      </c>
      <c r="AK619">
        <v>0</v>
      </c>
      <c r="AL619">
        <v>1</v>
      </c>
      <c r="AM619">
        <v>1</v>
      </c>
      <c r="AN619">
        <v>1</v>
      </c>
      <c r="AO619">
        <v>1</v>
      </c>
      <c r="AP619" s="21">
        <f>VLOOKUP(A619,[1]Sheet1!$A$2:$U$43,13,FALSE)</f>
        <v>0.77200000000000002</v>
      </c>
      <c r="AQ619">
        <f>VLOOKUP(A619,[1]Sheet1!$A$2:$U$43,12,FALSE)</f>
        <v>41</v>
      </c>
      <c r="AR619">
        <f t="shared" si="99"/>
        <v>1.6127838567197355</v>
      </c>
      <c r="AS619">
        <f>VLOOKUP(A619,[1]Sheet1!$A$2:$U$43,14,FALSE)</f>
        <v>1</v>
      </c>
      <c r="AT619">
        <f>VLOOKUP(A619,[1]Sheet1!$A$2:$U$43,8,FALSE)</f>
        <v>0</v>
      </c>
      <c r="AU619">
        <f>VLOOKUP(A619,[1]Sheet1!$A$2:$U$43,9,FALSE)</f>
        <v>1</v>
      </c>
      <c r="AV619">
        <f>VLOOKUP(A619,[1]Sheet1!$A$2:$U$43,15,FALSE)</f>
        <v>0</v>
      </c>
      <c r="AW619" t="str">
        <f>VLOOKUP(A619,[1]Sheet1!$A$2:$U$43,6,FALSE)</f>
        <v>Journal of Development Economics</v>
      </c>
      <c r="AX619">
        <f>VLOOKUP(A619,[1]Sheet1!$A$2:$U$43,5,FALSE)</f>
        <v>2024</v>
      </c>
      <c r="AY619">
        <f t="shared" si="105"/>
        <v>3.3062105081677613</v>
      </c>
      <c r="AZ619">
        <f t="shared" si="106"/>
        <v>10</v>
      </c>
      <c r="BA619">
        <v>2014</v>
      </c>
      <c r="BB619">
        <v>2019</v>
      </c>
      <c r="BC619" t="s">
        <v>94</v>
      </c>
      <c r="BD619">
        <f>VLOOKUP(BC619,'[2]ID country'!$B$2:$C$14,2,FALSE)</f>
        <v>3</v>
      </c>
      <c r="BE619">
        <f t="shared" si="107"/>
        <v>2016.5</v>
      </c>
    </row>
    <row r="620" spans="1:57" x14ac:dyDescent="0.2">
      <c r="A620">
        <v>28</v>
      </c>
      <c r="B620">
        <v>30</v>
      </c>
      <c r="C620" s="12" t="s">
        <v>93</v>
      </c>
      <c r="D620">
        <v>-0.08</v>
      </c>
      <c r="E620">
        <v>0.01</v>
      </c>
      <c r="F620">
        <f t="shared" si="101"/>
        <v>100</v>
      </c>
      <c r="G620">
        <f t="shared" si="100"/>
        <v>-8</v>
      </c>
      <c r="H620">
        <f t="shared" si="102"/>
        <v>3.3333333333333333E-2</v>
      </c>
      <c r="I620">
        <f t="shared" si="103"/>
        <v>0.18257418583505536</v>
      </c>
      <c r="J620">
        <f t="shared" si="108"/>
        <v>1.8751465015433733E-2</v>
      </c>
      <c r="K620">
        <v>2844</v>
      </c>
      <c r="L620">
        <f t="shared" si="104"/>
        <v>3.4539295920577286</v>
      </c>
      <c r="M620">
        <v>1</v>
      </c>
      <c r="N620">
        <v>1</v>
      </c>
      <c r="O620">
        <v>1</v>
      </c>
      <c r="P620">
        <v>0</v>
      </c>
      <c r="Q620">
        <v>0</v>
      </c>
      <c r="R620">
        <v>0</v>
      </c>
      <c r="S620">
        <v>1</v>
      </c>
      <c r="T620">
        <v>0</v>
      </c>
      <c r="U620">
        <v>0</v>
      </c>
      <c r="V620">
        <v>1</v>
      </c>
      <c r="W620">
        <v>1</v>
      </c>
      <c r="X620">
        <v>0</v>
      </c>
      <c r="Y620">
        <v>1</v>
      </c>
      <c r="Z620">
        <v>0</v>
      </c>
      <c r="AA620">
        <v>0</v>
      </c>
      <c r="AB620">
        <v>0</v>
      </c>
      <c r="AC620">
        <f>VLOOKUP(A620,[1]Sheet1!$A$2:$Y$43,25,FALSE)</f>
        <v>2.1816024425274312E-2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0</v>
      </c>
      <c r="AK620">
        <v>0</v>
      </c>
      <c r="AL620">
        <v>1</v>
      </c>
      <c r="AM620">
        <v>1</v>
      </c>
      <c r="AN620">
        <v>1</v>
      </c>
      <c r="AO620">
        <v>1</v>
      </c>
      <c r="AP620" s="21">
        <f>VLOOKUP(A620,[1]Sheet1!$A$2:$U$43,13,FALSE)</f>
        <v>0.77200000000000002</v>
      </c>
      <c r="AQ620">
        <f>VLOOKUP(A620,[1]Sheet1!$A$2:$U$43,12,FALSE)</f>
        <v>41</v>
      </c>
      <c r="AR620">
        <f t="shared" si="99"/>
        <v>1.6127838567197355</v>
      </c>
      <c r="AS620">
        <f>VLOOKUP(A620,[1]Sheet1!$A$2:$U$43,14,FALSE)</f>
        <v>1</v>
      </c>
      <c r="AT620">
        <f>VLOOKUP(A620,[1]Sheet1!$A$2:$U$43,8,FALSE)</f>
        <v>0</v>
      </c>
      <c r="AU620">
        <f>VLOOKUP(A620,[1]Sheet1!$A$2:$U$43,9,FALSE)</f>
        <v>1</v>
      </c>
      <c r="AV620">
        <f>VLOOKUP(A620,[1]Sheet1!$A$2:$U$43,15,FALSE)</f>
        <v>0</v>
      </c>
      <c r="AW620" t="str">
        <f>VLOOKUP(A620,[1]Sheet1!$A$2:$U$43,6,FALSE)</f>
        <v>Journal of Development Economics</v>
      </c>
      <c r="AX620">
        <f>VLOOKUP(A620,[1]Sheet1!$A$2:$U$43,5,FALSE)</f>
        <v>2024</v>
      </c>
      <c r="AY620">
        <f t="shared" si="105"/>
        <v>3.3062105081677613</v>
      </c>
      <c r="AZ620">
        <f t="shared" si="106"/>
        <v>10</v>
      </c>
      <c r="BA620">
        <v>2014</v>
      </c>
      <c r="BB620">
        <v>2019</v>
      </c>
      <c r="BC620" t="s">
        <v>94</v>
      </c>
      <c r="BD620">
        <f>VLOOKUP(BC620,'[2]ID country'!$B$2:$C$14,2,FALSE)</f>
        <v>3</v>
      </c>
      <c r="BE620">
        <f t="shared" si="107"/>
        <v>2016.5</v>
      </c>
    </row>
    <row r="621" spans="1:57" x14ac:dyDescent="0.2">
      <c r="A621">
        <v>28</v>
      </c>
      <c r="B621">
        <v>30</v>
      </c>
      <c r="C621" s="12" t="s">
        <v>93</v>
      </c>
      <c r="D621">
        <v>-0.15</v>
      </c>
      <c r="E621">
        <v>0.04</v>
      </c>
      <c r="F621">
        <f t="shared" si="101"/>
        <v>25</v>
      </c>
      <c r="G621">
        <f>D621/E621</f>
        <v>-3.75</v>
      </c>
      <c r="H621">
        <f t="shared" si="102"/>
        <v>3.3333333333333333E-2</v>
      </c>
      <c r="I621">
        <f t="shared" si="103"/>
        <v>0.18257418583505536</v>
      </c>
      <c r="J621">
        <f t="shared" si="108"/>
        <v>1.8751465015433733E-2</v>
      </c>
      <c r="K621">
        <v>2844</v>
      </c>
      <c r="L621">
        <f t="shared" si="104"/>
        <v>3.4539295920577286</v>
      </c>
      <c r="M621">
        <v>1</v>
      </c>
      <c r="N621">
        <v>1</v>
      </c>
      <c r="O621">
        <v>1</v>
      </c>
      <c r="P621">
        <v>0</v>
      </c>
      <c r="Q621">
        <v>0</v>
      </c>
      <c r="R621">
        <v>1</v>
      </c>
      <c r="S621">
        <v>0</v>
      </c>
      <c r="T621">
        <v>0</v>
      </c>
      <c r="U621">
        <v>0</v>
      </c>
      <c r="V621">
        <v>1</v>
      </c>
      <c r="W621">
        <v>1</v>
      </c>
      <c r="X621">
        <v>0</v>
      </c>
      <c r="Y621">
        <v>1</v>
      </c>
      <c r="Z621">
        <v>0</v>
      </c>
      <c r="AA621">
        <v>0</v>
      </c>
      <c r="AB621">
        <v>0</v>
      </c>
      <c r="AC621">
        <f>VLOOKUP(A621,[1]Sheet1!$A$2:$Y$43,25,FALSE)</f>
        <v>2.1816024425274312E-2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0</v>
      </c>
      <c r="AK621">
        <v>0</v>
      </c>
      <c r="AL621">
        <v>1</v>
      </c>
      <c r="AM621">
        <v>1</v>
      </c>
      <c r="AN621">
        <v>1</v>
      </c>
      <c r="AO621">
        <v>1</v>
      </c>
      <c r="AP621" s="21">
        <f>VLOOKUP(A621,[1]Sheet1!$A$2:$U$43,13,FALSE)</f>
        <v>0.77200000000000002</v>
      </c>
      <c r="AQ621">
        <f>VLOOKUP(A621,[1]Sheet1!$A$2:$U$43,12,FALSE)</f>
        <v>41</v>
      </c>
      <c r="AR621">
        <f t="shared" si="99"/>
        <v>1.6127838567197355</v>
      </c>
      <c r="AS621">
        <f>VLOOKUP(A621,[1]Sheet1!$A$2:$U$43,14,FALSE)</f>
        <v>1</v>
      </c>
      <c r="AT621">
        <f>VLOOKUP(A621,[1]Sheet1!$A$2:$U$43,8,FALSE)</f>
        <v>0</v>
      </c>
      <c r="AU621">
        <f>VLOOKUP(A621,[1]Sheet1!$A$2:$U$43,9,FALSE)</f>
        <v>1</v>
      </c>
      <c r="AV621">
        <f>VLOOKUP(A621,[1]Sheet1!$A$2:$U$43,15,FALSE)</f>
        <v>0</v>
      </c>
      <c r="AW621" t="str">
        <f>VLOOKUP(A621,[1]Sheet1!$A$2:$U$43,6,FALSE)</f>
        <v>Journal of Development Economics</v>
      </c>
      <c r="AX621">
        <f>VLOOKUP(A621,[1]Sheet1!$A$2:$U$43,5,FALSE)</f>
        <v>2024</v>
      </c>
      <c r="AY621">
        <f t="shared" si="105"/>
        <v>3.3062105081677613</v>
      </c>
      <c r="AZ621">
        <f t="shared" si="106"/>
        <v>10</v>
      </c>
      <c r="BA621">
        <v>2014</v>
      </c>
      <c r="BB621">
        <v>2019</v>
      </c>
      <c r="BC621" t="s">
        <v>94</v>
      </c>
      <c r="BD621">
        <f>VLOOKUP(BC621,'[2]ID country'!$B$2:$C$14,2,FALSE)</f>
        <v>3</v>
      </c>
      <c r="BE621">
        <f t="shared" si="107"/>
        <v>2016.5</v>
      </c>
    </row>
    <row r="622" spans="1:57" x14ac:dyDescent="0.2">
      <c r="A622">
        <v>28</v>
      </c>
      <c r="B622">
        <v>30</v>
      </c>
      <c r="C622" s="12" t="s">
        <v>93</v>
      </c>
      <c r="D622">
        <v>-7.0000000000000007E-2</v>
      </c>
      <c r="E622">
        <v>0.01</v>
      </c>
      <c r="F622">
        <f t="shared" si="101"/>
        <v>100</v>
      </c>
      <c r="G622">
        <f t="shared" ref="G622:G697" si="109">D622/E622</f>
        <v>-7.0000000000000009</v>
      </c>
      <c r="H622">
        <f t="shared" si="102"/>
        <v>3.3333333333333333E-2</v>
      </c>
      <c r="I622">
        <f t="shared" si="103"/>
        <v>0.18257418583505536</v>
      </c>
      <c r="J622">
        <f t="shared" si="108"/>
        <v>1.8751465015433733E-2</v>
      </c>
      <c r="K622">
        <v>2844</v>
      </c>
      <c r="L622">
        <f t="shared" si="104"/>
        <v>3.4539295920577286</v>
      </c>
      <c r="M622">
        <v>1</v>
      </c>
      <c r="N622">
        <v>1</v>
      </c>
      <c r="O622">
        <v>1</v>
      </c>
      <c r="P622">
        <v>0</v>
      </c>
      <c r="Q622">
        <v>0</v>
      </c>
      <c r="R622">
        <v>0</v>
      </c>
      <c r="S622">
        <v>1</v>
      </c>
      <c r="T622">
        <v>0</v>
      </c>
      <c r="U622">
        <v>0</v>
      </c>
      <c r="V622">
        <v>1</v>
      </c>
      <c r="W622">
        <v>1</v>
      </c>
      <c r="X622">
        <v>1</v>
      </c>
      <c r="Y622">
        <v>0</v>
      </c>
      <c r="Z622">
        <v>0</v>
      </c>
      <c r="AA622">
        <v>0</v>
      </c>
      <c r="AB622">
        <v>0</v>
      </c>
      <c r="AC622">
        <f>VLOOKUP(A622,[1]Sheet1!$A$2:$Y$43,25,FALSE)</f>
        <v>2.1816024425274312E-2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0</v>
      </c>
      <c r="AK622">
        <v>1</v>
      </c>
      <c r="AL622">
        <v>1</v>
      </c>
      <c r="AM622">
        <v>1</v>
      </c>
      <c r="AN622">
        <v>1</v>
      </c>
      <c r="AO622">
        <v>1</v>
      </c>
      <c r="AP622" s="21">
        <f>VLOOKUP(A622,[1]Sheet1!$A$2:$U$43,13,FALSE)</f>
        <v>0.77200000000000002</v>
      </c>
      <c r="AQ622">
        <f>VLOOKUP(A622,[1]Sheet1!$A$2:$U$43,12,FALSE)</f>
        <v>41</v>
      </c>
      <c r="AR622">
        <f t="shared" si="99"/>
        <v>1.6127838567197355</v>
      </c>
      <c r="AS622">
        <f>VLOOKUP(A622,[1]Sheet1!$A$2:$U$43,14,FALSE)</f>
        <v>1</v>
      </c>
      <c r="AT622">
        <f>VLOOKUP(A622,[1]Sheet1!$A$2:$U$43,8,FALSE)</f>
        <v>0</v>
      </c>
      <c r="AU622">
        <f>VLOOKUP(A622,[1]Sheet1!$A$2:$U$43,9,FALSE)</f>
        <v>1</v>
      </c>
      <c r="AV622">
        <f>VLOOKUP(A622,[1]Sheet1!$A$2:$U$43,15,FALSE)</f>
        <v>0</v>
      </c>
      <c r="AW622" t="str">
        <f>VLOOKUP(A622,[1]Sheet1!$A$2:$U$43,6,FALSE)</f>
        <v>Journal of Development Economics</v>
      </c>
      <c r="AX622">
        <f>VLOOKUP(A622,[1]Sheet1!$A$2:$U$43,5,FALSE)</f>
        <v>2024</v>
      </c>
      <c r="AY622">
        <f t="shared" si="105"/>
        <v>3.3062105081677613</v>
      </c>
      <c r="AZ622">
        <f t="shared" si="106"/>
        <v>10</v>
      </c>
      <c r="BA622">
        <v>2014</v>
      </c>
      <c r="BB622">
        <v>2019</v>
      </c>
      <c r="BC622" t="s">
        <v>94</v>
      </c>
      <c r="BD622">
        <f>VLOOKUP(BC622,'[2]ID country'!$B$2:$C$14,2,FALSE)</f>
        <v>3</v>
      </c>
      <c r="BE622">
        <f t="shared" si="107"/>
        <v>2016.5</v>
      </c>
    </row>
    <row r="623" spans="1:57" x14ac:dyDescent="0.2">
      <c r="A623">
        <v>28</v>
      </c>
      <c r="B623">
        <v>30</v>
      </c>
      <c r="C623" s="12" t="s">
        <v>93</v>
      </c>
      <c r="D623">
        <v>-7.0000000000000007E-2</v>
      </c>
      <c r="E623">
        <v>0.01</v>
      </c>
      <c r="F623">
        <f t="shared" si="101"/>
        <v>100</v>
      </c>
      <c r="G623">
        <f t="shared" si="109"/>
        <v>-7.0000000000000009</v>
      </c>
      <c r="H623">
        <f t="shared" si="102"/>
        <v>3.3333333333333333E-2</v>
      </c>
      <c r="I623">
        <f t="shared" si="103"/>
        <v>0.18257418583505536</v>
      </c>
      <c r="J623">
        <f t="shared" si="108"/>
        <v>1.8751465015433733E-2</v>
      </c>
      <c r="K623">
        <v>2844</v>
      </c>
      <c r="L623">
        <f t="shared" si="104"/>
        <v>3.4539295920577286</v>
      </c>
      <c r="M623">
        <v>1</v>
      </c>
      <c r="N623">
        <v>1</v>
      </c>
      <c r="O623">
        <v>1</v>
      </c>
      <c r="P623">
        <v>0</v>
      </c>
      <c r="Q623">
        <v>0</v>
      </c>
      <c r="R623">
        <v>0</v>
      </c>
      <c r="S623">
        <v>1</v>
      </c>
      <c r="T623">
        <v>0</v>
      </c>
      <c r="U623">
        <v>0</v>
      </c>
      <c r="V623">
        <v>1</v>
      </c>
      <c r="W623">
        <v>1</v>
      </c>
      <c r="X623">
        <v>1</v>
      </c>
      <c r="Y623">
        <v>0</v>
      </c>
      <c r="Z623">
        <v>0</v>
      </c>
      <c r="AA623">
        <v>0</v>
      </c>
      <c r="AB623">
        <v>0</v>
      </c>
      <c r="AC623">
        <f>VLOOKUP(A623,[1]Sheet1!$A$2:$Y$43,25,FALSE)</f>
        <v>2.1816024425274312E-2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0</v>
      </c>
      <c r="AK623">
        <v>1</v>
      </c>
      <c r="AL623">
        <v>1</v>
      </c>
      <c r="AM623">
        <v>1</v>
      </c>
      <c r="AN623">
        <v>1</v>
      </c>
      <c r="AO623">
        <v>1</v>
      </c>
      <c r="AP623" s="21">
        <f>VLOOKUP(A623,[1]Sheet1!$A$2:$U$43,13,FALSE)</f>
        <v>0.77200000000000002</v>
      </c>
      <c r="AQ623">
        <f>VLOOKUP(A623,[1]Sheet1!$A$2:$U$43,12,FALSE)</f>
        <v>41</v>
      </c>
      <c r="AR623">
        <f t="shared" si="99"/>
        <v>1.6127838567197355</v>
      </c>
      <c r="AS623">
        <f>VLOOKUP(A623,[1]Sheet1!$A$2:$U$43,14,FALSE)</f>
        <v>1</v>
      </c>
      <c r="AT623">
        <f>VLOOKUP(A623,[1]Sheet1!$A$2:$U$43,8,FALSE)</f>
        <v>0</v>
      </c>
      <c r="AU623">
        <f>VLOOKUP(A623,[1]Sheet1!$A$2:$U$43,9,FALSE)</f>
        <v>1</v>
      </c>
      <c r="AV623">
        <f>VLOOKUP(A623,[1]Sheet1!$A$2:$U$43,15,FALSE)</f>
        <v>0</v>
      </c>
      <c r="AW623" t="str">
        <f>VLOOKUP(A623,[1]Sheet1!$A$2:$U$43,6,FALSE)</f>
        <v>Journal of Development Economics</v>
      </c>
      <c r="AX623">
        <f>VLOOKUP(A623,[1]Sheet1!$A$2:$U$43,5,FALSE)</f>
        <v>2024</v>
      </c>
      <c r="AY623">
        <f t="shared" si="105"/>
        <v>3.3062105081677613</v>
      </c>
      <c r="AZ623">
        <f t="shared" si="106"/>
        <v>10</v>
      </c>
      <c r="BA623">
        <v>2014</v>
      </c>
      <c r="BB623">
        <v>2019</v>
      </c>
      <c r="BC623" t="s">
        <v>94</v>
      </c>
      <c r="BD623">
        <f>VLOOKUP(BC623,'[2]ID country'!$B$2:$C$14,2,FALSE)</f>
        <v>3</v>
      </c>
      <c r="BE623">
        <f t="shared" si="107"/>
        <v>2016.5</v>
      </c>
    </row>
    <row r="624" spans="1:57" x14ac:dyDescent="0.2">
      <c r="A624">
        <v>28</v>
      </c>
      <c r="B624">
        <v>30</v>
      </c>
      <c r="C624" s="12" t="s">
        <v>93</v>
      </c>
      <c r="D624">
        <v>-0.16</v>
      </c>
      <c r="E624">
        <v>0.04</v>
      </c>
      <c r="F624">
        <f t="shared" si="101"/>
        <v>25</v>
      </c>
      <c r="G624">
        <f t="shared" si="109"/>
        <v>-4</v>
      </c>
      <c r="H624">
        <f t="shared" si="102"/>
        <v>3.3333333333333333E-2</v>
      </c>
      <c r="I624">
        <f t="shared" si="103"/>
        <v>0.18257418583505536</v>
      </c>
      <c r="J624">
        <f t="shared" si="108"/>
        <v>1.8751465015433733E-2</v>
      </c>
      <c r="K624">
        <v>2844</v>
      </c>
      <c r="L624">
        <f t="shared" si="104"/>
        <v>3.4539295920577286</v>
      </c>
      <c r="M624">
        <v>1</v>
      </c>
      <c r="N624">
        <v>1</v>
      </c>
      <c r="O624">
        <v>1</v>
      </c>
      <c r="P624">
        <v>0</v>
      </c>
      <c r="Q624">
        <v>0</v>
      </c>
      <c r="R624">
        <v>1</v>
      </c>
      <c r="S624">
        <v>0</v>
      </c>
      <c r="T624">
        <v>0</v>
      </c>
      <c r="U624">
        <v>0</v>
      </c>
      <c r="V624">
        <v>1</v>
      </c>
      <c r="W624">
        <v>1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f>VLOOKUP(A624,[1]Sheet1!$A$2:$Y$43,25,FALSE)</f>
        <v>2.1816024425274312E-2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0</v>
      </c>
      <c r="AK624">
        <v>1</v>
      </c>
      <c r="AL624">
        <v>1</v>
      </c>
      <c r="AM624">
        <v>1</v>
      </c>
      <c r="AN624">
        <v>1</v>
      </c>
      <c r="AO624">
        <v>1</v>
      </c>
      <c r="AP624" s="21">
        <f>VLOOKUP(A624,[1]Sheet1!$A$2:$U$43,13,FALSE)</f>
        <v>0.77200000000000002</v>
      </c>
      <c r="AQ624">
        <f>VLOOKUP(A624,[1]Sheet1!$A$2:$U$43,12,FALSE)</f>
        <v>41</v>
      </c>
      <c r="AR624">
        <f t="shared" si="99"/>
        <v>1.6127838567197355</v>
      </c>
      <c r="AS624">
        <f>VLOOKUP(A624,[1]Sheet1!$A$2:$U$43,14,FALSE)</f>
        <v>1</v>
      </c>
      <c r="AT624">
        <f>VLOOKUP(A624,[1]Sheet1!$A$2:$U$43,8,FALSE)</f>
        <v>0</v>
      </c>
      <c r="AU624">
        <f>VLOOKUP(A624,[1]Sheet1!$A$2:$U$43,9,FALSE)</f>
        <v>1</v>
      </c>
      <c r="AV624">
        <f>VLOOKUP(A624,[1]Sheet1!$A$2:$U$43,15,FALSE)</f>
        <v>0</v>
      </c>
      <c r="AW624" t="str">
        <f>VLOOKUP(A624,[1]Sheet1!$A$2:$U$43,6,FALSE)</f>
        <v>Journal of Development Economics</v>
      </c>
      <c r="AX624">
        <f>VLOOKUP(A624,[1]Sheet1!$A$2:$U$43,5,FALSE)</f>
        <v>2024</v>
      </c>
      <c r="AY624">
        <f t="shared" si="105"/>
        <v>3.3062105081677613</v>
      </c>
      <c r="AZ624">
        <f t="shared" si="106"/>
        <v>10</v>
      </c>
      <c r="BA624">
        <v>2014</v>
      </c>
      <c r="BB624">
        <v>2019</v>
      </c>
      <c r="BC624" t="s">
        <v>94</v>
      </c>
      <c r="BD624">
        <f>VLOOKUP(BC624,'[2]ID country'!$B$2:$C$14,2,FALSE)</f>
        <v>3</v>
      </c>
      <c r="BE624">
        <f t="shared" si="107"/>
        <v>2016.5</v>
      </c>
    </row>
    <row r="625" spans="1:57" x14ac:dyDescent="0.2">
      <c r="A625">
        <v>28</v>
      </c>
      <c r="B625">
        <v>30</v>
      </c>
      <c r="C625" s="12" t="s">
        <v>93</v>
      </c>
      <c r="D625">
        <v>-0.06</v>
      </c>
      <c r="E625">
        <v>0.01</v>
      </c>
      <c r="F625">
        <f t="shared" si="101"/>
        <v>100</v>
      </c>
      <c r="G625">
        <f t="shared" si="109"/>
        <v>-6</v>
      </c>
      <c r="H625">
        <f t="shared" si="102"/>
        <v>3.3333333333333333E-2</v>
      </c>
      <c r="I625">
        <f t="shared" si="103"/>
        <v>0.18257418583505536</v>
      </c>
      <c r="J625">
        <f t="shared" si="108"/>
        <v>1.8751465015433733E-2</v>
      </c>
      <c r="K625">
        <v>2844</v>
      </c>
      <c r="L625">
        <f t="shared" si="104"/>
        <v>3.4539295920577286</v>
      </c>
      <c r="M625">
        <v>1</v>
      </c>
      <c r="N625">
        <v>1</v>
      </c>
      <c r="O625">
        <v>1</v>
      </c>
      <c r="P625">
        <v>0</v>
      </c>
      <c r="Q625">
        <v>0</v>
      </c>
      <c r="R625">
        <v>0</v>
      </c>
      <c r="S625">
        <v>1</v>
      </c>
      <c r="T625">
        <v>0</v>
      </c>
      <c r="U625">
        <v>0</v>
      </c>
      <c r="V625">
        <v>1</v>
      </c>
      <c r="W625">
        <v>1</v>
      </c>
      <c r="X625">
        <v>0</v>
      </c>
      <c r="Y625">
        <v>1</v>
      </c>
      <c r="Z625">
        <v>0</v>
      </c>
      <c r="AA625">
        <v>0</v>
      </c>
      <c r="AB625">
        <v>0</v>
      </c>
      <c r="AC625">
        <f>VLOOKUP(A625,[1]Sheet1!$A$2:$Y$43,25,FALSE)</f>
        <v>2.1816024425274312E-2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0</v>
      </c>
      <c r="AK625">
        <v>1</v>
      </c>
      <c r="AL625">
        <v>1</v>
      </c>
      <c r="AM625">
        <v>1</v>
      </c>
      <c r="AN625">
        <v>1</v>
      </c>
      <c r="AO625">
        <v>1</v>
      </c>
      <c r="AP625" s="21">
        <f>VLOOKUP(A625,[1]Sheet1!$A$2:$U$43,13,FALSE)</f>
        <v>0.77200000000000002</v>
      </c>
      <c r="AQ625">
        <f>VLOOKUP(A625,[1]Sheet1!$A$2:$U$43,12,FALSE)</f>
        <v>41</v>
      </c>
      <c r="AR625">
        <f t="shared" si="99"/>
        <v>1.6127838567197355</v>
      </c>
      <c r="AS625">
        <f>VLOOKUP(A625,[1]Sheet1!$A$2:$U$43,14,FALSE)</f>
        <v>1</v>
      </c>
      <c r="AT625">
        <f>VLOOKUP(A625,[1]Sheet1!$A$2:$U$43,8,FALSE)</f>
        <v>0</v>
      </c>
      <c r="AU625">
        <f>VLOOKUP(A625,[1]Sheet1!$A$2:$U$43,9,FALSE)</f>
        <v>1</v>
      </c>
      <c r="AV625">
        <f>VLOOKUP(A625,[1]Sheet1!$A$2:$U$43,15,FALSE)</f>
        <v>0</v>
      </c>
      <c r="AW625" t="str">
        <f>VLOOKUP(A625,[1]Sheet1!$A$2:$U$43,6,FALSE)</f>
        <v>Journal of Development Economics</v>
      </c>
      <c r="AX625">
        <f>VLOOKUP(A625,[1]Sheet1!$A$2:$U$43,5,FALSE)</f>
        <v>2024</v>
      </c>
      <c r="AY625">
        <f t="shared" si="105"/>
        <v>3.3062105081677613</v>
      </c>
      <c r="AZ625">
        <f t="shared" si="106"/>
        <v>10</v>
      </c>
      <c r="BA625">
        <v>2014</v>
      </c>
      <c r="BB625">
        <v>2019</v>
      </c>
      <c r="BC625" t="s">
        <v>94</v>
      </c>
      <c r="BD625">
        <f>VLOOKUP(BC625,'[2]ID country'!$B$2:$C$14,2,FALSE)</f>
        <v>3</v>
      </c>
      <c r="BE625">
        <f t="shared" si="107"/>
        <v>2016.5</v>
      </c>
    </row>
    <row r="626" spans="1:57" x14ac:dyDescent="0.2">
      <c r="A626">
        <v>28</v>
      </c>
      <c r="B626">
        <v>30</v>
      </c>
      <c r="C626" s="12" t="s">
        <v>93</v>
      </c>
      <c r="D626">
        <v>-0.08</v>
      </c>
      <c r="E626">
        <v>0.01</v>
      </c>
      <c r="F626">
        <f t="shared" si="101"/>
        <v>100</v>
      </c>
      <c r="G626">
        <f t="shared" si="109"/>
        <v>-8</v>
      </c>
      <c r="H626">
        <f t="shared" si="102"/>
        <v>3.3333333333333333E-2</v>
      </c>
      <c r="I626">
        <f t="shared" si="103"/>
        <v>0.18257418583505536</v>
      </c>
      <c r="J626">
        <f t="shared" si="108"/>
        <v>1.8751465015433733E-2</v>
      </c>
      <c r="K626">
        <v>2844</v>
      </c>
      <c r="L626">
        <f t="shared" si="104"/>
        <v>3.4539295920577286</v>
      </c>
      <c r="M626">
        <v>1</v>
      </c>
      <c r="N626">
        <v>1</v>
      </c>
      <c r="O626">
        <v>1</v>
      </c>
      <c r="P626">
        <v>0</v>
      </c>
      <c r="Q626">
        <v>0</v>
      </c>
      <c r="R626">
        <v>0</v>
      </c>
      <c r="S626">
        <v>1</v>
      </c>
      <c r="T626">
        <v>0</v>
      </c>
      <c r="U626">
        <v>0</v>
      </c>
      <c r="V626">
        <v>1</v>
      </c>
      <c r="W626">
        <v>1</v>
      </c>
      <c r="X626">
        <v>0</v>
      </c>
      <c r="Y626">
        <v>1</v>
      </c>
      <c r="Z626">
        <v>0</v>
      </c>
      <c r="AA626">
        <v>0</v>
      </c>
      <c r="AB626">
        <v>0</v>
      </c>
      <c r="AC626">
        <f>VLOOKUP(A626,[1]Sheet1!$A$2:$Y$43,25,FALSE)</f>
        <v>2.1816024425274312E-2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0</v>
      </c>
      <c r="AK626">
        <v>1</v>
      </c>
      <c r="AL626">
        <v>1</v>
      </c>
      <c r="AM626">
        <v>1</v>
      </c>
      <c r="AN626">
        <v>1</v>
      </c>
      <c r="AO626">
        <v>1</v>
      </c>
      <c r="AP626" s="21">
        <f>VLOOKUP(A626,[1]Sheet1!$A$2:$U$43,13,FALSE)</f>
        <v>0.77200000000000002</v>
      </c>
      <c r="AQ626">
        <f>VLOOKUP(A626,[1]Sheet1!$A$2:$U$43,12,FALSE)</f>
        <v>41</v>
      </c>
      <c r="AR626">
        <f t="shared" si="99"/>
        <v>1.6127838567197355</v>
      </c>
      <c r="AS626">
        <f>VLOOKUP(A626,[1]Sheet1!$A$2:$U$43,14,FALSE)</f>
        <v>1</v>
      </c>
      <c r="AT626">
        <f>VLOOKUP(A626,[1]Sheet1!$A$2:$U$43,8,FALSE)</f>
        <v>0</v>
      </c>
      <c r="AU626">
        <f>VLOOKUP(A626,[1]Sheet1!$A$2:$U$43,9,FALSE)</f>
        <v>1</v>
      </c>
      <c r="AV626">
        <f>VLOOKUP(A626,[1]Sheet1!$A$2:$U$43,15,FALSE)</f>
        <v>0</v>
      </c>
      <c r="AW626" t="str">
        <f>VLOOKUP(A626,[1]Sheet1!$A$2:$U$43,6,FALSE)</f>
        <v>Journal of Development Economics</v>
      </c>
      <c r="AX626">
        <f>VLOOKUP(A626,[1]Sheet1!$A$2:$U$43,5,FALSE)</f>
        <v>2024</v>
      </c>
      <c r="AY626">
        <f t="shared" si="105"/>
        <v>3.3062105081677613</v>
      </c>
      <c r="AZ626">
        <f t="shared" si="106"/>
        <v>10</v>
      </c>
      <c r="BA626">
        <v>2014</v>
      </c>
      <c r="BB626">
        <v>2019</v>
      </c>
      <c r="BC626" t="s">
        <v>94</v>
      </c>
      <c r="BD626">
        <f>VLOOKUP(BC626,'[2]ID country'!$B$2:$C$14,2,FALSE)</f>
        <v>3</v>
      </c>
      <c r="BE626">
        <f t="shared" si="107"/>
        <v>2016.5</v>
      </c>
    </row>
    <row r="627" spans="1:57" x14ac:dyDescent="0.2">
      <c r="A627">
        <v>28</v>
      </c>
      <c r="B627">
        <v>30</v>
      </c>
      <c r="C627" s="12" t="s">
        <v>93</v>
      </c>
      <c r="D627">
        <v>-0.18</v>
      </c>
      <c r="E627">
        <v>0.04</v>
      </c>
      <c r="F627">
        <f t="shared" si="101"/>
        <v>25</v>
      </c>
      <c r="G627">
        <f t="shared" si="109"/>
        <v>-4.5</v>
      </c>
      <c r="H627">
        <f t="shared" si="102"/>
        <v>3.3333333333333333E-2</v>
      </c>
      <c r="I627">
        <f t="shared" si="103"/>
        <v>0.18257418583505536</v>
      </c>
      <c r="J627">
        <f t="shared" si="108"/>
        <v>1.8751465015433733E-2</v>
      </c>
      <c r="K627">
        <v>2844</v>
      </c>
      <c r="L627">
        <f t="shared" si="104"/>
        <v>3.4539295920577286</v>
      </c>
      <c r="M627">
        <v>1</v>
      </c>
      <c r="N627">
        <v>1</v>
      </c>
      <c r="O627">
        <v>1</v>
      </c>
      <c r="P627">
        <v>0</v>
      </c>
      <c r="Q627">
        <v>0</v>
      </c>
      <c r="R627">
        <v>1</v>
      </c>
      <c r="S627">
        <v>0</v>
      </c>
      <c r="T627">
        <v>0</v>
      </c>
      <c r="U627">
        <v>0</v>
      </c>
      <c r="V627">
        <v>1</v>
      </c>
      <c r="W627">
        <v>1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f>VLOOKUP(A627,[1]Sheet1!$A$2:$Y$43,25,FALSE)</f>
        <v>2.1816024425274312E-2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0</v>
      </c>
      <c r="AK627">
        <v>1</v>
      </c>
      <c r="AL627">
        <v>1</v>
      </c>
      <c r="AM627">
        <v>1</v>
      </c>
      <c r="AN627">
        <v>1</v>
      </c>
      <c r="AO627">
        <v>1</v>
      </c>
      <c r="AP627" s="21">
        <f>VLOOKUP(A627,[1]Sheet1!$A$2:$U$43,13,FALSE)</f>
        <v>0.77200000000000002</v>
      </c>
      <c r="AQ627">
        <f>VLOOKUP(A627,[1]Sheet1!$A$2:$U$43,12,FALSE)</f>
        <v>41</v>
      </c>
      <c r="AR627">
        <f t="shared" si="99"/>
        <v>1.6127838567197355</v>
      </c>
      <c r="AS627">
        <f>VLOOKUP(A627,[1]Sheet1!$A$2:$U$43,14,FALSE)</f>
        <v>1</v>
      </c>
      <c r="AT627">
        <f>VLOOKUP(A627,[1]Sheet1!$A$2:$U$43,8,FALSE)</f>
        <v>0</v>
      </c>
      <c r="AU627">
        <f>VLOOKUP(A627,[1]Sheet1!$A$2:$U$43,9,FALSE)</f>
        <v>1</v>
      </c>
      <c r="AV627">
        <f>VLOOKUP(A627,[1]Sheet1!$A$2:$U$43,15,FALSE)</f>
        <v>0</v>
      </c>
      <c r="AW627" t="str">
        <f>VLOOKUP(A627,[1]Sheet1!$A$2:$U$43,6,FALSE)</f>
        <v>Journal of Development Economics</v>
      </c>
      <c r="AX627">
        <f>VLOOKUP(A627,[1]Sheet1!$A$2:$U$43,5,FALSE)</f>
        <v>2024</v>
      </c>
      <c r="AY627">
        <f t="shared" si="105"/>
        <v>3.3062105081677613</v>
      </c>
      <c r="AZ627">
        <f t="shared" si="106"/>
        <v>10</v>
      </c>
      <c r="BA627">
        <v>2014</v>
      </c>
      <c r="BB627">
        <v>2019</v>
      </c>
      <c r="BC627" t="s">
        <v>94</v>
      </c>
      <c r="BD627">
        <f>VLOOKUP(BC627,'[2]ID country'!$B$2:$C$14,2,FALSE)</f>
        <v>3</v>
      </c>
      <c r="BE627">
        <f t="shared" si="107"/>
        <v>2016.5</v>
      </c>
    </row>
    <row r="628" spans="1:57" x14ac:dyDescent="0.2">
      <c r="A628">
        <v>29</v>
      </c>
      <c r="B628">
        <v>12</v>
      </c>
      <c r="C628" s="12" t="s">
        <v>95</v>
      </c>
      <c r="D628">
        <v>-5.3999999999999999E-2</v>
      </c>
      <c r="E628">
        <v>1.0999999999999999E-2</v>
      </c>
      <c r="F628">
        <f t="shared" si="101"/>
        <v>90.909090909090921</v>
      </c>
      <c r="G628">
        <f t="shared" si="109"/>
        <v>-4.9090909090909092</v>
      </c>
      <c r="H628">
        <f t="shared" si="102"/>
        <v>8.3333333333333329E-2</v>
      </c>
      <c r="I628">
        <f t="shared" si="103"/>
        <v>0.28867513459481287</v>
      </c>
      <c r="J628">
        <f t="shared" si="108"/>
        <v>0.05</v>
      </c>
      <c r="K628">
        <v>400</v>
      </c>
      <c r="L628">
        <f t="shared" si="104"/>
        <v>2.6020599913279625</v>
      </c>
      <c r="M628">
        <v>1</v>
      </c>
      <c r="N628">
        <v>0</v>
      </c>
      <c r="O628">
        <v>1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  <c r="V628">
        <v>1</v>
      </c>
      <c r="W628">
        <v>1</v>
      </c>
      <c r="X628">
        <v>1</v>
      </c>
      <c r="Y628">
        <v>0</v>
      </c>
      <c r="Z628">
        <v>0</v>
      </c>
      <c r="AA628">
        <v>0</v>
      </c>
      <c r="AB628">
        <v>1</v>
      </c>
      <c r="AC628">
        <f>VLOOKUP(A628,[1]Sheet1!$A$2:$Y$43,25,FALSE)</f>
        <v>7.0499999999999993E-2</v>
      </c>
      <c r="AD628">
        <v>1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0</v>
      </c>
      <c r="AM628">
        <v>1</v>
      </c>
      <c r="AN628">
        <v>1</v>
      </c>
      <c r="AO628">
        <v>1</v>
      </c>
      <c r="AP628" s="21">
        <f>VLOOKUP(A628,[1]Sheet1!$A$2:$U$43,13,FALSE)</f>
        <v>2.4390000000000001</v>
      </c>
      <c r="AQ628">
        <f>VLOOKUP(A628,[1]Sheet1!$A$2:$U$43,12,FALSE)</f>
        <v>23</v>
      </c>
      <c r="AR628">
        <f t="shared" si="99"/>
        <v>1.3617278360175928</v>
      </c>
      <c r="AS628">
        <f>VLOOKUP(A628,[1]Sheet1!$A$2:$U$43,14,FALSE)</f>
        <v>1</v>
      </c>
      <c r="AT628">
        <f>VLOOKUP(A628,[1]Sheet1!$A$2:$U$43,8,FALSE)</f>
        <v>1</v>
      </c>
      <c r="AU628">
        <f>VLOOKUP(A628,[1]Sheet1!$A$2:$U$43,9,FALSE)</f>
        <v>1</v>
      </c>
      <c r="AV628">
        <f>VLOOKUP(A628,[1]Sheet1!$A$2:$U$43,15,FALSE)</f>
        <v>0</v>
      </c>
      <c r="AW628" t="str">
        <f>VLOOKUP(A628,[1]Sheet1!$A$2:$U$43,6,FALSE)</f>
        <v>The Review of Economic Studies</v>
      </c>
      <c r="AX628">
        <f>VLOOKUP(A628,[1]Sheet1!$A$2:$U$43,5,FALSE)</f>
        <v>2018</v>
      </c>
      <c r="AY628">
        <f t="shared" si="105"/>
        <v>3.3049211619008916</v>
      </c>
      <c r="AZ628">
        <f t="shared" si="106"/>
        <v>48</v>
      </c>
      <c r="BA628">
        <v>1970</v>
      </c>
      <c r="BB628">
        <v>2006</v>
      </c>
      <c r="BC628" t="s">
        <v>59</v>
      </c>
      <c r="BD628">
        <f>VLOOKUP(BC628,'[2]ID country'!$B$2:$C$14,2,FALSE)</f>
        <v>10</v>
      </c>
      <c r="BE628">
        <f t="shared" si="107"/>
        <v>1988</v>
      </c>
    </row>
    <row r="629" spans="1:57" x14ac:dyDescent="0.2">
      <c r="A629">
        <v>29</v>
      </c>
      <c r="B629">
        <v>12</v>
      </c>
      <c r="C629" s="12" t="s">
        <v>95</v>
      </c>
      <c r="D629">
        <v>-6.5000000000000002E-2</v>
      </c>
      <c r="E629">
        <v>1.7000000000000001E-2</v>
      </c>
      <c r="F629">
        <f t="shared" si="101"/>
        <v>58.823529411764703</v>
      </c>
      <c r="G629">
        <f t="shared" si="109"/>
        <v>-3.8235294117647056</v>
      </c>
      <c r="H629">
        <f t="shared" si="102"/>
        <v>8.3333333333333329E-2</v>
      </c>
      <c r="I629">
        <f t="shared" si="103"/>
        <v>0.28867513459481287</v>
      </c>
      <c r="J629">
        <f t="shared" si="108"/>
        <v>0.05</v>
      </c>
      <c r="K629">
        <v>400</v>
      </c>
      <c r="L629">
        <f t="shared" si="104"/>
        <v>2.6020599913279625</v>
      </c>
      <c r="M629">
        <v>1</v>
      </c>
      <c r="N629">
        <v>0</v>
      </c>
      <c r="O629">
        <v>1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  <c r="V629">
        <v>1</v>
      </c>
      <c r="W629">
        <v>1</v>
      </c>
      <c r="X629">
        <v>0</v>
      </c>
      <c r="Y629">
        <v>0</v>
      </c>
      <c r="Z629">
        <v>1</v>
      </c>
      <c r="AA629">
        <v>0</v>
      </c>
      <c r="AB629">
        <v>1</v>
      </c>
      <c r="AC629">
        <f>VLOOKUP(A629,[1]Sheet1!$A$2:$Y$43,25,FALSE)</f>
        <v>7.0499999999999993E-2</v>
      </c>
      <c r="AD629">
        <v>1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0</v>
      </c>
      <c r="AM629">
        <v>1</v>
      </c>
      <c r="AN629">
        <v>1</v>
      </c>
      <c r="AO629">
        <v>1</v>
      </c>
      <c r="AP629" s="21">
        <f>VLOOKUP(A629,[1]Sheet1!$A$2:$U$43,13,FALSE)</f>
        <v>2.4390000000000001</v>
      </c>
      <c r="AQ629">
        <f>VLOOKUP(A629,[1]Sheet1!$A$2:$U$43,12,FALSE)</f>
        <v>23</v>
      </c>
      <c r="AR629">
        <f t="shared" si="99"/>
        <v>1.3617278360175928</v>
      </c>
      <c r="AS629">
        <f>VLOOKUP(A629,[1]Sheet1!$A$2:$U$43,14,FALSE)</f>
        <v>1</v>
      </c>
      <c r="AT629">
        <f>VLOOKUP(A629,[1]Sheet1!$A$2:$U$43,8,FALSE)</f>
        <v>1</v>
      </c>
      <c r="AU629">
        <f>VLOOKUP(A629,[1]Sheet1!$A$2:$U$43,9,FALSE)</f>
        <v>1</v>
      </c>
      <c r="AV629">
        <f>VLOOKUP(A629,[1]Sheet1!$A$2:$U$43,15,FALSE)</f>
        <v>0</v>
      </c>
      <c r="AW629" t="str">
        <f>VLOOKUP(A629,[1]Sheet1!$A$2:$U$43,6,FALSE)</f>
        <v>The Review of Economic Studies</v>
      </c>
      <c r="AX629">
        <f>VLOOKUP(A629,[1]Sheet1!$A$2:$U$43,5,FALSE)</f>
        <v>2018</v>
      </c>
      <c r="AY629">
        <f t="shared" si="105"/>
        <v>3.3049211619008916</v>
      </c>
      <c r="AZ629">
        <f t="shared" si="106"/>
        <v>48</v>
      </c>
      <c r="BA629">
        <v>1970</v>
      </c>
      <c r="BB629">
        <v>2006</v>
      </c>
      <c r="BC629" t="s">
        <v>59</v>
      </c>
      <c r="BD629">
        <f>VLOOKUP(BC629,'[2]ID country'!$B$2:$C$14,2,FALSE)</f>
        <v>10</v>
      </c>
      <c r="BE629">
        <f t="shared" si="107"/>
        <v>1988</v>
      </c>
    </row>
    <row r="630" spans="1:57" x14ac:dyDescent="0.2">
      <c r="A630">
        <v>29</v>
      </c>
      <c r="B630">
        <v>12</v>
      </c>
      <c r="C630" s="12" t="s">
        <v>95</v>
      </c>
      <c r="D630">
        <v>-2.1999999999999999E-2</v>
      </c>
      <c r="E630">
        <v>1.2E-2</v>
      </c>
      <c r="F630">
        <f t="shared" si="101"/>
        <v>83.333333333333329</v>
      </c>
      <c r="G630">
        <f t="shared" si="109"/>
        <v>-1.8333333333333333</v>
      </c>
      <c r="H630">
        <f t="shared" si="102"/>
        <v>8.3333333333333329E-2</v>
      </c>
      <c r="I630">
        <f t="shared" si="103"/>
        <v>0.28867513459481287</v>
      </c>
      <c r="J630">
        <f t="shared" si="108"/>
        <v>0.05</v>
      </c>
      <c r="K630">
        <v>400</v>
      </c>
      <c r="L630">
        <f t="shared" si="104"/>
        <v>2.6020599913279625</v>
      </c>
      <c r="M630">
        <v>1</v>
      </c>
      <c r="N630">
        <v>0</v>
      </c>
      <c r="O630">
        <v>1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  <c r="V630">
        <v>1</v>
      </c>
      <c r="W630">
        <v>1</v>
      </c>
      <c r="X630">
        <v>1</v>
      </c>
      <c r="Y630">
        <v>0</v>
      </c>
      <c r="Z630">
        <v>0</v>
      </c>
      <c r="AA630">
        <v>0</v>
      </c>
      <c r="AB630">
        <v>1</v>
      </c>
      <c r="AC630">
        <f>VLOOKUP(A630,[1]Sheet1!$A$2:$Y$43,25,FALSE)</f>
        <v>7.0499999999999993E-2</v>
      </c>
      <c r="AD630">
        <v>1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0</v>
      </c>
      <c r="AM630">
        <v>1</v>
      </c>
      <c r="AN630">
        <v>1</v>
      </c>
      <c r="AO630">
        <v>1</v>
      </c>
      <c r="AP630" s="21">
        <f>VLOOKUP(A630,[1]Sheet1!$A$2:$U$43,13,FALSE)</f>
        <v>2.4390000000000001</v>
      </c>
      <c r="AQ630">
        <f>VLOOKUP(A630,[1]Sheet1!$A$2:$U$43,12,FALSE)</f>
        <v>23</v>
      </c>
      <c r="AR630">
        <f t="shared" si="99"/>
        <v>1.3617278360175928</v>
      </c>
      <c r="AS630">
        <f>VLOOKUP(A630,[1]Sheet1!$A$2:$U$43,14,FALSE)</f>
        <v>1</v>
      </c>
      <c r="AT630">
        <f>VLOOKUP(A630,[1]Sheet1!$A$2:$U$43,8,FALSE)</f>
        <v>1</v>
      </c>
      <c r="AU630">
        <f>VLOOKUP(A630,[1]Sheet1!$A$2:$U$43,9,FALSE)</f>
        <v>1</v>
      </c>
      <c r="AV630">
        <f>VLOOKUP(A630,[1]Sheet1!$A$2:$U$43,15,FALSE)</f>
        <v>0</v>
      </c>
      <c r="AW630" t="str">
        <f>VLOOKUP(A630,[1]Sheet1!$A$2:$U$43,6,FALSE)</f>
        <v>The Review of Economic Studies</v>
      </c>
      <c r="AX630">
        <f>VLOOKUP(A630,[1]Sheet1!$A$2:$U$43,5,FALSE)</f>
        <v>2018</v>
      </c>
      <c r="AY630">
        <f t="shared" si="105"/>
        <v>3.3049211619008916</v>
      </c>
      <c r="AZ630">
        <f t="shared" si="106"/>
        <v>48</v>
      </c>
      <c r="BA630">
        <v>1970</v>
      </c>
      <c r="BB630">
        <v>2006</v>
      </c>
      <c r="BC630" t="s">
        <v>59</v>
      </c>
      <c r="BD630">
        <f>VLOOKUP(BC630,'[2]ID country'!$B$2:$C$14,2,FALSE)</f>
        <v>10</v>
      </c>
      <c r="BE630">
        <f t="shared" si="107"/>
        <v>1988</v>
      </c>
    </row>
    <row r="631" spans="1:57" x14ac:dyDescent="0.2">
      <c r="A631">
        <v>29</v>
      </c>
      <c r="B631">
        <v>12</v>
      </c>
      <c r="C631" s="12" t="s">
        <v>95</v>
      </c>
      <c r="D631">
        <v>-8.4000000000000005E-2</v>
      </c>
      <c r="E631">
        <v>1.4999999999999999E-2</v>
      </c>
      <c r="F631">
        <f t="shared" si="101"/>
        <v>66.666666666666671</v>
      </c>
      <c r="G631">
        <f t="shared" si="109"/>
        <v>-5.6000000000000005</v>
      </c>
      <c r="H631">
        <f t="shared" si="102"/>
        <v>8.3333333333333329E-2</v>
      </c>
      <c r="I631">
        <f t="shared" si="103"/>
        <v>0.28867513459481287</v>
      </c>
      <c r="J631">
        <f t="shared" si="108"/>
        <v>0.05</v>
      </c>
      <c r="K631">
        <v>400</v>
      </c>
      <c r="L631">
        <f t="shared" si="104"/>
        <v>2.6020599913279625</v>
      </c>
      <c r="M631">
        <v>1</v>
      </c>
      <c r="N631">
        <v>0</v>
      </c>
      <c r="O631">
        <v>1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  <c r="V631">
        <v>1</v>
      </c>
      <c r="W631">
        <v>1</v>
      </c>
      <c r="X631">
        <v>1</v>
      </c>
      <c r="Y631">
        <v>0</v>
      </c>
      <c r="Z631">
        <v>0</v>
      </c>
      <c r="AA631">
        <v>0</v>
      </c>
      <c r="AB631">
        <v>1</v>
      </c>
      <c r="AC631">
        <f>VLOOKUP(A631,[1]Sheet1!$A$2:$Y$43,25,FALSE)</f>
        <v>7.0499999999999993E-2</v>
      </c>
      <c r="AD631">
        <v>1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0</v>
      </c>
      <c r="AM631">
        <v>0</v>
      </c>
      <c r="AN631">
        <v>0</v>
      </c>
      <c r="AO631">
        <v>0</v>
      </c>
      <c r="AP631" s="21">
        <f>VLOOKUP(A631,[1]Sheet1!$A$2:$U$43,13,FALSE)</f>
        <v>2.4390000000000001</v>
      </c>
      <c r="AQ631">
        <f>VLOOKUP(A631,[1]Sheet1!$A$2:$U$43,12,FALSE)</f>
        <v>23</v>
      </c>
      <c r="AR631">
        <f t="shared" si="99"/>
        <v>1.3617278360175928</v>
      </c>
      <c r="AS631">
        <f>VLOOKUP(A631,[1]Sheet1!$A$2:$U$43,14,FALSE)</f>
        <v>1</v>
      </c>
      <c r="AT631">
        <f>VLOOKUP(A631,[1]Sheet1!$A$2:$U$43,8,FALSE)</f>
        <v>1</v>
      </c>
      <c r="AU631">
        <f>VLOOKUP(A631,[1]Sheet1!$A$2:$U$43,9,FALSE)</f>
        <v>1</v>
      </c>
      <c r="AV631">
        <f>VLOOKUP(A631,[1]Sheet1!$A$2:$U$43,15,FALSE)</f>
        <v>0</v>
      </c>
      <c r="AW631" t="str">
        <f>VLOOKUP(A631,[1]Sheet1!$A$2:$U$43,6,FALSE)</f>
        <v>The Review of Economic Studies</v>
      </c>
      <c r="AX631">
        <f>VLOOKUP(A631,[1]Sheet1!$A$2:$U$43,5,FALSE)</f>
        <v>2018</v>
      </c>
      <c r="AY631">
        <f t="shared" si="105"/>
        <v>3.3049211619008916</v>
      </c>
      <c r="AZ631">
        <f t="shared" si="106"/>
        <v>48</v>
      </c>
      <c r="BA631">
        <v>1970</v>
      </c>
      <c r="BB631">
        <v>2006</v>
      </c>
      <c r="BC631" t="s">
        <v>59</v>
      </c>
      <c r="BD631">
        <f>VLOOKUP(BC631,'[2]ID country'!$B$2:$C$14,2,FALSE)</f>
        <v>10</v>
      </c>
      <c r="BE631">
        <f t="shared" si="107"/>
        <v>1988</v>
      </c>
    </row>
    <row r="632" spans="1:57" x14ac:dyDescent="0.2">
      <c r="A632">
        <v>29</v>
      </c>
      <c r="B632">
        <v>12</v>
      </c>
      <c r="C632" s="12" t="s">
        <v>95</v>
      </c>
      <c r="D632">
        <v>-0.13700000000000001</v>
      </c>
      <c r="E632">
        <v>1.9E-2</v>
      </c>
      <c r="F632">
        <f t="shared" si="101"/>
        <v>52.631578947368425</v>
      </c>
      <c r="G632">
        <f t="shared" si="109"/>
        <v>-7.2105263157894743</v>
      </c>
      <c r="H632">
        <f t="shared" si="102"/>
        <v>8.3333333333333329E-2</v>
      </c>
      <c r="I632">
        <f t="shared" si="103"/>
        <v>0.28867513459481287</v>
      </c>
      <c r="J632">
        <f t="shared" si="108"/>
        <v>0.05</v>
      </c>
      <c r="K632">
        <v>400</v>
      </c>
      <c r="L632">
        <f t="shared" si="104"/>
        <v>2.6020599913279625</v>
      </c>
      <c r="M632">
        <v>1</v>
      </c>
      <c r="N632">
        <v>0</v>
      </c>
      <c r="O632">
        <v>1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1</v>
      </c>
      <c r="W632">
        <v>1</v>
      </c>
      <c r="X632">
        <v>0</v>
      </c>
      <c r="Y632">
        <v>0</v>
      </c>
      <c r="Z632">
        <v>1</v>
      </c>
      <c r="AA632">
        <v>0</v>
      </c>
      <c r="AB632">
        <v>1</v>
      </c>
      <c r="AC632">
        <f>VLOOKUP(A632,[1]Sheet1!$A$2:$Y$43,25,FALSE)</f>
        <v>7.0499999999999993E-2</v>
      </c>
      <c r="AD632">
        <v>1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0</v>
      </c>
      <c r="AM632">
        <v>0</v>
      </c>
      <c r="AN632">
        <v>0</v>
      </c>
      <c r="AO632">
        <v>0</v>
      </c>
      <c r="AP632" s="21">
        <f>VLOOKUP(A632,[1]Sheet1!$A$2:$U$43,13,FALSE)</f>
        <v>2.4390000000000001</v>
      </c>
      <c r="AQ632">
        <f>VLOOKUP(A632,[1]Sheet1!$A$2:$U$43,12,FALSE)</f>
        <v>23</v>
      </c>
      <c r="AR632">
        <f t="shared" si="99"/>
        <v>1.3617278360175928</v>
      </c>
      <c r="AS632">
        <f>VLOOKUP(A632,[1]Sheet1!$A$2:$U$43,14,FALSE)</f>
        <v>1</v>
      </c>
      <c r="AT632">
        <f>VLOOKUP(A632,[1]Sheet1!$A$2:$U$43,8,FALSE)</f>
        <v>1</v>
      </c>
      <c r="AU632">
        <f>VLOOKUP(A632,[1]Sheet1!$A$2:$U$43,9,FALSE)</f>
        <v>1</v>
      </c>
      <c r="AV632">
        <f>VLOOKUP(A632,[1]Sheet1!$A$2:$U$43,15,FALSE)</f>
        <v>0</v>
      </c>
      <c r="AW632" t="str">
        <f>VLOOKUP(A632,[1]Sheet1!$A$2:$U$43,6,FALSE)</f>
        <v>The Review of Economic Studies</v>
      </c>
      <c r="AX632">
        <f>VLOOKUP(A632,[1]Sheet1!$A$2:$U$43,5,FALSE)</f>
        <v>2018</v>
      </c>
      <c r="AY632">
        <f t="shared" si="105"/>
        <v>3.3049211619008916</v>
      </c>
      <c r="AZ632">
        <f t="shared" si="106"/>
        <v>48</v>
      </c>
      <c r="BA632">
        <v>1970</v>
      </c>
      <c r="BB632">
        <v>2006</v>
      </c>
      <c r="BC632" t="s">
        <v>59</v>
      </c>
      <c r="BD632">
        <f>VLOOKUP(BC632,'[2]ID country'!$B$2:$C$14,2,FALSE)</f>
        <v>10</v>
      </c>
      <c r="BE632">
        <f t="shared" si="107"/>
        <v>1988</v>
      </c>
    </row>
    <row r="633" spans="1:57" x14ac:dyDescent="0.2">
      <c r="A633">
        <v>29</v>
      </c>
      <c r="B633">
        <v>12</v>
      </c>
      <c r="C633" s="12" t="s">
        <v>95</v>
      </c>
      <c r="D633">
        <v>-6.3E-2</v>
      </c>
      <c r="E633">
        <v>2.1999999999999999E-2</v>
      </c>
      <c r="F633">
        <f t="shared" si="101"/>
        <v>45.45454545454546</v>
      </c>
      <c r="G633">
        <f t="shared" si="109"/>
        <v>-2.8636363636363638</v>
      </c>
      <c r="H633">
        <f t="shared" si="102"/>
        <v>8.3333333333333329E-2</v>
      </c>
      <c r="I633">
        <f t="shared" si="103"/>
        <v>0.28867513459481287</v>
      </c>
      <c r="J633">
        <f t="shared" si="108"/>
        <v>0.05</v>
      </c>
      <c r="K633">
        <v>400</v>
      </c>
      <c r="L633">
        <f t="shared" si="104"/>
        <v>2.6020599913279625</v>
      </c>
      <c r="M633">
        <v>1</v>
      </c>
      <c r="N633">
        <v>0</v>
      </c>
      <c r="O633">
        <v>1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  <c r="V633">
        <v>1</v>
      </c>
      <c r="W633">
        <v>1</v>
      </c>
      <c r="X633">
        <v>1</v>
      </c>
      <c r="Y633">
        <v>0</v>
      </c>
      <c r="Z633">
        <v>0</v>
      </c>
      <c r="AA633">
        <v>0</v>
      </c>
      <c r="AB633">
        <v>1</v>
      </c>
      <c r="AC633">
        <f>VLOOKUP(A633,[1]Sheet1!$A$2:$Y$43,25,FALSE)</f>
        <v>7.0499999999999993E-2</v>
      </c>
      <c r="AD633">
        <v>1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0</v>
      </c>
      <c r="AM633">
        <v>0</v>
      </c>
      <c r="AN633">
        <v>0</v>
      </c>
      <c r="AO633">
        <v>0</v>
      </c>
      <c r="AP633" s="21">
        <f>VLOOKUP(A633,[1]Sheet1!$A$2:$U$43,13,FALSE)</f>
        <v>2.4390000000000001</v>
      </c>
      <c r="AQ633">
        <f>VLOOKUP(A633,[1]Sheet1!$A$2:$U$43,12,FALSE)</f>
        <v>23</v>
      </c>
      <c r="AR633">
        <f t="shared" si="99"/>
        <v>1.3617278360175928</v>
      </c>
      <c r="AS633">
        <f>VLOOKUP(A633,[1]Sheet1!$A$2:$U$43,14,FALSE)</f>
        <v>1</v>
      </c>
      <c r="AT633">
        <f>VLOOKUP(A633,[1]Sheet1!$A$2:$U$43,8,FALSE)</f>
        <v>1</v>
      </c>
      <c r="AU633">
        <f>VLOOKUP(A633,[1]Sheet1!$A$2:$U$43,9,FALSE)</f>
        <v>1</v>
      </c>
      <c r="AV633">
        <f>VLOOKUP(A633,[1]Sheet1!$A$2:$U$43,15,FALSE)</f>
        <v>0</v>
      </c>
      <c r="AW633" t="str">
        <f>VLOOKUP(A633,[1]Sheet1!$A$2:$U$43,6,FALSE)</f>
        <v>The Review of Economic Studies</v>
      </c>
      <c r="AX633">
        <f>VLOOKUP(A633,[1]Sheet1!$A$2:$U$43,5,FALSE)</f>
        <v>2018</v>
      </c>
      <c r="AY633">
        <f t="shared" si="105"/>
        <v>3.3049211619008916</v>
      </c>
      <c r="AZ633">
        <f t="shared" si="106"/>
        <v>48</v>
      </c>
      <c r="BA633">
        <v>1970</v>
      </c>
      <c r="BB633">
        <v>2006</v>
      </c>
      <c r="BC633" t="s">
        <v>59</v>
      </c>
      <c r="BD633">
        <f>VLOOKUP(BC633,'[2]ID country'!$B$2:$C$14,2,FALSE)</f>
        <v>10</v>
      </c>
      <c r="BE633">
        <f t="shared" si="107"/>
        <v>1988</v>
      </c>
    </row>
    <row r="634" spans="1:57" x14ac:dyDescent="0.2">
      <c r="A634">
        <v>29</v>
      </c>
      <c r="B634">
        <v>12</v>
      </c>
      <c r="C634" s="12" t="s">
        <v>95</v>
      </c>
      <c r="D634">
        <v>-0.05</v>
      </c>
      <c r="E634">
        <v>8.9999999999999993E-3</v>
      </c>
      <c r="F634">
        <f t="shared" si="101"/>
        <v>111.11111111111111</v>
      </c>
      <c r="G634">
        <f t="shared" si="109"/>
        <v>-5.5555555555555562</v>
      </c>
      <c r="H634">
        <f t="shared" si="102"/>
        <v>8.3333333333333329E-2</v>
      </c>
      <c r="I634">
        <f t="shared" si="103"/>
        <v>0.28867513459481287</v>
      </c>
      <c r="J634">
        <f t="shared" si="108"/>
        <v>1.7460757394239454E-2</v>
      </c>
      <c r="K634">
        <v>3280</v>
      </c>
      <c r="L634">
        <f t="shared" si="104"/>
        <v>3.5158738437116792</v>
      </c>
      <c r="M634">
        <v>1</v>
      </c>
      <c r="N634">
        <v>1</v>
      </c>
      <c r="O634">
        <v>1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  <c r="V634">
        <v>1</v>
      </c>
      <c r="W634">
        <v>1</v>
      </c>
      <c r="X634">
        <v>1</v>
      </c>
      <c r="Y634">
        <v>0</v>
      </c>
      <c r="Z634">
        <v>0</v>
      </c>
      <c r="AA634">
        <v>0</v>
      </c>
      <c r="AB634">
        <v>1</v>
      </c>
      <c r="AC634">
        <f>VLOOKUP(A634,[1]Sheet1!$A$2:$Y$43,25,FALSE)</f>
        <v>7.0499999999999993E-2</v>
      </c>
      <c r="AD634">
        <v>1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0</v>
      </c>
      <c r="AM634">
        <v>1</v>
      </c>
      <c r="AN634">
        <v>1</v>
      </c>
      <c r="AO634">
        <v>1</v>
      </c>
      <c r="AP634" s="21">
        <f>VLOOKUP(A634,[1]Sheet1!$A$2:$U$43,13,FALSE)</f>
        <v>2.4390000000000001</v>
      </c>
      <c r="AQ634">
        <f>VLOOKUP(A634,[1]Sheet1!$A$2:$U$43,12,FALSE)</f>
        <v>23</v>
      </c>
      <c r="AR634">
        <f t="shared" si="99"/>
        <v>1.3617278360175928</v>
      </c>
      <c r="AS634">
        <f>VLOOKUP(A634,[1]Sheet1!$A$2:$U$43,14,FALSE)</f>
        <v>1</v>
      </c>
      <c r="AT634">
        <f>VLOOKUP(A634,[1]Sheet1!$A$2:$U$43,8,FALSE)</f>
        <v>1</v>
      </c>
      <c r="AU634">
        <f>VLOOKUP(A634,[1]Sheet1!$A$2:$U$43,9,FALSE)</f>
        <v>1</v>
      </c>
      <c r="AV634">
        <f>VLOOKUP(A634,[1]Sheet1!$A$2:$U$43,15,FALSE)</f>
        <v>0</v>
      </c>
      <c r="AW634" t="str">
        <f>VLOOKUP(A634,[1]Sheet1!$A$2:$U$43,6,FALSE)</f>
        <v>The Review of Economic Studies</v>
      </c>
      <c r="AX634">
        <f>VLOOKUP(A634,[1]Sheet1!$A$2:$U$43,5,FALSE)</f>
        <v>2018</v>
      </c>
      <c r="AY634">
        <f t="shared" si="105"/>
        <v>3.3049211619008916</v>
      </c>
      <c r="AZ634">
        <f t="shared" si="106"/>
        <v>51</v>
      </c>
      <c r="BA634">
        <v>1967</v>
      </c>
      <c r="BB634">
        <v>2007</v>
      </c>
      <c r="BC634" t="s">
        <v>59</v>
      </c>
      <c r="BD634">
        <f>VLOOKUP(BC634,'[2]ID country'!$B$2:$C$14,2,FALSE)</f>
        <v>10</v>
      </c>
      <c r="BE634">
        <f t="shared" si="107"/>
        <v>1987</v>
      </c>
    </row>
    <row r="635" spans="1:57" x14ac:dyDescent="0.2">
      <c r="A635">
        <v>29</v>
      </c>
      <c r="B635">
        <v>12</v>
      </c>
      <c r="C635" s="12" t="s">
        <v>95</v>
      </c>
      <c r="D635">
        <v>-7.2999999999999995E-2</v>
      </c>
      <c r="E635">
        <v>1.4E-2</v>
      </c>
      <c r="F635">
        <f t="shared" si="101"/>
        <v>71.428571428571431</v>
      </c>
      <c r="G635">
        <f t="shared" si="109"/>
        <v>-5.2142857142857135</v>
      </c>
      <c r="H635">
        <f t="shared" si="102"/>
        <v>8.3333333333333329E-2</v>
      </c>
      <c r="I635">
        <f t="shared" si="103"/>
        <v>0.28867513459481287</v>
      </c>
      <c r="J635">
        <f t="shared" si="108"/>
        <v>1.7460757394239454E-2</v>
      </c>
      <c r="K635">
        <v>3280</v>
      </c>
      <c r="L635">
        <f t="shared" si="104"/>
        <v>3.5158738437116792</v>
      </c>
      <c r="M635">
        <v>1</v>
      </c>
      <c r="N635">
        <v>1</v>
      </c>
      <c r="O635">
        <v>1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  <c r="V635">
        <v>1</v>
      </c>
      <c r="W635">
        <v>1</v>
      </c>
      <c r="X635">
        <v>0</v>
      </c>
      <c r="Y635">
        <v>0</v>
      </c>
      <c r="Z635">
        <v>1</v>
      </c>
      <c r="AA635">
        <v>0</v>
      </c>
      <c r="AB635">
        <v>1</v>
      </c>
      <c r="AC635">
        <f>VLOOKUP(A635,[1]Sheet1!$A$2:$Y$43,25,FALSE)</f>
        <v>7.0499999999999993E-2</v>
      </c>
      <c r="AD635">
        <v>1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0</v>
      </c>
      <c r="AM635">
        <v>1</v>
      </c>
      <c r="AN635">
        <v>1</v>
      </c>
      <c r="AO635">
        <v>1</v>
      </c>
      <c r="AP635" s="21">
        <f>VLOOKUP(A635,[1]Sheet1!$A$2:$U$43,13,FALSE)</f>
        <v>2.4390000000000001</v>
      </c>
      <c r="AQ635">
        <f>VLOOKUP(A635,[1]Sheet1!$A$2:$U$43,12,FALSE)</f>
        <v>23</v>
      </c>
      <c r="AR635">
        <f t="shared" si="99"/>
        <v>1.3617278360175928</v>
      </c>
      <c r="AS635">
        <f>VLOOKUP(A635,[1]Sheet1!$A$2:$U$43,14,FALSE)</f>
        <v>1</v>
      </c>
      <c r="AT635">
        <f>VLOOKUP(A635,[1]Sheet1!$A$2:$U$43,8,FALSE)</f>
        <v>1</v>
      </c>
      <c r="AU635">
        <f>VLOOKUP(A635,[1]Sheet1!$A$2:$U$43,9,FALSE)</f>
        <v>1</v>
      </c>
      <c r="AV635">
        <f>VLOOKUP(A635,[1]Sheet1!$A$2:$U$43,15,FALSE)</f>
        <v>0</v>
      </c>
      <c r="AW635" t="str">
        <f>VLOOKUP(A635,[1]Sheet1!$A$2:$U$43,6,FALSE)</f>
        <v>The Review of Economic Studies</v>
      </c>
      <c r="AX635">
        <f>VLOOKUP(A635,[1]Sheet1!$A$2:$U$43,5,FALSE)</f>
        <v>2018</v>
      </c>
      <c r="AY635">
        <f t="shared" si="105"/>
        <v>3.3049211619008916</v>
      </c>
      <c r="AZ635">
        <f t="shared" si="106"/>
        <v>51</v>
      </c>
      <c r="BA635">
        <v>1967</v>
      </c>
      <c r="BB635">
        <v>2007</v>
      </c>
      <c r="BC635" t="s">
        <v>59</v>
      </c>
      <c r="BD635">
        <f>VLOOKUP(BC635,'[2]ID country'!$B$2:$C$14,2,FALSE)</f>
        <v>10</v>
      </c>
      <c r="BE635">
        <f t="shared" si="107"/>
        <v>1987</v>
      </c>
    </row>
    <row r="636" spans="1:57" x14ac:dyDescent="0.2">
      <c r="A636">
        <v>29</v>
      </c>
      <c r="B636">
        <v>12</v>
      </c>
      <c r="C636" s="12" t="s">
        <v>95</v>
      </c>
      <c r="D636">
        <v>-8.0000000000000002E-3</v>
      </c>
      <c r="E636">
        <v>0.01</v>
      </c>
      <c r="F636">
        <f t="shared" si="101"/>
        <v>100</v>
      </c>
      <c r="G636">
        <f t="shared" si="109"/>
        <v>-0.8</v>
      </c>
      <c r="H636">
        <f t="shared" si="102"/>
        <v>8.3333333333333329E-2</v>
      </c>
      <c r="I636">
        <f t="shared" si="103"/>
        <v>0.28867513459481287</v>
      </c>
      <c r="J636">
        <f t="shared" si="108"/>
        <v>1.7460757394239454E-2</v>
      </c>
      <c r="K636">
        <v>3280</v>
      </c>
      <c r="L636">
        <f t="shared" si="104"/>
        <v>3.5158738437116792</v>
      </c>
      <c r="M636">
        <v>1</v>
      </c>
      <c r="N636">
        <v>1</v>
      </c>
      <c r="O636">
        <v>1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  <c r="V636">
        <v>1</v>
      </c>
      <c r="W636">
        <v>1</v>
      </c>
      <c r="X636">
        <v>1</v>
      </c>
      <c r="Y636">
        <v>0</v>
      </c>
      <c r="Z636">
        <v>0</v>
      </c>
      <c r="AA636">
        <v>0</v>
      </c>
      <c r="AB636">
        <v>1</v>
      </c>
      <c r="AC636">
        <f>VLOOKUP(A636,[1]Sheet1!$A$2:$Y$43,25,FALSE)</f>
        <v>7.0499999999999993E-2</v>
      </c>
      <c r="AD636">
        <v>1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0</v>
      </c>
      <c r="AM636">
        <v>1</v>
      </c>
      <c r="AN636">
        <v>1</v>
      </c>
      <c r="AO636">
        <v>1</v>
      </c>
      <c r="AP636" s="21">
        <f>VLOOKUP(A636,[1]Sheet1!$A$2:$U$43,13,FALSE)</f>
        <v>2.4390000000000001</v>
      </c>
      <c r="AQ636">
        <f>VLOOKUP(A636,[1]Sheet1!$A$2:$U$43,12,FALSE)</f>
        <v>23</v>
      </c>
      <c r="AR636">
        <f t="shared" si="99"/>
        <v>1.3617278360175928</v>
      </c>
      <c r="AS636">
        <f>VLOOKUP(A636,[1]Sheet1!$A$2:$U$43,14,FALSE)</f>
        <v>1</v>
      </c>
      <c r="AT636">
        <f>VLOOKUP(A636,[1]Sheet1!$A$2:$U$43,8,FALSE)</f>
        <v>1</v>
      </c>
      <c r="AU636">
        <f>VLOOKUP(A636,[1]Sheet1!$A$2:$U$43,9,FALSE)</f>
        <v>1</v>
      </c>
      <c r="AV636">
        <f>VLOOKUP(A636,[1]Sheet1!$A$2:$U$43,15,FALSE)</f>
        <v>0</v>
      </c>
      <c r="AW636" t="str">
        <f>VLOOKUP(A636,[1]Sheet1!$A$2:$U$43,6,FALSE)</f>
        <v>The Review of Economic Studies</v>
      </c>
      <c r="AX636">
        <f>VLOOKUP(A636,[1]Sheet1!$A$2:$U$43,5,FALSE)</f>
        <v>2018</v>
      </c>
      <c r="AY636">
        <f t="shared" si="105"/>
        <v>3.3049211619008916</v>
      </c>
      <c r="AZ636">
        <f t="shared" si="106"/>
        <v>51</v>
      </c>
      <c r="BA636">
        <v>1967</v>
      </c>
      <c r="BB636">
        <v>2007</v>
      </c>
      <c r="BC636" t="s">
        <v>59</v>
      </c>
      <c r="BD636">
        <f>VLOOKUP(BC636,'[2]ID country'!$B$2:$C$14,2,FALSE)</f>
        <v>10</v>
      </c>
      <c r="BE636">
        <f t="shared" si="107"/>
        <v>1987</v>
      </c>
    </row>
    <row r="637" spans="1:57" x14ac:dyDescent="0.2">
      <c r="A637">
        <v>29</v>
      </c>
      <c r="B637">
        <v>12</v>
      </c>
      <c r="C637" s="12" t="s">
        <v>95</v>
      </c>
      <c r="D637">
        <v>-8.3000000000000004E-2</v>
      </c>
      <c r="E637">
        <v>1.7000000000000001E-2</v>
      </c>
      <c r="F637">
        <f t="shared" si="101"/>
        <v>58.823529411764703</v>
      </c>
      <c r="G637">
        <f t="shared" si="109"/>
        <v>-4.8823529411764701</v>
      </c>
      <c r="H637">
        <f t="shared" si="102"/>
        <v>8.3333333333333329E-2</v>
      </c>
      <c r="I637">
        <f t="shared" si="103"/>
        <v>0.28867513459481287</v>
      </c>
      <c r="J637">
        <f t="shared" si="108"/>
        <v>1.7460757394239454E-2</v>
      </c>
      <c r="K637">
        <v>3280</v>
      </c>
      <c r="L637">
        <f t="shared" si="104"/>
        <v>3.5158738437116792</v>
      </c>
      <c r="M637">
        <v>1</v>
      </c>
      <c r="N637">
        <v>1</v>
      </c>
      <c r="O637">
        <v>1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  <c r="V637">
        <v>1</v>
      </c>
      <c r="W637">
        <v>1</v>
      </c>
      <c r="X637">
        <v>1</v>
      </c>
      <c r="Y637">
        <v>0</v>
      </c>
      <c r="Z637">
        <v>0</v>
      </c>
      <c r="AA637">
        <v>0</v>
      </c>
      <c r="AB637">
        <v>1</v>
      </c>
      <c r="AC637">
        <f>VLOOKUP(A637,[1]Sheet1!$A$2:$Y$43,25,FALSE)</f>
        <v>7.0499999999999993E-2</v>
      </c>
      <c r="AD637">
        <v>1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0</v>
      </c>
      <c r="AM637">
        <v>0</v>
      </c>
      <c r="AN637">
        <v>0</v>
      </c>
      <c r="AO637">
        <v>0</v>
      </c>
      <c r="AP637" s="21">
        <f>VLOOKUP(A637,[1]Sheet1!$A$2:$U$43,13,FALSE)</f>
        <v>2.4390000000000001</v>
      </c>
      <c r="AQ637">
        <f>VLOOKUP(A637,[1]Sheet1!$A$2:$U$43,12,FALSE)</f>
        <v>23</v>
      </c>
      <c r="AR637">
        <f t="shared" si="99"/>
        <v>1.3617278360175928</v>
      </c>
      <c r="AS637">
        <f>VLOOKUP(A637,[1]Sheet1!$A$2:$U$43,14,FALSE)</f>
        <v>1</v>
      </c>
      <c r="AT637">
        <f>VLOOKUP(A637,[1]Sheet1!$A$2:$U$43,8,FALSE)</f>
        <v>1</v>
      </c>
      <c r="AU637">
        <f>VLOOKUP(A637,[1]Sheet1!$A$2:$U$43,9,FALSE)</f>
        <v>1</v>
      </c>
      <c r="AV637">
        <f>VLOOKUP(A637,[1]Sheet1!$A$2:$U$43,15,FALSE)</f>
        <v>0</v>
      </c>
      <c r="AW637" t="str">
        <f>VLOOKUP(A637,[1]Sheet1!$A$2:$U$43,6,FALSE)</f>
        <v>The Review of Economic Studies</v>
      </c>
      <c r="AX637">
        <f>VLOOKUP(A637,[1]Sheet1!$A$2:$U$43,5,FALSE)</f>
        <v>2018</v>
      </c>
      <c r="AY637">
        <f t="shared" si="105"/>
        <v>3.3049211619008916</v>
      </c>
      <c r="AZ637">
        <f t="shared" si="106"/>
        <v>51</v>
      </c>
      <c r="BA637">
        <v>1967</v>
      </c>
      <c r="BB637">
        <v>2007</v>
      </c>
      <c r="BC637" t="s">
        <v>59</v>
      </c>
      <c r="BD637">
        <f>VLOOKUP(BC637,'[2]ID country'!$B$2:$C$14,2,FALSE)</f>
        <v>10</v>
      </c>
      <c r="BE637">
        <f t="shared" si="107"/>
        <v>1987</v>
      </c>
    </row>
    <row r="638" spans="1:57" x14ac:dyDescent="0.2">
      <c r="A638">
        <v>29</v>
      </c>
      <c r="B638">
        <v>12</v>
      </c>
      <c r="C638" s="12" t="s">
        <v>95</v>
      </c>
      <c r="D638">
        <v>-0.15</v>
      </c>
      <c r="E638">
        <v>0.02</v>
      </c>
      <c r="F638">
        <f t="shared" si="101"/>
        <v>50</v>
      </c>
      <c r="G638">
        <f t="shared" si="109"/>
        <v>-7.5</v>
      </c>
      <c r="H638">
        <f t="shared" si="102"/>
        <v>8.3333333333333329E-2</v>
      </c>
      <c r="I638">
        <f t="shared" si="103"/>
        <v>0.28867513459481287</v>
      </c>
      <c r="J638">
        <f t="shared" si="108"/>
        <v>1.7460757394239454E-2</v>
      </c>
      <c r="K638">
        <v>3280</v>
      </c>
      <c r="L638">
        <f t="shared" si="104"/>
        <v>3.5158738437116792</v>
      </c>
      <c r="M638">
        <v>1</v>
      </c>
      <c r="N638">
        <v>1</v>
      </c>
      <c r="O638">
        <v>1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  <c r="V638">
        <v>1</v>
      </c>
      <c r="W638">
        <v>1</v>
      </c>
      <c r="X638">
        <v>0</v>
      </c>
      <c r="Y638">
        <v>0</v>
      </c>
      <c r="Z638">
        <v>1</v>
      </c>
      <c r="AA638">
        <v>0</v>
      </c>
      <c r="AB638">
        <v>1</v>
      </c>
      <c r="AC638">
        <f>VLOOKUP(A638,[1]Sheet1!$A$2:$Y$43,25,FALSE)</f>
        <v>7.0499999999999993E-2</v>
      </c>
      <c r="AD638">
        <v>1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0</v>
      </c>
      <c r="AM638">
        <v>0</v>
      </c>
      <c r="AN638">
        <v>0</v>
      </c>
      <c r="AO638">
        <v>0</v>
      </c>
      <c r="AP638" s="21">
        <f>VLOOKUP(A638,[1]Sheet1!$A$2:$U$43,13,FALSE)</f>
        <v>2.4390000000000001</v>
      </c>
      <c r="AQ638">
        <f>VLOOKUP(A638,[1]Sheet1!$A$2:$U$43,12,FALSE)</f>
        <v>23</v>
      </c>
      <c r="AR638">
        <f t="shared" si="99"/>
        <v>1.3617278360175928</v>
      </c>
      <c r="AS638">
        <f>VLOOKUP(A638,[1]Sheet1!$A$2:$U$43,14,FALSE)</f>
        <v>1</v>
      </c>
      <c r="AT638">
        <f>VLOOKUP(A638,[1]Sheet1!$A$2:$U$43,8,FALSE)</f>
        <v>1</v>
      </c>
      <c r="AU638">
        <f>VLOOKUP(A638,[1]Sheet1!$A$2:$U$43,9,FALSE)</f>
        <v>1</v>
      </c>
      <c r="AV638">
        <f>VLOOKUP(A638,[1]Sheet1!$A$2:$U$43,15,FALSE)</f>
        <v>0</v>
      </c>
      <c r="AW638" t="str">
        <f>VLOOKUP(A638,[1]Sheet1!$A$2:$U$43,6,FALSE)</f>
        <v>The Review of Economic Studies</v>
      </c>
      <c r="AX638">
        <f>VLOOKUP(A638,[1]Sheet1!$A$2:$U$43,5,FALSE)</f>
        <v>2018</v>
      </c>
      <c r="AY638">
        <f t="shared" si="105"/>
        <v>3.3049211619008916</v>
      </c>
      <c r="AZ638">
        <f t="shared" si="106"/>
        <v>51</v>
      </c>
      <c r="BA638">
        <v>1967</v>
      </c>
      <c r="BB638">
        <v>2007</v>
      </c>
      <c r="BC638" t="s">
        <v>59</v>
      </c>
      <c r="BD638">
        <f>VLOOKUP(BC638,'[2]ID country'!$B$2:$C$14,2,FALSE)</f>
        <v>10</v>
      </c>
      <c r="BE638">
        <f t="shared" si="107"/>
        <v>1987</v>
      </c>
    </row>
    <row r="639" spans="1:57" x14ac:dyDescent="0.2">
      <c r="A639">
        <v>29</v>
      </c>
      <c r="B639">
        <v>12</v>
      </c>
      <c r="C639" s="12" t="s">
        <v>95</v>
      </c>
      <c r="D639">
        <v>-0.06</v>
      </c>
      <c r="E639">
        <v>2.5999999999999999E-2</v>
      </c>
      <c r="F639">
        <f t="shared" si="101"/>
        <v>38.46153846153846</v>
      </c>
      <c r="G639">
        <f t="shared" si="109"/>
        <v>-2.3076923076923079</v>
      </c>
      <c r="H639">
        <f t="shared" si="102"/>
        <v>8.3333333333333329E-2</v>
      </c>
      <c r="I639">
        <f t="shared" si="103"/>
        <v>0.28867513459481287</v>
      </c>
      <c r="J639">
        <f t="shared" si="108"/>
        <v>1.7460757394239454E-2</v>
      </c>
      <c r="K639">
        <v>3280</v>
      </c>
      <c r="L639">
        <f t="shared" si="104"/>
        <v>3.5158738437116792</v>
      </c>
      <c r="M639">
        <v>1</v>
      </c>
      <c r="N639">
        <v>1</v>
      </c>
      <c r="O639">
        <v>1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  <c r="V639">
        <v>1</v>
      </c>
      <c r="W639">
        <v>1</v>
      </c>
      <c r="X639">
        <v>1</v>
      </c>
      <c r="Y639">
        <v>0</v>
      </c>
      <c r="Z639">
        <v>0</v>
      </c>
      <c r="AA639">
        <v>0</v>
      </c>
      <c r="AB639">
        <v>1</v>
      </c>
      <c r="AC639">
        <f>VLOOKUP(A639,[1]Sheet1!$A$2:$Y$43,25,FALSE)</f>
        <v>7.0499999999999993E-2</v>
      </c>
      <c r="AD639">
        <v>1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0</v>
      </c>
      <c r="AM639">
        <v>0</v>
      </c>
      <c r="AN639">
        <v>0</v>
      </c>
      <c r="AO639">
        <v>0</v>
      </c>
      <c r="AP639" s="21">
        <f>VLOOKUP(A639,[1]Sheet1!$A$2:$U$43,13,FALSE)</f>
        <v>2.4390000000000001</v>
      </c>
      <c r="AQ639">
        <f>VLOOKUP(A639,[1]Sheet1!$A$2:$U$43,12,FALSE)</f>
        <v>23</v>
      </c>
      <c r="AR639">
        <f t="shared" si="99"/>
        <v>1.3617278360175928</v>
      </c>
      <c r="AS639">
        <f>VLOOKUP(A639,[1]Sheet1!$A$2:$U$43,14,FALSE)</f>
        <v>1</v>
      </c>
      <c r="AT639">
        <f>VLOOKUP(A639,[1]Sheet1!$A$2:$U$43,8,FALSE)</f>
        <v>1</v>
      </c>
      <c r="AU639">
        <f>VLOOKUP(A639,[1]Sheet1!$A$2:$U$43,9,FALSE)</f>
        <v>1</v>
      </c>
      <c r="AV639">
        <f>VLOOKUP(A639,[1]Sheet1!$A$2:$U$43,15,FALSE)</f>
        <v>0</v>
      </c>
      <c r="AW639" t="str">
        <f>VLOOKUP(A639,[1]Sheet1!$A$2:$U$43,6,FALSE)</f>
        <v>The Review of Economic Studies</v>
      </c>
      <c r="AX639">
        <f>VLOOKUP(A639,[1]Sheet1!$A$2:$U$43,5,FALSE)</f>
        <v>2018</v>
      </c>
      <c r="AY639">
        <f t="shared" si="105"/>
        <v>3.3049211619008916</v>
      </c>
      <c r="AZ639">
        <f t="shared" si="106"/>
        <v>51</v>
      </c>
      <c r="BA639">
        <v>1967</v>
      </c>
      <c r="BB639">
        <v>2007</v>
      </c>
      <c r="BC639" t="s">
        <v>59</v>
      </c>
      <c r="BD639">
        <f>VLOOKUP(BC639,'[2]ID country'!$B$2:$C$14,2,FALSE)</f>
        <v>10</v>
      </c>
      <c r="BE639">
        <f t="shared" si="107"/>
        <v>1987</v>
      </c>
    </row>
    <row r="640" spans="1:57" x14ac:dyDescent="0.2">
      <c r="A640">
        <v>30</v>
      </c>
      <c r="B640">
        <v>92</v>
      </c>
      <c r="C640" t="s">
        <v>96</v>
      </c>
      <c r="D640">
        <v>-4.7E-2</v>
      </c>
      <c r="E640">
        <v>8.0000000000000002E-3</v>
      </c>
      <c r="F640">
        <f t="shared" si="101"/>
        <v>125</v>
      </c>
      <c r="G640">
        <f t="shared" si="109"/>
        <v>-5.875</v>
      </c>
      <c r="H640">
        <f t="shared" si="102"/>
        <v>1.0869565217391304E-2</v>
      </c>
      <c r="I640">
        <f t="shared" si="103"/>
        <v>0.10425720702853739</v>
      </c>
      <c r="J640">
        <f t="shared" si="108"/>
        <v>7.216878364870323E-2</v>
      </c>
      <c r="K640">
        <v>192</v>
      </c>
      <c r="L640">
        <f t="shared" si="104"/>
        <v>2.2833012287035497</v>
      </c>
      <c r="M640">
        <v>0</v>
      </c>
      <c r="N640">
        <v>0</v>
      </c>
      <c r="O640">
        <v>1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  <c r="V640">
        <v>1</v>
      </c>
      <c r="W640">
        <v>1</v>
      </c>
      <c r="X640">
        <v>1</v>
      </c>
      <c r="Y640">
        <v>0</v>
      </c>
      <c r="Z640">
        <v>0</v>
      </c>
      <c r="AA640">
        <v>0</v>
      </c>
      <c r="AB640">
        <v>1</v>
      </c>
      <c r="AC640">
        <f>VLOOKUP(A640,[1]Sheet1!$A$2:$Y$43,25,FALSE)</f>
        <v>6.2E-2</v>
      </c>
      <c r="AD640">
        <v>1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0</v>
      </c>
      <c r="AM640">
        <v>0</v>
      </c>
      <c r="AN640">
        <v>0</v>
      </c>
      <c r="AO640">
        <v>0</v>
      </c>
      <c r="AP640" s="21">
        <f>VLOOKUP(A640,[1]Sheet1!$A$2:$U$43,13,FALSE)</f>
        <v>7.8E-2</v>
      </c>
      <c r="AQ640">
        <f>VLOOKUP(A640,[1]Sheet1!$A$2:$U$43,12,FALSE)</f>
        <v>1</v>
      </c>
      <c r="AR640">
        <f t="shared" si="99"/>
        <v>0</v>
      </c>
      <c r="AS640">
        <f>VLOOKUP(A640,[1]Sheet1!$A$2:$U$43,14,FALSE)</f>
        <v>1</v>
      </c>
      <c r="AT640">
        <f>VLOOKUP(A640,[1]Sheet1!$A$2:$U$43,8,FALSE)</f>
        <v>0</v>
      </c>
      <c r="AU640">
        <f>VLOOKUP(A640,[1]Sheet1!$A$2:$U$43,9,FALSE)</f>
        <v>0</v>
      </c>
      <c r="AV640">
        <f>VLOOKUP(A640,[1]Sheet1!$A$2:$U$43,15,FALSE)</f>
        <v>0</v>
      </c>
      <c r="AW640" t="str">
        <f>VLOOKUP(A640,[1]Sheet1!$A$2:$U$43,6,FALSE)</f>
        <v>International Migration Review</v>
      </c>
      <c r="AX640">
        <f>VLOOKUP(A640,[1]Sheet1!$A$2:$U$43,5,FALSE)</f>
        <v>2023</v>
      </c>
      <c r="AY640">
        <f t="shared" si="105"/>
        <v>3.3059958827708047</v>
      </c>
      <c r="AZ640">
        <f t="shared" si="106"/>
        <v>63</v>
      </c>
      <c r="BA640">
        <v>1960</v>
      </c>
      <c r="BB640">
        <v>2006</v>
      </c>
      <c r="BC640" t="s">
        <v>59</v>
      </c>
      <c r="BD640">
        <f>VLOOKUP(BC640,'[2]ID country'!$B$2:$C$14,2,FALSE)</f>
        <v>10</v>
      </c>
      <c r="BE640">
        <f t="shared" si="107"/>
        <v>1983</v>
      </c>
    </row>
    <row r="641" spans="1:57" x14ac:dyDescent="0.2">
      <c r="A641">
        <v>30</v>
      </c>
      <c r="B641">
        <v>92</v>
      </c>
      <c r="C641" t="s">
        <v>96</v>
      </c>
      <c r="D641">
        <v>-6.2E-2</v>
      </c>
      <c r="E641">
        <v>0.01</v>
      </c>
      <c r="F641">
        <f t="shared" si="101"/>
        <v>100</v>
      </c>
      <c r="G641">
        <f t="shared" si="109"/>
        <v>-6.2</v>
      </c>
      <c r="H641">
        <f t="shared" si="102"/>
        <v>1.0869565217391304E-2</v>
      </c>
      <c r="I641">
        <f t="shared" si="103"/>
        <v>0.10425720702853739</v>
      </c>
      <c r="J641">
        <f t="shared" si="108"/>
        <v>7.216878364870323E-2</v>
      </c>
      <c r="K641">
        <v>192</v>
      </c>
      <c r="L641">
        <f t="shared" si="104"/>
        <v>2.2833012287035497</v>
      </c>
      <c r="M641">
        <v>0</v>
      </c>
      <c r="N641">
        <v>0</v>
      </c>
      <c r="O641">
        <v>1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  <c r="V641">
        <v>1</v>
      </c>
      <c r="W641">
        <v>1</v>
      </c>
      <c r="X641">
        <v>1</v>
      </c>
      <c r="Y641">
        <v>0</v>
      </c>
      <c r="Z641">
        <v>0</v>
      </c>
      <c r="AA641">
        <v>0</v>
      </c>
      <c r="AB641">
        <v>1</v>
      </c>
      <c r="AC641">
        <f>VLOOKUP(A641,[1]Sheet1!$A$2:$Y$43,25,FALSE)</f>
        <v>6.2E-2</v>
      </c>
      <c r="AD641">
        <v>1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0</v>
      </c>
      <c r="AM641">
        <v>0</v>
      </c>
      <c r="AN641">
        <v>0</v>
      </c>
      <c r="AO641">
        <v>1</v>
      </c>
      <c r="AP641" s="21">
        <f>VLOOKUP(A641,[1]Sheet1!$A$2:$U$43,13,FALSE)</f>
        <v>7.8E-2</v>
      </c>
      <c r="AQ641">
        <f>VLOOKUP(A641,[1]Sheet1!$A$2:$U$43,12,FALSE)</f>
        <v>1</v>
      </c>
      <c r="AR641">
        <f t="shared" si="99"/>
        <v>0</v>
      </c>
      <c r="AS641">
        <f>VLOOKUP(A641,[1]Sheet1!$A$2:$U$43,14,FALSE)</f>
        <v>1</v>
      </c>
      <c r="AT641">
        <f>VLOOKUP(A641,[1]Sheet1!$A$2:$U$43,8,FALSE)</f>
        <v>0</v>
      </c>
      <c r="AU641">
        <f>VLOOKUP(A641,[1]Sheet1!$A$2:$U$43,9,FALSE)</f>
        <v>0</v>
      </c>
      <c r="AV641">
        <f>VLOOKUP(A641,[1]Sheet1!$A$2:$U$43,15,FALSE)</f>
        <v>0</v>
      </c>
      <c r="AW641" t="str">
        <f>VLOOKUP(A641,[1]Sheet1!$A$2:$U$43,6,FALSE)</f>
        <v>International Migration Review</v>
      </c>
      <c r="AX641">
        <f>VLOOKUP(A641,[1]Sheet1!$A$2:$U$43,5,FALSE)</f>
        <v>2023</v>
      </c>
      <c r="AY641">
        <f t="shared" si="105"/>
        <v>3.3059958827708047</v>
      </c>
      <c r="AZ641">
        <f t="shared" si="106"/>
        <v>63</v>
      </c>
      <c r="BA641">
        <v>1960</v>
      </c>
      <c r="BB641">
        <v>2006</v>
      </c>
      <c r="BC641" t="s">
        <v>59</v>
      </c>
      <c r="BD641">
        <f>VLOOKUP(BC641,'[2]ID country'!$B$2:$C$14,2,FALSE)</f>
        <v>10</v>
      </c>
      <c r="BE641">
        <f t="shared" si="107"/>
        <v>1983</v>
      </c>
    </row>
    <row r="642" spans="1:57" x14ac:dyDescent="0.2">
      <c r="A642">
        <v>30</v>
      </c>
      <c r="B642">
        <v>92</v>
      </c>
      <c r="C642" t="s">
        <v>96</v>
      </c>
      <c r="D642">
        <v>-2.1999999999999999E-2</v>
      </c>
      <c r="E642">
        <v>1.4999999999999999E-2</v>
      </c>
      <c r="F642">
        <f>1/E642</f>
        <v>66.666666666666671</v>
      </c>
      <c r="G642">
        <f t="shared" si="109"/>
        <v>-1.4666666666666666</v>
      </c>
      <c r="H642">
        <f>1/B642</f>
        <v>1.0869565217391304E-2</v>
      </c>
      <c r="I642">
        <f t="shared" si="103"/>
        <v>0.10425720702853739</v>
      </c>
      <c r="J642">
        <f t="shared" si="108"/>
        <v>7.216878364870323E-2</v>
      </c>
      <c r="K642">
        <v>192</v>
      </c>
      <c r="L642">
        <f t="shared" si="104"/>
        <v>2.2833012287035497</v>
      </c>
      <c r="M642">
        <v>0</v>
      </c>
      <c r="N642">
        <v>0</v>
      </c>
      <c r="O642">
        <v>1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  <c r="V642">
        <v>1</v>
      </c>
      <c r="W642">
        <v>1</v>
      </c>
      <c r="X642">
        <v>1</v>
      </c>
      <c r="Y642">
        <v>0</v>
      </c>
      <c r="Z642">
        <v>0</v>
      </c>
      <c r="AA642">
        <v>0</v>
      </c>
      <c r="AB642">
        <v>1</v>
      </c>
      <c r="AC642">
        <f>VLOOKUP(A642,[1]Sheet1!$A$2:$Y$43,25,FALSE)</f>
        <v>6.2E-2</v>
      </c>
      <c r="AD642">
        <v>1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0</v>
      </c>
      <c r="AM642">
        <v>1</v>
      </c>
      <c r="AN642">
        <v>0</v>
      </c>
      <c r="AO642">
        <v>1</v>
      </c>
      <c r="AP642" s="21">
        <f>VLOOKUP(A642,[1]Sheet1!$A$2:$U$43,13,FALSE)</f>
        <v>7.8E-2</v>
      </c>
      <c r="AQ642">
        <f>VLOOKUP(A642,[1]Sheet1!$A$2:$U$43,12,FALSE)</f>
        <v>1</v>
      </c>
      <c r="AR642">
        <f t="shared" ref="AR642:AR705" si="110">LOG(AQ642)</f>
        <v>0</v>
      </c>
      <c r="AS642">
        <f>VLOOKUP(A642,[1]Sheet1!$A$2:$U$43,14,FALSE)</f>
        <v>1</v>
      </c>
      <c r="AT642">
        <f>VLOOKUP(A642,[1]Sheet1!$A$2:$U$43,8,FALSE)</f>
        <v>0</v>
      </c>
      <c r="AU642">
        <f>VLOOKUP(A642,[1]Sheet1!$A$2:$U$43,9,FALSE)</f>
        <v>0</v>
      </c>
      <c r="AV642">
        <f>VLOOKUP(A642,[1]Sheet1!$A$2:$U$43,15,FALSE)</f>
        <v>0</v>
      </c>
      <c r="AW642" t="str">
        <f>VLOOKUP(A642,[1]Sheet1!$A$2:$U$43,6,FALSE)</f>
        <v>International Migration Review</v>
      </c>
      <c r="AX642">
        <f>VLOOKUP(A642,[1]Sheet1!$A$2:$U$43,5,FALSE)</f>
        <v>2023</v>
      </c>
      <c r="AY642">
        <f t="shared" si="105"/>
        <v>3.3059958827708047</v>
      </c>
      <c r="AZ642">
        <f t="shared" si="106"/>
        <v>63</v>
      </c>
      <c r="BA642">
        <v>1960</v>
      </c>
      <c r="BB642">
        <v>2006</v>
      </c>
      <c r="BC642" t="s">
        <v>59</v>
      </c>
      <c r="BD642">
        <f>VLOOKUP(BC642,'[2]ID country'!$B$2:$C$14,2,FALSE)</f>
        <v>10</v>
      </c>
      <c r="BE642">
        <f t="shared" si="107"/>
        <v>1983</v>
      </c>
    </row>
    <row r="643" spans="1:57" x14ac:dyDescent="0.2">
      <c r="A643">
        <v>30</v>
      </c>
      <c r="B643">
        <v>92</v>
      </c>
      <c r="C643" t="s">
        <v>96</v>
      </c>
      <c r="D643">
        <v>1.0999999999999999E-2</v>
      </c>
      <c r="E643">
        <v>2.4E-2</v>
      </c>
      <c r="F643">
        <f t="shared" si="101"/>
        <v>41.666666666666664</v>
      </c>
      <c r="G643">
        <f t="shared" si="109"/>
        <v>0.45833333333333331</v>
      </c>
      <c r="H643">
        <f t="shared" si="102"/>
        <v>1.0869565217391304E-2</v>
      </c>
      <c r="I643">
        <f t="shared" si="103"/>
        <v>0.10425720702853739</v>
      </c>
      <c r="J643">
        <f t="shared" si="108"/>
        <v>7.216878364870323E-2</v>
      </c>
      <c r="K643">
        <v>192</v>
      </c>
      <c r="L643">
        <f t="shared" si="104"/>
        <v>2.2833012287035497</v>
      </c>
      <c r="M643">
        <v>0</v>
      </c>
      <c r="N643">
        <v>0</v>
      </c>
      <c r="O643">
        <v>1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  <c r="V643">
        <v>1</v>
      </c>
      <c r="W643">
        <v>1</v>
      </c>
      <c r="X643">
        <v>1</v>
      </c>
      <c r="Y643">
        <v>0</v>
      </c>
      <c r="Z643">
        <v>0</v>
      </c>
      <c r="AA643">
        <v>0</v>
      </c>
      <c r="AB643">
        <v>1</v>
      </c>
      <c r="AC643">
        <f>VLOOKUP(A643,[1]Sheet1!$A$2:$Y$43,25,FALSE)</f>
        <v>6.2E-2</v>
      </c>
      <c r="AD643">
        <v>1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0</v>
      </c>
      <c r="AM643">
        <v>1</v>
      </c>
      <c r="AN643">
        <v>0</v>
      </c>
      <c r="AO643">
        <v>1</v>
      </c>
      <c r="AP643" s="21">
        <f>VLOOKUP(A643,[1]Sheet1!$A$2:$U$43,13,FALSE)</f>
        <v>7.8E-2</v>
      </c>
      <c r="AQ643">
        <f>VLOOKUP(A643,[1]Sheet1!$A$2:$U$43,12,FALSE)</f>
        <v>1</v>
      </c>
      <c r="AR643">
        <f t="shared" si="110"/>
        <v>0</v>
      </c>
      <c r="AS643">
        <f>VLOOKUP(A643,[1]Sheet1!$A$2:$U$43,14,FALSE)</f>
        <v>1</v>
      </c>
      <c r="AT643">
        <f>VLOOKUP(A643,[1]Sheet1!$A$2:$U$43,8,FALSE)</f>
        <v>0</v>
      </c>
      <c r="AU643">
        <f>VLOOKUP(A643,[1]Sheet1!$A$2:$U$43,9,FALSE)</f>
        <v>0</v>
      </c>
      <c r="AV643">
        <f>VLOOKUP(A643,[1]Sheet1!$A$2:$U$43,15,FALSE)</f>
        <v>0</v>
      </c>
      <c r="AW643" t="str">
        <f>VLOOKUP(A643,[1]Sheet1!$A$2:$U$43,6,FALSE)</f>
        <v>International Migration Review</v>
      </c>
      <c r="AX643">
        <f>VLOOKUP(A643,[1]Sheet1!$A$2:$U$43,5,FALSE)</f>
        <v>2023</v>
      </c>
      <c r="AY643">
        <f t="shared" si="105"/>
        <v>3.3059958827708047</v>
      </c>
      <c r="AZ643">
        <f t="shared" si="106"/>
        <v>63</v>
      </c>
      <c r="BA643">
        <v>1960</v>
      </c>
      <c r="BB643">
        <v>2006</v>
      </c>
      <c r="BC643" t="s">
        <v>59</v>
      </c>
      <c r="BD643">
        <f>VLOOKUP(BC643,'[2]ID country'!$B$2:$C$14,2,FALSE)</f>
        <v>10</v>
      </c>
      <c r="BE643">
        <f t="shared" si="107"/>
        <v>1983</v>
      </c>
    </row>
    <row r="644" spans="1:57" x14ac:dyDescent="0.2">
      <c r="A644">
        <v>30</v>
      </c>
      <c r="B644">
        <v>92</v>
      </c>
      <c r="C644" t="s">
        <v>96</v>
      </c>
      <c r="D644">
        <v>-0.03</v>
      </c>
      <c r="E644">
        <v>8.9999999999999993E-3</v>
      </c>
      <c r="F644">
        <f t="shared" si="101"/>
        <v>111.11111111111111</v>
      </c>
      <c r="G644">
        <f t="shared" si="109"/>
        <v>-3.3333333333333335</v>
      </c>
      <c r="H644">
        <f t="shared" si="102"/>
        <v>1.0869565217391304E-2</v>
      </c>
      <c r="I644">
        <f t="shared" si="103"/>
        <v>0.10425720702853739</v>
      </c>
      <c r="J644">
        <f t="shared" si="108"/>
        <v>7.216878364870323E-2</v>
      </c>
      <c r="K644">
        <v>192</v>
      </c>
      <c r="L644">
        <f t="shared" si="104"/>
        <v>2.2833012287035497</v>
      </c>
      <c r="M644">
        <v>0</v>
      </c>
      <c r="N644">
        <v>0</v>
      </c>
      <c r="O644">
        <v>1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  <c r="V644">
        <v>1</v>
      </c>
      <c r="W644">
        <v>1</v>
      </c>
      <c r="X644">
        <v>1</v>
      </c>
      <c r="Y644">
        <v>0</v>
      </c>
      <c r="Z644">
        <v>0</v>
      </c>
      <c r="AA644">
        <v>0</v>
      </c>
      <c r="AB644">
        <v>1</v>
      </c>
      <c r="AC644">
        <f>VLOOKUP(A644,[1]Sheet1!$A$2:$Y$43,25,FALSE)</f>
        <v>6.2E-2</v>
      </c>
      <c r="AD644">
        <v>1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0</v>
      </c>
      <c r="AM644">
        <v>0</v>
      </c>
      <c r="AN644">
        <v>0</v>
      </c>
      <c r="AO644">
        <v>0</v>
      </c>
      <c r="AP644" s="21">
        <f>VLOOKUP(A644,[1]Sheet1!$A$2:$U$43,13,FALSE)</f>
        <v>7.8E-2</v>
      </c>
      <c r="AQ644">
        <f>VLOOKUP(A644,[1]Sheet1!$A$2:$U$43,12,FALSE)</f>
        <v>1</v>
      </c>
      <c r="AR644">
        <f t="shared" si="110"/>
        <v>0</v>
      </c>
      <c r="AS644">
        <f>VLOOKUP(A644,[1]Sheet1!$A$2:$U$43,14,FALSE)</f>
        <v>1</v>
      </c>
      <c r="AT644">
        <f>VLOOKUP(A644,[1]Sheet1!$A$2:$U$43,8,FALSE)</f>
        <v>0</v>
      </c>
      <c r="AU644">
        <f>VLOOKUP(A644,[1]Sheet1!$A$2:$U$43,9,FALSE)</f>
        <v>0</v>
      </c>
      <c r="AV644">
        <f>VLOOKUP(A644,[1]Sheet1!$A$2:$U$43,15,FALSE)</f>
        <v>0</v>
      </c>
      <c r="AW644" t="str">
        <f>VLOOKUP(A644,[1]Sheet1!$A$2:$U$43,6,FALSE)</f>
        <v>International Migration Review</v>
      </c>
      <c r="AX644">
        <f>VLOOKUP(A644,[1]Sheet1!$A$2:$U$43,5,FALSE)</f>
        <v>2023</v>
      </c>
      <c r="AY644">
        <f t="shared" si="105"/>
        <v>3.3059958827708047</v>
      </c>
      <c r="AZ644">
        <f t="shared" si="106"/>
        <v>63</v>
      </c>
      <c r="BA644">
        <v>1960</v>
      </c>
      <c r="BB644">
        <v>2006</v>
      </c>
      <c r="BC644" t="s">
        <v>59</v>
      </c>
      <c r="BD644">
        <f>VLOOKUP(BC644,'[2]ID country'!$B$2:$C$14,2,FALSE)</f>
        <v>10</v>
      </c>
      <c r="BE644">
        <f t="shared" si="107"/>
        <v>1983</v>
      </c>
    </row>
    <row r="645" spans="1:57" x14ac:dyDescent="0.2">
      <c r="A645">
        <v>30</v>
      </c>
      <c r="B645">
        <v>92</v>
      </c>
      <c r="C645" t="s">
        <v>96</v>
      </c>
      <c r="D645">
        <v>-4.2999999999999997E-2</v>
      </c>
      <c r="E645">
        <v>0.01</v>
      </c>
      <c r="F645">
        <f t="shared" si="101"/>
        <v>100</v>
      </c>
      <c r="G645">
        <f t="shared" si="109"/>
        <v>-4.3</v>
      </c>
      <c r="H645">
        <f t="shared" si="102"/>
        <v>1.0869565217391304E-2</v>
      </c>
      <c r="I645">
        <f t="shared" si="103"/>
        <v>0.10425720702853739</v>
      </c>
      <c r="J645">
        <f t="shared" si="108"/>
        <v>7.216878364870323E-2</v>
      </c>
      <c r="K645">
        <v>192</v>
      </c>
      <c r="L645">
        <f t="shared" si="104"/>
        <v>2.2833012287035497</v>
      </c>
      <c r="M645">
        <v>0</v>
      </c>
      <c r="N645">
        <v>0</v>
      </c>
      <c r="O645">
        <v>1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  <c r="V645">
        <v>1</v>
      </c>
      <c r="W645">
        <v>1</v>
      </c>
      <c r="X645">
        <v>1</v>
      </c>
      <c r="Y645">
        <v>0</v>
      </c>
      <c r="Z645">
        <v>0</v>
      </c>
      <c r="AA645">
        <v>0</v>
      </c>
      <c r="AB645">
        <v>1</v>
      </c>
      <c r="AC645">
        <f>VLOOKUP(A645,[1]Sheet1!$A$2:$Y$43,25,FALSE)</f>
        <v>6.2E-2</v>
      </c>
      <c r="AD645">
        <v>1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0</v>
      </c>
      <c r="AM645">
        <v>0</v>
      </c>
      <c r="AN645">
        <v>0</v>
      </c>
      <c r="AO645">
        <v>1</v>
      </c>
      <c r="AP645" s="21">
        <f>VLOOKUP(A645,[1]Sheet1!$A$2:$U$43,13,FALSE)</f>
        <v>7.8E-2</v>
      </c>
      <c r="AQ645">
        <f>VLOOKUP(A645,[1]Sheet1!$A$2:$U$43,12,FALSE)</f>
        <v>1</v>
      </c>
      <c r="AR645">
        <f t="shared" si="110"/>
        <v>0</v>
      </c>
      <c r="AS645">
        <f>VLOOKUP(A645,[1]Sheet1!$A$2:$U$43,14,FALSE)</f>
        <v>1</v>
      </c>
      <c r="AT645">
        <f>VLOOKUP(A645,[1]Sheet1!$A$2:$U$43,8,FALSE)</f>
        <v>0</v>
      </c>
      <c r="AU645">
        <f>VLOOKUP(A645,[1]Sheet1!$A$2:$U$43,9,FALSE)</f>
        <v>0</v>
      </c>
      <c r="AV645">
        <f>VLOOKUP(A645,[1]Sheet1!$A$2:$U$43,15,FALSE)</f>
        <v>0</v>
      </c>
      <c r="AW645" t="str">
        <f>VLOOKUP(A645,[1]Sheet1!$A$2:$U$43,6,FALSE)</f>
        <v>International Migration Review</v>
      </c>
      <c r="AX645">
        <f>VLOOKUP(A645,[1]Sheet1!$A$2:$U$43,5,FALSE)</f>
        <v>2023</v>
      </c>
      <c r="AY645">
        <f t="shared" si="105"/>
        <v>3.3059958827708047</v>
      </c>
      <c r="AZ645">
        <f t="shared" si="106"/>
        <v>63</v>
      </c>
      <c r="BA645">
        <v>1960</v>
      </c>
      <c r="BB645">
        <v>2006</v>
      </c>
      <c r="BC645" t="s">
        <v>59</v>
      </c>
      <c r="BD645">
        <f>VLOOKUP(BC645,'[2]ID country'!$B$2:$C$14,2,FALSE)</f>
        <v>10</v>
      </c>
      <c r="BE645">
        <f t="shared" si="107"/>
        <v>1983</v>
      </c>
    </row>
    <row r="646" spans="1:57" x14ac:dyDescent="0.2">
      <c r="A646">
        <v>30</v>
      </c>
      <c r="B646">
        <v>92</v>
      </c>
      <c r="C646" t="s">
        <v>96</v>
      </c>
      <c r="D646">
        <v>-1.2E-2</v>
      </c>
      <c r="E646">
        <v>1.2E-2</v>
      </c>
      <c r="F646">
        <f t="shared" si="101"/>
        <v>83.333333333333329</v>
      </c>
      <c r="G646">
        <f t="shared" si="109"/>
        <v>-1</v>
      </c>
      <c r="H646">
        <f t="shared" si="102"/>
        <v>1.0869565217391304E-2</v>
      </c>
      <c r="I646">
        <f t="shared" si="103"/>
        <v>0.10425720702853739</v>
      </c>
      <c r="J646">
        <f t="shared" si="108"/>
        <v>7.216878364870323E-2</v>
      </c>
      <c r="K646">
        <v>192</v>
      </c>
      <c r="L646">
        <f t="shared" si="104"/>
        <v>2.2833012287035497</v>
      </c>
      <c r="M646">
        <v>0</v>
      </c>
      <c r="N646">
        <v>0</v>
      </c>
      <c r="O646">
        <v>1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  <c r="V646">
        <v>1</v>
      </c>
      <c r="W646">
        <v>1</v>
      </c>
      <c r="X646">
        <v>1</v>
      </c>
      <c r="Y646">
        <v>0</v>
      </c>
      <c r="Z646">
        <v>0</v>
      </c>
      <c r="AA646">
        <v>0</v>
      </c>
      <c r="AB646">
        <v>1</v>
      </c>
      <c r="AC646">
        <f>VLOOKUP(A646,[1]Sheet1!$A$2:$Y$43,25,FALSE)</f>
        <v>6.2E-2</v>
      </c>
      <c r="AD646">
        <v>1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0</v>
      </c>
      <c r="AM646">
        <v>1</v>
      </c>
      <c r="AN646">
        <v>0</v>
      </c>
      <c r="AO646">
        <v>1</v>
      </c>
      <c r="AP646" s="21">
        <f>VLOOKUP(A646,[1]Sheet1!$A$2:$U$43,13,FALSE)</f>
        <v>7.8E-2</v>
      </c>
      <c r="AQ646">
        <f>VLOOKUP(A646,[1]Sheet1!$A$2:$U$43,12,FALSE)</f>
        <v>1</v>
      </c>
      <c r="AR646">
        <f t="shared" si="110"/>
        <v>0</v>
      </c>
      <c r="AS646">
        <f>VLOOKUP(A646,[1]Sheet1!$A$2:$U$43,14,FALSE)</f>
        <v>1</v>
      </c>
      <c r="AT646">
        <f>VLOOKUP(A646,[1]Sheet1!$A$2:$U$43,8,FALSE)</f>
        <v>0</v>
      </c>
      <c r="AU646">
        <f>VLOOKUP(A646,[1]Sheet1!$A$2:$U$43,9,FALSE)</f>
        <v>0</v>
      </c>
      <c r="AV646">
        <f>VLOOKUP(A646,[1]Sheet1!$A$2:$U$43,15,FALSE)</f>
        <v>0</v>
      </c>
      <c r="AW646" t="str">
        <f>VLOOKUP(A646,[1]Sheet1!$A$2:$U$43,6,FALSE)</f>
        <v>International Migration Review</v>
      </c>
      <c r="AX646">
        <f>VLOOKUP(A646,[1]Sheet1!$A$2:$U$43,5,FALSE)</f>
        <v>2023</v>
      </c>
      <c r="AY646">
        <f t="shared" si="105"/>
        <v>3.3059958827708047</v>
      </c>
      <c r="AZ646">
        <f t="shared" si="106"/>
        <v>63</v>
      </c>
      <c r="BA646">
        <v>1960</v>
      </c>
      <c r="BB646">
        <v>2006</v>
      </c>
      <c r="BC646" t="s">
        <v>59</v>
      </c>
      <c r="BD646">
        <f>VLOOKUP(BC646,'[2]ID country'!$B$2:$C$14,2,FALSE)</f>
        <v>10</v>
      </c>
      <c r="BE646">
        <f t="shared" si="107"/>
        <v>1983</v>
      </c>
    </row>
    <row r="647" spans="1:57" x14ac:dyDescent="0.2">
      <c r="A647">
        <v>30</v>
      </c>
      <c r="B647">
        <v>92</v>
      </c>
      <c r="C647" t="s">
        <v>96</v>
      </c>
      <c r="D647">
        <v>8.0000000000000002E-3</v>
      </c>
      <c r="E647">
        <v>2.8000000000000001E-2</v>
      </c>
      <c r="F647">
        <f t="shared" si="101"/>
        <v>35.714285714285715</v>
      </c>
      <c r="G647">
        <f t="shared" si="109"/>
        <v>0.2857142857142857</v>
      </c>
      <c r="H647">
        <f t="shared" si="102"/>
        <v>1.0869565217391304E-2</v>
      </c>
      <c r="I647">
        <f t="shared" si="103"/>
        <v>0.10425720702853739</v>
      </c>
      <c r="J647">
        <f t="shared" si="108"/>
        <v>7.216878364870323E-2</v>
      </c>
      <c r="K647">
        <v>192</v>
      </c>
      <c r="L647">
        <f t="shared" si="104"/>
        <v>2.2833012287035497</v>
      </c>
      <c r="M647">
        <v>0</v>
      </c>
      <c r="N647">
        <v>0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  <c r="V647">
        <v>1</v>
      </c>
      <c r="W647">
        <v>1</v>
      </c>
      <c r="X647">
        <v>1</v>
      </c>
      <c r="Y647">
        <v>0</v>
      </c>
      <c r="Z647">
        <v>0</v>
      </c>
      <c r="AA647">
        <v>0</v>
      </c>
      <c r="AB647">
        <v>1</v>
      </c>
      <c r="AC647">
        <f>VLOOKUP(A647,[1]Sheet1!$A$2:$Y$43,25,FALSE)</f>
        <v>6.2E-2</v>
      </c>
      <c r="AD647">
        <v>1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0</v>
      </c>
      <c r="AM647">
        <v>1</v>
      </c>
      <c r="AN647">
        <v>0</v>
      </c>
      <c r="AO647">
        <v>1</v>
      </c>
      <c r="AP647" s="21">
        <f>VLOOKUP(A647,[1]Sheet1!$A$2:$U$43,13,FALSE)</f>
        <v>7.8E-2</v>
      </c>
      <c r="AQ647">
        <f>VLOOKUP(A647,[1]Sheet1!$A$2:$U$43,12,FALSE)</f>
        <v>1</v>
      </c>
      <c r="AR647">
        <f t="shared" si="110"/>
        <v>0</v>
      </c>
      <c r="AS647">
        <f>VLOOKUP(A647,[1]Sheet1!$A$2:$U$43,14,FALSE)</f>
        <v>1</v>
      </c>
      <c r="AT647">
        <f>VLOOKUP(A647,[1]Sheet1!$A$2:$U$43,8,FALSE)</f>
        <v>0</v>
      </c>
      <c r="AU647">
        <f>VLOOKUP(A647,[1]Sheet1!$A$2:$U$43,9,FALSE)</f>
        <v>0</v>
      </c>
      <c r="AV647">
        <f>VLOOKUP(A647,[1]Sheet1!$A$2:$U$43,15,FALSE)</f>
        <v>0</v>
      </c>
      <c r="AW647" t="str">
        <f>VLOOKUP(A647,[1]Sheet1!$A$2:$U$43,6,FALSE)</f>
        <v>International Migration Review</v>
      </c>
      <c r="AX647">
        <f>VLOOKUP(A647,[1]Sheet1!$A$2:$U$43,5,FALSE)</f>
        <v>2023</v>
      </c>
      <c r="AY647">
        <f t="shared" si="105"/>
        <v>3.3059958827708047</v>
      </c>
      <c r="AZ647">
        <f t="shared" si="106"/>
        <v>63</v>
      </c>
      <c r="BA647">
        <v>1960</v>
      </c>
      <c r="BB647">
        <v>2006</v>
      </c>
      <c r="BC647" t="s">
        <v>59</v>
      </c>
      <c r="BD647">
        <f>VLOOKUP(BC647,'[2]ID country'!$B$2:$C$14,2,FALSE)</f>
        <v>10</v>
      </c>
      <c r="BE647">
        <f t="shared" si="107"/>
        <v>1983</v>
      </c>
    </row>
    <row r="648" spans="1:57" x14ac:dyDescent="0.2">
      <c r="A648">
        <v>30</v>
      </c>
      <c r="B648">
        <v>92</v>
      </c>
      <c r="C648" t="s">
        <v>96</v>
      </c>
      <c r="D648">
        <v>-7.0000000000000001E-3</v>
      </c>
      <c r="E648">
        <v>1.7000000000000001E-2</v>
      </c>
      <c r="F648">
        <f t="shared" si="101"/>
        <v>58.823529411764703</v>
      </c>
      <c r="G648">
        <f t="shared" si="109"/>
        <v>-0.41176470588235292</v>
      </c>
      <c r="H648">
        <f t="shared" si="102"/>
        <v>1.0869565217391304E-2</v>
      </c>
      <c r="I648">
        <f t="shared" si="103"/>
        <v>0.10425720702853739</v>
      </c>
      <c r="J648">
        <f t="shared" si="108"/>
        <v>7.216878364870323E-2</v>
      </c>
      <c r="K648">
        <v>192</v>
      </c>
      <c r="L648">
        <f t="shared" si="104"/>
        <v>2.2833012287035497</v>
      </c>
      <c r="M648">
        <v>0</v>
      </c>
      <c r="N648">
        <v>0</v>
      </c>
      <c r="O648">
        <v>1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  <c r="V648">
        <v>1</v>
      </c>
      <c r="W648">
        <v>1</v>
      </c>
      <c r="X648">
        <v>1</v>
      </c>
      <c r="Y648">
        <v>0</v>
      </c>
      <c r="Z648">
        <v>0</v>
      </c>
      <c r="AA648">
        <v>0</v>
      </c>
      <c r="AB648">
        <v>1</v>
      </c>
      <c r="AC648">
        <f>VLOOKUP(A648,[1]Sheet1!$A$2:$Y$43,25,FALSE)</f>
        <v>6.2E-2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0</v>
      </c>
      <c r="AM648">
        <v>0</v>
      </c>
      <c r="AN648">
        <v>0</v>
      </c>
      <c r="AO648">
        <v>0</v>
      </c>
      <c r="AP648" s="21">
        <f>VLOOKUP(A648,[1]Sheet1!$A$2:$U$43,13,FALSE)</f>
        <v>7.8E-2</v>
      </c>
      <c r="AQ648">
        <f>VLOOKUP(A648,[1]Sheet1!$A$2:$U$43,12,FALSE)</f>
        <v>1</v>
      </c>
      <c r="AR648">
        <f t="shared" si="110"/>
        <v>0</v>
      </c>
      <c r="AS648">
        <f>VLOOKUP(A648,[1]Sheet1!$A$2:$U$43,14,FALSE)</f>
        <v>1</v>
      </c>
      <c r="AT648">
        <f>VLOOKUP(A648,[1]Sheet1!$A$2:$U$43,8,FALSE)</f>
        <v>0</v>
      </c>
      <c r="AU648">
        <f>VLOOKUP(A648,[1]Sheet1!$A$2:$U$43,9,FALSE)</f>
        <v>0</v>
      </c>
      <c r="AV648">
        <f>VLOOKUP(A648,[1]Sheet1!$A$2:$U$43,15,FALSE)</f>
        <v>0</v>
      </c>
      <c r="AW648" t="str">
        <f>VLOOKUP(A648,[1]Sheet1!$A$2:$U$43,6,FALSE)</f>
        <v>International Migration Review</v>
      </c>
      <c r="AX648">
        <f>VLOOKUP(A648,[1]Sheet1!$A$2:$U$43,5,FALSE)</f>
        <v>2023</v>
      </c>
      <c r="AY648">
        <f t="shared" si="105"/>
        <v>3.3059958827708047</v>
      </c>
      <c r="AZ648">
        <f t="shared" si="106"/>
        <v>63</v>
      </c>
      <c r="BA648">
        <v>1960</v>
      </c>
      <c r="BB648">
        <v>2006</v>
      </c>
      <c r="BC648" t="s">
        <v>59</v>
      </c>
      <c r="BD648">
        <f>VLOOKUP(BC648,'[2]ID country'!$B$2:$C$14,2,FALSE)</f>
        <v>10</v>
      </c>
      <c r="BE648">
        <f t="shared" si="107"/>
        <v>1983</v>
      </c>
    </row>
    <row r="649" spans="1:57" x14ac:dyDescent="0.2">
      <c r="A649">
        <v>30</v>
      </c>
      <c r="B649">
        <v>92</v>
      </c>
      <c r="C649" t="s">
        <v>96</v>
      </c>
      <c r="D649">
        <v>-3.5999999999999997E-2</v>
      </c>
      <c r="E649">
        <v>1.2E-2</v>
      </c>
      <c r="F649">
        <f t="shared" si="101"/>
        <v>83.333333333333329</v>
      </c>
      <c r="G649">
        <f t="shared" si="109"/>
        <v>-2.9999999999999996</v>
      </c>
      <c r="H649">
        <f t="shared" si="102"/>
        <v>1.0869565217391304E-2</v>
      </c>
      <c r="I649">
        <f t="shared" si="103"/>
        <v>0.10425720702853739</v>
      </c>
      <c r="J649">
        <f t="shared" si="108"/>
        <v>7.216878364870323E-2</v>
      </c>
      <c r="K649">
        <v>192</v>
      </c>
      <c r="L649">
        <f t="shared" si="104"/>
        <v>2.2833012287035497</v>
      </c>
      <c r="M649">
        <v>0</v>
      </c>
      <c r="N649">
        <v>0</v>
      </c>
      <c r="O649">
        <v>1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  <c r="V649">
        <v>1</v>
      </c>
      <c r="W649">
        <v>1</v>
      </c>
      <c r="X649">
        <v>1</v>
      </c>
      <c r="Y649">
        <v>0</v>
      </c>
      <c r="Z649">
        <v>0</v>
      </c>
      <c r="AA649">
        <v>0</v>
      </c>
      <c r="AB649">
        <v>1</v>
      </c>
      <c r="AC649">
        <f>VLOOKUP(A649,[1]Sheet1!$A$2:$Y$43,25,FALSE)</f>
        <v>6.2E-2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0</v>
      </c>
      <c r="AM649">
        <v>0</v>
      </c>
      <c r="AN649">
        <v>0</v>
      </c>
      <c r="AO649">
        <v>1</v>
      </c>
      <c r="AP649" s="21">
        <f>VLOOKUP(A649,[1]Sheet1!$A$2:$U$43,13,FALSE)</f>
        <v>7.8E-2</v>
      </c>
      <c r="AQ649">
        <f>VLOOKUP(A649,[1]Sheet1!$A$2:$U$43,12,FALSE)</f>
        <v>1</v>
      </c>
      <c r="AR649">
        <f t="shared" si="110"/>
        <v>0</v>
      </c>
      <c r="AS649">
        <f>VLOOKUP(A649,[1]Sheet1!$A$2:$U$43,14,FALSE)</f>
        <v>1</v>
      </c>
      <c r="AT649">
        <f>VLOOKUP(A649,[1]Sheet1!$A$2:$U$43,8,FALSE)</f>
        <v>0</v>
      </c>
      <c r="AU649">
        <f>VLOOKUP(A649,[1]Sheet1!$A$2:$U$43,9,FALSE)</f>
        <v>0</v>
      </c>
      <c r="AV649">
        <f>VLOOKUP(A649,[1]Sheet1!$A$2:$U$43,15,FALSE)</f>
        <v>0</v>
      </c>
      <c r="AW649" t="str">
        <f>VLOOKUP(A649,[1]Sheet1!$A$2:$U$43,6,FALSE)</f>
        <v>International Migration Review</v>
      </c>
      <c r="AX649">
        <f>VLOOKUP(A649,[1]Sheet1!$A$2:$U$43,5,FALSE)</f>
        <v>2023</v>
      </c>
      <c r="AY649">
        <f t="shared" si="105"/>
        <v>3.3059958827708047</v>
      </c>
      <c r="AZ649">
        <f t="shared" si="106"/>
        <v>63</v>
      </c>
      <c r="BA649">
        <v>1960</v>
      </c>
      <c r="BB649">
        <v>2006</v>
      </c>
      <c r="BC649" t="s">
        <v>59</v>
      </c>
      <c r="BD649">
        <f>VLOOKUP(BC649,'[2]ID country'!$B$2:$C$14,2,FALSE)</f>
        <v>10</v>
      </c>
      <c r="BE649">
        <f t="shared" si="107"/>
        <v>1983</v>
      </c>
    </row>
    <row r="650" spans="1:57" x14ac:dyDescent="0.2">
      <c r="A650">
        <v>30</v>
      </c>
      <c r="B650">
        <v>92</v>
      </c>
      <c r="C650" t="s">
        <v>96</v>
      </c>
      <c r="D650">
        <v>1.0999999999999999E-2</v>
      </c>
      <c r="E650">
        <v>1.4E-2</v>
      </c>
      <c r="F650">
        <f t="shared" si="101"/>
        <v>71.428571428571431</v>
      </c>
      <c r="G650">
        <f t="shared" si="109"/>
        <v>0.7857142857142857</v>
      </c>
      <c r="H650">
        <f t="shared" si="102"/>
        <v>1.0869565217391304E-2</v>
      </c>
      <c r="I650">
        <f t="shared" si="103"/>
        <v>0.10425720702853739</v>
      </c>
      <c r="J650">
        <f t="shared" si="108"/>
        <v>7.216878364870323E-2</v>
      </c>
      <c r="K650">
        <v>192</v>
      </c>
      <c r="L650">
        <f t="shared" si="104"/>
        <v>2.2833012287035497</v>
      </c>
      <c r="M650">
        <v>0</v>
      </c>
      <c r="N650">
        <v>0</v>
      </c>
      <c r="O650">
        <v>1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  <c r="V650">
        <v>1</v>
      </c>
      <c r="W650">
        <v>1</v>
      </c>
      <c r="X650">
        <v>1</v>
      </c>
      <c r="Y650">
        <v>0</v>
      </c>
      <c r="Z650">
        <v>0</v>
      </c>
      <c r="AA650">
        <v>0</v>
      </c>
      <c r="AB650">
        <v>1</v>
      </c>
      <c r="AC650">
        <f>VLOOKUP(A650,[1]Sheet1!$A$2:$Y$43,25,FALSE)</f>
        <v>6.2E-2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1</v>
      </c>
      <c r="AJ650">
        <v>1</v>
      </c>
      <c r="AK650">
        <v>1</v>
      </c>
      <c r="AL650">
        <v>0</v>
      </c>
      <c r="AM650">
        <v>1</v>
      </c>
      <c r="AN650">
        <v>0</v>
      </c>
      <c r="AO650">
        <v>1</v>
      </c>
      <c r="AP650" s="21">
        <f>VLOOKUP(A650,[1]Sheet1!$A$2:$U$43,13,FALSE)</f>
        <v>7.8E-2</v>
      </c>
      <c r="AQ650">
        <f>VLOOKUP(A650,[1]Sheet1!$A$2:$U$43,12,FALSE)</f>
        <v>1</v>
      </c>
      <c r="AR650">
        <f t="shared" si="110"/>
        <v>0</v>
      </c>
      <c r="AS650">
        <f>VLOOKUP(A650,[1]Sheet1!$A$2:$U$43,14,FALSE)</f>
        <v>1</v>
      </c>
      <c r="AT650">
        <f>VLOOKUP(A650,[1]Sheet1!$A$2:$U$43,8,FALSE)</f>
        <v>0</v>
      </c>
      <c r="AU650">
        <f>VLOOKUP(A650,[1]Sheet1!$A$2:$U$43,9,FALSE)</f>
        <v>0</v>
      </c>
      <c r="AV650">
        <f>VLOOKUP(A650,[1]Sheet1!$A$2:$U$43,15,FALSE)</f>
        <v>0</v>
      </c>
      <c r="AW650" t="str">
        <f>VLOOKUP(A650,[1]Sheet1!$A$2:$U$43,6,FALSE)</f>
        <v>International Migration Review</v>
      </c>
      <c r="AX650">
        <f>VLOOKUP(A650,[1]Sheet1!$A$2:$U$43,5,FALSE)</f>
        <v>2023</v>
      </c>
      <c r="AY650">
        <f t="shared" si="105"/>
        <v>3.3059958827708047</v>
      </c>
      <c r="AZ650">
        <f t="shared" si="106"/>
        <v>63</v>
      </c>
      <c r="BA650">
        <v>1960</v>
      </c>
      <c r="BB650">
        <v>2006</v>
      </c>
      <c r="BC650" t="s">
        <v>59</v>
      </c>
      <c r="BD650">
        <f>VLOOKUP(BC650,'[2]ID country'!$B$2:$C$14,2,FALSE)</f>
        <v>10</v>
      </c>
      <c r="BE650">
        <f t="shared" si="107"/>
        <v>1983</v>
      </c>
    </row>
    <row r="651" spans="1:57" x14ac:dyDescent="0.2">
      <c r="A651">
        <v>30</v>
      </c>
      <c r="B651">
        <v>92</v>
      </c>
      <c r="C651" t="s">
        <v>96</v>
      </c>
      <c r="D651">
        <v>1.2999999999999999E-2</v>
      </c>
      <c r="E651">
        <v>3.3000000000000002E-2</v>
      </c>
      <c r="F651">
        <f t="shared" si="101"/>
        <v>30.303030303030301</v>
      </c>
      <c r="G651">
        <f t="shared" si="109"/>
        <v>0.39393939393939392</v>
      </c>
      <c r="H651">
        <f t="shared" si="102"/>
        <v>1.0869565217391304E-2</v>
      </c>
      <c r="I651">
        <f t="shared" si="103"/>
        <v>0.10425720702853739</v>
      </c>
      <c r="J651">
        <f t="shared" si="108"/>
        <v>7.216878364870323E-2</v>
      </c>
      <c r="K651">
        <v>192</v>
      </c>
      <c r="L651">
        <f t="shared" si="104"/>
        <v>2.2833012287035497</v>
      </c>
      <c r="M651">
        <v>0</v>
      </c>
      <c r="N651">
        <v>0</v>
      </c>
      <c r="O651">
        <v>1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  <c r="V651">
        <v>1</v>
      </c>
      <c r="W651">
        <v>1</v>
      </c>
      <c r="X651">
        <v>1</v>
      </c>
      <c r="Y651">
        <v>0</v>
      </c>
      <c r="Z651">
        <v>0</v>
      </c>
      <c r="AA651">
        <v>0</v>
      </c>
      <c r="AB651">
        <v>1</v>
      </c>
      <c r="AC651">
        <f>VLOOKUP(A651,[1]Sheet1!$A$2:$Y$43,25,FALSE)</f>
        <v>6.2E-2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0</v>
      </c>
      <c r="AM651">
        <v>1</v>
      </c>
      <c r="AN651">
        <v>0</v>
      </c>
      <c r="AO651">
        <v>1</v>
      </c>
      <c r="AP651" s="21">
        <f>VLOOKUP(A651,[1]Sheet1!$A$2:$U$43,13,FALSE)</f>
        <v>7.8E-2</v>
      </c>
      <c r="AQ651">
        <f>VLOOKUP(A651,[1]Sheet1!$A$2:$U$43,12,FALSE)</f>
        <v>1</v>
      </c>
      <c r="AR651">
        <f t="shared" si="110"/>
        <v>0</v>
      </c>
      <c r="AS651">
        <f>VLOOKUP(A651,[1]Sheet1!$A$2:$U$43,14,FALSE)</f>
        <v>1</v>
      </c>
      <c r="AT651">
        <f>VLOOKUP(A651,[1]Sheet1!$A$2:$U$43,8,FALSE)</f>
        <v>0</v>
      </c>
      <c r="AU651">
        <f>VLOOKUP(A651,[1]Sheet1!$A$2:$U$43,9,FALSE)</f>
        <v>0</v>
      </c>
      <c r="AV651">
        <f>VLOOKUP(A651,[1]Sheet1!$A$2:$U$43,15,FALSE)</f>
        <v>0</v>
      </c>
      <c r="AW651" t="str">
        <f>VLOOKUP(A651,[1]Sheet1!$A$2:$U$43,6,FALSE)</f>
        <v>International Migration Review</v>
      </c>
      <c r="AX651">
        <f>VLOOKUP(A651,[1]Sheet1!$A$2:$U$43,5,FALSE)</f>
        <v>2023</v>
      </c>
      <c r="AY651">
        <f t="shared" si="105"/>
        <v>3.3059958827708047</v>
      </c>
      <c r="AZ651">
        <f t="shared" si="106"/>
        <v>63</v>
      </c>
      <c r="BA651">
        <v>1960</v>
      </c>
      <c r="BB651">
        <v>2006</v>
      </c>
      <c r="BC651" t="s">
        <v>59</v>
      </c>
      <c r="BD651">
        <f>VLOOKUP(BC651,'[2]ID country'!$B$2:$C$14,2,FALSE)</f>
        <v>10</v>
      </c>
      <c r="BE651">
        <f t="shared" si="107"/>
        <v>1983</v>
      </c>
    </row>
    <row r="652" spans="1:57" x14ac:dyDescent="0.2">
      <c r="A652">
        <v>30</v>
      </c>
      <c r="B652">
        <v>92</v>
      </c>
      <c r="C652" t="s">
        <v>96</v>
      </c>
      <c r="D652">
        <v>-2.3E-2</v>
      </c>
      <c r="E652">
        <v>0.01</v>
      </c>
      <c r="F652">
        <f t="shared" si="101"/>
        <v>100</v>
      </c>
      <c r="G652">
        <f t="shared" si="109"/>
        <v>-2.2999999999999998</v>
      </c>
      <c r="H652">
        <f t="shared" si="102"/>
        <v>1.0869565217391304E-2</v>
      </c>
      <c r="I652">
        <f t="shared" si="103"/>
        <v>0.10425720702853739</v>
      </c>
      <c r="J652">
        <f t="shared" si="108"/>
        <v>7.216878364870323E-2</v>
      </c>
      <c r="K652">
        <v>192</v>
      </c>
      <c r="L652">
        <f t="shared" si="104"/>
        <v>2.2833012287035497</v>
      </c>
      <c r="M652">
        <v>0</v>
      </c>
      <c r="N652">
        <v>0</v>
      </c>
      <c r="O652">
        <v>1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  <c r="V652">
        <v>1</v>
      </c>
      <c r="W652">
        <v>1</v>
      </c>
      <c r="X652">
        <v>1</v>
      </c>
      <c r="Y652">
        <v>0</v>
      </c>
      <c r="Z652">
        <v>0</v>
      </c>
      <c r="AA652">
        <v>0</v>
      </c>
      <c r="AB652">
        <v>1</v>
      </c>
      <c r="AC652">
        <f>VLOOKUP(A652,[1]Sheet1!$A$2:$Y$43,25,FALSE)</f>
        <v>6.2E-2</v>
      </c>
      <c r="AD652">
        <v>1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 s="13">
        <v>1</v>
      </c>
      <c r="AL652">
        <v>0</v>
      </c>
      <c r="AM652">
        <v>1</v>
      </c>
      <c r="AN652">
        <v>0</v>
      </c>
      <c r="AO652">
        <v>1</v>
      </c>
      <c r="AP652" s="21">
        <f>VLOOKUP(A652,[1]Sheet1!$A$2:$U$43,13,FALSE)</f>
        <v>7.8E-2</v>
      </c>
      <c r="AQ652">
        <f>VLOOKUP(A652,[1]Sheet1!$A$2:$U$43,12,FALSE)</f>
        <v>1</v>
      </c>
      <c r="AR652">
        <f t="shared" si="110"/>
        <v>0</v>
      </c>
      <c r="AS652">
        <f>VLOOKUP(A652,[1]Sheet1!$A$2:$U$43,14,FALSE)</f>
        <v>1</v>
      </c>
      <c r="AT652">
        <f>VLOOKUP(A652,[1]Sheet1!$A$2:$U$43,8,FALSE)</f>
        <v>0</v>
      </c>
      <c r="AU652">
        <f>VLOOKUP(A652,[1]Sheet1!$A$2:$U$43,9,FALSE)</f>
        <v>0</v>
      </c>
      <c r="AV652">
        <f>VLOOKUP(A652,[1]Sheet1!$A$2:$U$43,15,FALSE)</f>
        <v>0</v>
      </c>
      <c r="AW652" t="str">
        <f>VLOOKUP(A652,[1]Sheet1!$A$2:$U$43,6,FALSE)</f>
        <v>International Migration Review</v>
      </c>
      <c r="AX652">
        <f>VLOOKUP(A652,[1]Sheet1!$A$2:$U$43,5,FALSE)</f>
        <v>2023</v>
      </c>
      <c r="AY652">
        <f t="shared" si="105"/>
        <v>3.3059958827708047</v>
      </c>
      <c r="AZ652">
        <f t="shared" si="106"/>
        <v>63</v>
      </c>
      <c r="BA652">
        <v>1960</v>
      </c>
      <c r="BB652">
        <v>2006</v>
      </c>
      <c r="BC652" t="s">
        <v>59</v>
      </c>
      <c r="BD652">
        <f>VLOOKUP(BC652,'[2]ID country'!$B$2:$C$14,2,FALSE)</f>
        <v>10</v>
      </c>
      <c r="BE652">
        <f t="shared" si="107"/>
        <v>1983</v>
      </c>
    </row>
    <row r="653" spans="1:57" x14ac:dyDescent="0.2">
      <c r="A653">
        <v>30</v>
      </c>
      <c r="B653">
        <v>92</v>
      </c>
      <c r="C653" t="s">
        <v>96</v>
      </c>
      <c r="D653">
        <v>-1.9E-2</v>
      </c>
      <c r="E653">
        <v>1.2E-2</v>
      </c>
      <c r="F653">
        <f t="shared" si="101"/>
        <v>83.333333333333329</v>
      </c>
      <c r="G653">
        <f t="shared" si="109"/>
        <v>-1.5833333333333333</v>
      </c>
      <c r="H653">
        <f t="shared" si="102"/>
        <v>1.0869565217391304E-2</v>
      </c>
      <c r="I653">
        <f t="shared" si="103"/>
        <v>0.10425720702853739</v>
      </c>
      <c r="J653">
        <f t="shared" si="108"/>
        <v>7.216878364870323E-2</v>
      </c>
      <c r="K653">
        <v>192</v>
      </c>
      <c r="L653">
        <f t="shared" si="104"/>
        <v>2.2833012287035497</v>
      </c>
      <c r="M653">
        <v>0</v>
      </c>
      <c r="N653">
        <v>0</v>
      </c>
      <c r="O653">
        <v>1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  <c r="V653">
        <v>1</v>
      </c>
      <c r="W653">
        <v>1</v>
      </c>
      <c r="X653">
        <v>1</v>
      </c>
      <c r="Y653">
        <v>0</v>
      </c>
      <c r="Z653">
        <v>0</v>
      </c>
      <c r="AA653">
        <v>0</v>
      </c>
      <c r="AB653">
        <v>1</v>
      </c>
      <c r="AC653">
        <f>VLOOKUP(A653,[1]Sheet1!$A$2:$Y$43,25,FALSE)</f>
        <v>6.2E-2</v>
      </c>
      <c r="AD653">
        <v>1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 s="13">
        <v>1</v>
      </c>
      <c r="AL653">
        <v>0</v>
      </c>
      <c r="AM653">
        <v>1</v>
      </c>
      <c r="AN653">
        <v>0</v>
      </c>
      <c r="AO653">
        <v>1</v>
      </c>
      <c r="AP653" s="21">
        <f>VLOOKUP(A653,[1]Sheet1!$A$2:$U$43,13,FALSE)</f>
        <v>7.8E-2</v>
      </c>
      <c r="AQ653">
        <f>VLOOKUP(A653,[1]Sheet1!$A$2:$U$43,12,FALSE)</f>
        <v>1</v>
      </c>
      <c r="AR653">
        <f t="shared" si="110"/>
        <v>0</v>
      </c>
      <c r="AS653">
        <f>VLOOKUP(A653,[1]Sheet1!$A$2:$U$43,14,FALSE)</f>
        <v>1</v>
      </c>
      <c r="AT653">
        <f>VLOOKUP(A653,[1]Sheet1!$A$2:$U$43,8,FALSE)</f>
        <v>0</v>
      </c>
      <c r="AU653">
        <f>VLOOKUP(A653,[1]Sheet1!$A$2:$U$43,9,FALSE)</f>
        <v>0</v>
      </c>
      <c r="AV653">
        <f>VLOOKUP(A653,[1]Sheet1!$A$2:$U$43,15,FALSE)</f>
        <v>0</v>
      </c>
      <c r="AW653" t="str">
        <f>VLOOKUP(A653,[1]Sheet1!$A$2:$U$43,6,FALSE)</f>
        <v>International Migration Review</v>
      </c>
      <c r="AX653">
        <f>VLOOKUP(A653,[1]Sheet1!$A$2:$U$43,5,FALSE)</f>
        <v>2023</v>
      </c>
      <c r="AY653">
        <f t="shared" si="105"/>
        <v>3.3059958827708047</v>
      </c>
      <c r="AZ653">
        <f t="shared" si="106"/>
        <v>63</v>
      </c>
      <c r="BA653">
        <v>1960</v>
      </c>
      <c r="BB653">
        <v>2006</v>
      </c>
      <c r="BC653" t="s">
        <v>59</v>
      </c>
      <c r="BD653">
        <f>VLOOKUP(BC653,'[2]ID country'!$B$2:$C$14,2,FALSE)</f>
        <v>10</v>
      </c>
      <c r="BE653">
        <f t="shared" si="107"/>
        <v>1983</v>
      </c>
    </row>
    <row r="654" spans="1:57" x14ac:dyDescent="0.2">
      <c r="A654">
        <v>30</v>
      </c>
      <c r="B654">
        <v>92</v>
      </c>
      <c r="C654" t="s">
        <v>96</v>
      </c>
      <c r="D654">
        <v>-2.9000000000000001E-2</v>
      </c>
      <c r="E654">
        <v>0.01</v>
      </c>
      <c r="F654">
        <f t="shared" si="101"/>
        <v>100</v>
      </c>
      <c r="G654">
        <f t="shared" si="109"/>
        <v>-2.9</v>
      </c>
      <c r="H654">
        <f t="shared" si="102"/>
        <v>1.0869565217391304E-2</v>
      </c>
      <c r="I654">
        <f t="shared" si="103"/>
        <v>0.10425720702853739</v>
      </c>
      <c r="J654">
        <f t="shared" si="108"/>
        <v>7.216878364870323E-2</v>
      </c>
      <c r="K654">
        <v>192</v>
      </c>
      <c r="L654">
        <f t="shared" si="104"/>
        <v>2.2833012287035497</v>
      </c>
      <c r="M654">
        <v>0</v>
      </c>
      <c r="N654">
        <v>0</v>
      </c>
      <c r="O654">
        <v>1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  <c r="V654">
        <v>1</v>
      </c>
      <c r="W654">
        <v>1</v>
      </c>
      <c r="X654">
        <v>1</v>
      </c>
      <c r="Y654">
        <v>0</v>
      </c>
      <c r="Z654">
        <v>0</v>
      </c>
      <c r="AA654">
        <v>0</v>
      </c>
      <c r="AB654">
        <v>1</v>
      </c>
      <c r="AC654">
        <f>VLOOKUP(A654,[1]Sheet1!$A$2:$Y$43,25,FALSE)</f>
        <v>6.2E-2</v>
      </c>
      <c r="AD654">
        <v>1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 s="13">
        <v>1</v>
      </c>
      <c r="AL654">
        <v>0</v>
      </c>
      <c r="AM654">
        <v>1</v>
      </c>
      <c r="AN654">
        <v>0</v>
      </c>
      <c r="AO654">
        <v>1</v>
      </c>
      <c r="AP654" s="21">
        <f>VLOOKUP(A654,[1]Sheet1!$A$2:$U$43,13,FALSE)</f>
        <v>7.8E-2</v>
      </c>
      <c r="AQ654">
        <f>VLOOKUP(A654,[1]Sheet1!$A$2:$U$43,12,FALSE)</f>
        <v>1</v>
      </c>
      <c r="AR654">
        <f t="shared" si="110"/>
        <v>0</v>
      </c>
      <c r="AS654">
        <f>VLOOKUP(A654,[1]Sheet1!$A$2:$U$43,14,FALSE)</f>
        <v>1</v>
      </c>
      <c r="AT654">
        <f>VLOOKUP(A654,[1]Sheet1!$A$2:$U$43,8,FALSE)</f>
        <v>0</v>
      </c>
      <c r="AU654">
        <f>VLOOKUP(A654,[1]Sheet1!$A$2:$U$43,9,FALSE)</f>
        <v>0</v>
      </c>
      <c r="AV654">
        <f>VLOOKUP(A654,[1]Sheet1!$A$2:$U$43,15,FALSE)</f>
        <v>0</v>
      </c>
      <c r="AW654" t="str">
        <f>VLOOKUP(A654,[1]Sheet1!$A$2:$U$43,6,FALSE)</f>
        <v>International Migration Review</v>
      </c>
      <c r="AX654">
        <f>VLOOKUP(A654,[1]Sheet1!$A$2:$U$43,5,FALSE)</f>
        <v>2023</v>
      </c>
      <c r="AY654">
        <f t="shared" si="105"/>
        <v>3.3059958827708047</v>
      </c>
      <c r="AZ654">
        <f t="shared" si="106"/>
        <v>63</v>
      </c>
      <c r="BA654">
        <v>1960</v>
      </c>
      <c r="BB654">
        <v>2006</v>
      </c>
      <c r="BC654" t="s">
        <v>59</v>
      </c>
      <c r="BD654">
        <f>VLOOKUP(BC654,'[2]ID country'!$B$2:$C$14,2,FALSE)</f>
        <v>10</v>
      </c>
      <c r="BE654">
        <f t="shared" si="107"/>
        <v>1983</v>
      </c>
    </row>
    <row r="655" spans="1:57" x14ac:dyDescent="0.2">
      <c r="A655">
        <v>30</v>
      </c>
      <c r="B655">
        <v>92</v>
      </c>
      <c r="C655" t="s">
        <v>96</v>
      </c>
      <c r="D655">
        <v>-2.1000000000000001E-2</v>
      </c>
      <c r="E655">
        <v>8.9999999999999993E-3</v>
      </c>
      <c r="F655">
        <f t="shared" si="101"/>
        <v>111.11111111111111</v>
      </c>
      <c r="G655">
        <f t="shared" si="109"/>
        <v>-2.3333333333333335</v>
      </c>
      <c r="H655">
        <f t="shared" si="102"/>
        <v>1.0869565217391304E-2</v>
      </c>
      <c r="I655">
        <f t="shared" si="103"/>
        <v>0.10425720702853739</v>
      </c>
      <c r="J655">
        <f t="shared" si="108"/>
        <v>6.6815310478106099E-2</v>
      </c>
      <c r="K655">
        <v>224</v>
      </c>
      <c r="L655">
        <f t="shared" si="104"/>
        <v>2.3502480183341627</v>
      </c>
      <c r="M655">
        <v>1</v>
      </c>
      <c r="N655">
        <v>0</v>
      </c>
      <c r="O655">
        <v>1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  <c r="V655">
        <v>1</v>
      </c>
      <c r="W655">
        <v>1</v>
      </c>
      <c r="X655">
        <v>1</v>
      </c>
      <c r="Y655">
        <v>0</v>
      </c>
      <c r="Z655">
        <v>0</v>
      </c>
      <c r="AA655">
        <v>0</v>
      </c>
      <c r="AB655">
        <v>1</v>
      </c>
      <c r="AC655">
        <f>VLOOKUP(A655,[1]Sheet1!$A$2:$Y$43,25,FALSE)</f>
        <v>6.2E-2</v>
      </c>
      <c r="AD655">
        <v>1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 s="13">
        <v>1</v>
      </c>
      <c r="AL655">
        <v>0</v>
      </c>
      <c r="AM655">
        <v>1</v>
      </c>
      <c r="AN655">
        <v>0</v>
      </c>
      <c r="AO655">
        <v>1</v>
      </c>
      <c r="AP655" s="21">
        <f>VLOOKUP(A655,[1]Sheet1!$A$2:$U$43,13,FALSE)</f>
        <v>7.8E-2</v>
      </c>
      <c r="AQ655">
        <f>VLOOKUP(A655,[1]Sheet1!$A$2:$U$43,12,FALSE)</f>
        <v>1</v>
      </c>
      <c r="AR655">
        <f t="shared" si="110"/>
        <v>0</v>
      </c>
      <c r="AS655">
        <f>VLOOKUP(A655,[1]Sheet1!$A$2:$U$43,14,FALSE)</f>
        <v>1</v>
      </c>
      <c r="AT655">
        <f>VLOOKUP(A655,[1]Sheet1!$A$2:$U$43,8,FALSE)</f>
        <v>0</v>
      </c>
      <c r="AU655">
        <f>VLOOKUP(A655,[1]Sheet1!$A$2:$U$43,9,FALSE)</f>
        <v>0</v>
      </c>
      <c r="AV655">
        <f>VLOOKUP(A655,[1]Sheet1!$A$2:$U$43,15,FALSE)</f>
        <v>0</v>
      </c>
      <c r="AW655" t="str">
        <f>VLOOKUP(A655,[1]Sheet1!$A$2:$U$43,6,FALSE)</f>
        <v>International Migration Review</v>
      </c>
      <c r="AX655">
        <f>VLOOKUP(A655,[1]Sheet1!$A$2:$U$43,5,FALSE)</f>
        <v>2023</v>
      </c>
      <c r="AY655">
        <f t="shared" si="105"/>
        <v>3.3059958827708047</v>
      </c>
      <c r="AZ655">
        <f t="shared" si="106"/>
        <v>63</v>
      </c>
      <c r="BA655">
        <v>1960</v>
      </c>
      <c r="BB655">
        <v>2018</v>
      </c>
      <c r="BC655" t="s">
        <v>59</v>
      </c>
      <c r="BD655">
        <f>VLOOKUP(BC655,'[2]ID country'!$B$2:$C$14,2,FALSE)</f>
        <v>10</v>
      </c>
      <c r="BE655">
        <f t="shared" si="107"/>
        <v>1989</v>
      </c>
    </row>
    <row r="656" spans="1:57" x14ac:dyDescent="0.2">
      <c r="A656">
        <v>30</v>
      </c>
      <c r="B656">
        <v>92</v>
      </c>
      <c r="C656" t="s">
        <v>96</v>
      </c>
      <c r="D656">
        <v>-1.9E-2</v>
      </c>
      <c r="E656">
        <v>0.01</v>
      </c>
      <c r="F656">
        <f t="shared" si="101"/>
        <v>100</v>
      </c>
      <c r="G656">
        <f t="shared" si="109"/>
        <v>-1.9</v>
      </c>
      <c r="H656">
        <f t="shared" si="102"/>
        <v>1.0869565217391304E-2</v>
      </c>
      <c r="I656">
        <f t="shared" si="103"/>
        <v>0.10425720702853739</v>
      </c>
      <c r="J656">
        <f t="shared" si="108"/>
        <v>6.6815310478106099E-2</v>
      </c>
      <c r="K656">
        <v>224</v>
      </c>
      <c r="L656">
        <f t="shared" si="104"/>
        <v>2.3502480183341627</v>
      </c>
      <c r="M656">
        <v>1</v>
      </c>
      <c r="N656">
        <v>0</v>
      </c>
      <c r="O656">
        <v>1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  <c r="V656">
        <v>1</v>
      </c>
      <c r="W656">
        <v>1</v>
      </c>
      <c r="X656">
        <v>1</v>
      </c>
      <c r="Y656">
        <v>0</v>
      </c>
      <c r="Z656">
        <v>0</v>
      </c>
      <c r="AA656">
        <v>0</v>
      </c>
      <c r="AB656">
        <v>1</v>
      </c>
      <c r="AC656">
        <f>VLOOKUP(A656,[1]Sheet1!$A$2:$Y$43,25,FALSE)</f>
        <v>6.2E-2</v>
      </c>
      <c r="AD656">
        <v>1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 s="13">
        <v>1</v>
      </c>
      <c r="AL656">
        <v>0</v>
      </c>
      <c r="AM656">
        <v>1</v>
      </c>
      <c r="AN656">
        <v>0</v>
      </c>
      <c r="AO656">
        <v>1</v>
      </c>
      <c r="AP656" s="21">
        <f>VLOOKUP(A656,[1]Sheet1!$A$2:$U$43,13,FALSE)</f>
        <v>7.8E-2</v>
      </c>
      <c r="AQ656">
        <f>VLOOKUP(A656,[1]Sheet1!$A$2:$U$43,12,FALSE)</f>
        <v>1</v>
      </c>
      <c r="AR656">
        <f t="shared" si="110"/>
        <v>0</v>
      </c>
      <c r="AS656">
        <f>VLOOKUP(A656,[1]Sheet1!$A$2:$U$43,14,FALSE)</f>
        <v>1</v>
      </c>
      <c r="AT656">
        <f>VLOOKUP(A656,[1]Sheet1!$A$2:$U$43,8,FALSE)</f>
        <v>0</v>
      </c>
      <c r="AU656">
        <f>VLOOKUP(A656,[1]Sheet1!$A$2:$U$43,9,FALSE)</f>
        <v>0</v>
      </c>
      <c r="AV656">
        <f>VLOOKUP(A656,[1]Sheet1!$A$2:$U$43,15,FALSE)</f>
        <v>0</v>
      </c>
      <c r="AW656" t="str">
        <f>VLOOKUP(A656,[1]Sheet1!$A$2:$U$43,6,FALSE)</f>
        <v>International Migration Review</v>
      </c>
      <c r="AX656">
        <f>VLOOKUP(A656,[1]Sheet1!$A$2:$U$43,5,FALSE)</f>
        <v>2023</v>
      </c>
      <c r="AY656">
        <f t="shared" si="105"/>
        <v>3.3059958827708047</v>
      </c>
      <c r="AZ656">
        <f t="shared" si="106"/>
        <v>63</v>
      </c>
      <c r="BA656">
        <v>1960</v>
      </c>
      <c r="BB656">
        <v>2018</v>
      </c>
      <c r="BC656" t="s">
        <v>59</v>
      </c>
      <c r="BD656">
        <f>VLOOKUP(BC656,'[2]ID country'!$B$2:$C$14,2,FALSE)</f>
        <v>10</v>
      </c>
      <c r="BE656">
        <f t="shared" si="107"/>
        <v>1989</v>
      </c>
    </row>
    <row r="657" spans="1:57" x14ac:dyDescent="0.2">
      <c r="A657">
        <v>30</v>
      </c>
      <c r="B657">
        <v>92</v>
      </c>
      <c r="C657" t="s">
        <v>96</v>
      </c>
      <c r="D657">
        <v>-4.1000000000000002E-2</v>
      </c>
      <c r="E657">
        <v>8.0000000000000002E-3</v>
      </c>
      <c r="F657">
        <f t="shared" si="101"/>
        <v>125</v>
      </c>
      <c r="G657">
        <f t="shared" si="109"/>
        <v>-5.125</v>
      </c>
      <c r="H657">
        <f t="shared" si="102"/>
        <v>1.0869565217391304E-2</v>
      </c>
      <c r="I657">
        <f t="shared" si="103"/>
        <v>0.10425720702853739</v>
      </c>
      <c r="J657">
        <f t="shared" si="108"/>
        <v>6.6815310478106099E-2</v>
      </c>
      <c r="K657">
        <v>224</v>
      </c>
      <c r="L657">
        <f t="shared" si="104"/>
        <v>2.3502480183341627</v>
      </c>
      <c r="M657">
        <v>1</v>
      </c>
      <c r="N657">
        <v>0</v>
      </c>
      <c r="O657">
        <v>1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  <c r="V657">
        <v>1</v>
      </c>
      <c r="W657">
        <v>1</v>
      </c>
      <c r="X657">
        <v>1</v>
      </c>
      <c r="Y657">
        <v>0</v>
      </c>
      <c r="Z657">
        <v>0</v>
      </c>
      <c r="AA657">
        <v>0</v>
      </c>
      <c r="AB657">
        <v>1</v>
      </c>
      <c r="AC657">
        <f>VLOOKUP(A657,[1]Sheet1!$A$2:$Y$43,25,FALSE)</f>
        <v>6.2E-2</v>
      </c>
      <c r="AD657">
        <v>1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 s="13">
        <v>1</v>
      </c>
      <c r="AL657">
        <v>0</v>
      </c>
      <c r="AM657">
        <v>1</v>
      </c>
      <c r="AN657">
        <v>0</v>
      </c>
      <c r="AO657">
        <v>1</v>
      </c>
      <c r="AP657" s="21">
        <f>VLOOKUP(A657,[1]Sheet1!$A$2:$U$43,13,FALSE)</f>
        <v>7.8E-2</v>
      </c>
      <c r="AQ657">
        <f>VLOOKUP(A657,[1]Sheet1!$A$2:$U$43,12,FALSE)</f>
        <v>1</v>
      </c>
      <c r="AR657">
        <f t="shared" si="110"/>
        <v>0</v>
      </c>
      <c r="AS657">
        <f>VLOOKUP(A657,[1]Sheet1!$A$2:$U$43,14,FALSE)</f>
        <v>1</v>
      </c>
      <c r="AT657">
        <f>VLOOKUP(A657,[1]Sheet1!$A$2:$U$43,8,FALSE)</f>
        <v>0</v>
      </c>
      <c r="AU657">
        <f>VLOOKUP(A657,[1]Sheet1!$A$2:$U$43,9,FALSE)</f>
        <v>0</v>
      </c>
      <c r="AV657">
        <f>VLOOKUP(A657,[1]Sheet1!$A$2:$U$43,15,FALSE)</f>
        <v>0</v>
      </c>
      <c r="AW657" t="str">
        <f>VLOOKUP(A657,[1]Sheet1!$A$2:$U$43,6,FALSE)</f>
        <v>International Migration Review</v>
      </c>
      <c r="AX657">
        <f>VLOOKUP(A657,[1]Sheet1!$A$2:$U$43,5,FALSE)</f>
        <v>2023</v>
      </c>
      <c r="AY657">
        <f t="shared" si="105"/>
        <v>3.3059958827708047</v>
      </c>
      <c r="AZ657">
        <f t="shared" si="106"/>
        <v>63</v>
      </c>
      <c r="BA657">
        <v>1960</v>
      </c>
      <c r="BB657">
        <v>2018</v>
      </c>
      <c r="BC657" t="s">
        <v>59</v>
      </c>
      <c r="BD657">
        <f>VLOOKUP(BC657,'[2]ID country'!$B$2:$C$14,2,FALSE)</f>
        <v>10</v>
      </c>
      <c r="BE657">
        <f t="shared" si="107"/>
        <v>1989</v>
      </c>
    </row>
    <row r="658" spans="1:57" x14ac:dyDescent="0.2">
      <c r="A658">
        <v>30</v>
      </c>
      <c r="B658">
        <v>92</v>
      </c>
      <c r="C658" t="s">
        <v>96</v>
      </c>
      <c r="D658">
        <v>-2.9000000000000001E-2</v>
      </c>
      <c r="E658">
        <v>0.01</v>
      </c>
      <c r="F658">
        <f t="shared" si="101"/>
        <v>100</v>
      </c>
      <c r="G658">
        <f t="shared" si="109"/>
        <v>-2.9</v>
      </c>
      <c r="H658">
        <f t="shared" si="102"/>
        <v>1.0869565217391304E-2</v>
      </c>
      <c r="I658">
        <f t="shared" si="103"/>
        <v>0.10425720702853739</v>
      </c>
      <c r="J658">
        <f t="shared" si="108"/>
        <v>7.216878364870323E-2</v>
      </c>
      <c r="K658">
        <v>192</v>
      </c>
      <c r="L658">
        <f t="shared" si="104"/>
        <v>2.2833012287035497</v>
      </c>
      <c r="M658">
        <v>0</v>
      </c>
      <c r="N658">
        <v>0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  <c r="V658">
        <v>1</v>
      </c>
      <c r="W658">
        <v>1</v>
      </c>
      <c r="X658">
        <v>1</v>
      </c>
      <c r="Y658">
        <v>0</v>
      </c>
      <c r="Z658">
        <v>0</v>
      </c>
      <c r="AA658">
        <v>0</v>
      </c>
      <c r="AB658">
        <v>1</v>
      </c>
      <c r="AC658">
        <f>VLOOKUP(A658,[1]Sheet1!$A$2:$Y$43,25,FALSE)</f>
        <v>6.2E-2</v>
      </c>
      <c r="AD658">
        <v>1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 s="13">
        <v>1</v>
      </c>
      <c r="AL658">
        <v>0</v>
      </c>
      <c r="AM658">
        <v>1</v>
      </c>
      <c r="AN658">
        <v>0</v>
      </c>
      <c r="AO658">
        <v>1</v>
      </c>
      <c r="AP658" s="21">
        <f>VLOOKUP(A658,[1]Sheet1!$A$2:$U$43,13,FALSE)</f>
        <v>7.8E-2</v>
      </c>
      <c r="AQ658">
        <f>VLOOKUP(A658,[1]Sheet1!$A$2:$U$43,12,FALSE)</f>
        <v>1</v>
      </c>
      <c r="AR658">
        <f t="shared" si="110"/>
        <v>0</v>
      </c>
      <c r="AS658">
        <f>VLOOKUP(A658,[1]Sheet1!$A$2:$U$43,14,FALSE)</f>
        <v>1</v>
      </c>
      <c r="AT658">
        <f>VLOOKUP(A658,[1]Sheet1!$A$2:$U$43,8,FALSE)</f>
        <v>0</v>
      </c>
      <c r="AU658">
        <f>VLOOKUP(A658,[1]Sheet1!$A$2:$U$43,9,FALSE)</f>
        <v>0</v>
      </c>
      <c r="AV658">
        <f>VLOOKUP(A658,[1]Sheet1!$A$2:$U$43,15,FALSE)</f>
        <v>0</v>
      </c>
      <c r="AW658" t="str">
        <f>VLOOKUP(A658,[1]Sheet1!$A$2:$U$43,6,FALSE)</f>
        <v>International Migration Review</v>
      </c>
      <c r="AX658">
        <f>VLOOKUP(A658,[1]Sheet1!$A$2:$U$43,5,FALSE)</f>
        <v>2023</v>
      </c>
      <c r="AY658">
        <f t="shared" si="105"/>
        <v>3.3059958827708047</v>
      </c>
      <c r="AZ658">
        <f t="shared" si="106"/>
        <v>63</v>
      </c>
      <c r="BA658">
        <v>1960</v>
      </c>
      <c r="BB658">
        <v>2006</v>
      </c>
      <c r="BC658" t="s">
        <v>59</v>
      </c>
      <c r="BD658">
        <f>VLOOKUP(BC658,'[2]ID country'!$B$2:$C$14,2,FALSE)</f>
        <v>10</v>
      </c>
      <c r="BE658">
        <f t="shared" si="107"/>
        <v>1983</v>
      </c>
    </row>
    <row r="659" spans="1:57" x14ac:dyDescent="0.2">
      <c r="A659">
        <v>30</v>
      </c>
      <c r="B659">
        <v>92</v>
      </c>
      <c r="C659" t="s">
        <v>96</v>
      </c>
      <c r="D659">
        <v>-2.8000000000000001E-2</v>
      </c>
      <c r="E659">
        <v>1.0999999999999999E-2</v>
      </c>
      <c r="F659">
        <f t="shared" ref="F659:F734" si="111">1/E659</f>
        <v>90.909090909090921</v>
      </c>
      <c r="G659">
        <f t="shared" si="109"/>
        <v>-2.5454545454545459</v>
      </c>
      <c r="H659">
        <f t="shared" ref="H659:H734" si="112">1/B659</f>
        <v>1.0869565217391304E-2</v>
      </c>
      <c r="I659">
        <f t="shared" ref="I659:I734" si="113">SQRT(H659)</f>
        <v>0.10425720702853739</v>
      </c>
      <c r="J659">
        <f t="shared" si="108"/>
        <v>7.216878364870323E-2</v>
      </c>
      <c r="K659">
        <v>192</v>
      </c>
      <c r="L659">
        <f t="shared" ref="L659:L722" si="114">LOG(K659)</f>
        <v>2.2833012287035497</v>
      </c>
      <c r="M659">
        <v>0</v>
      </c>
      <c r="N659">
        <v>0</v>
      </c>
      <c r="O659">
        <v>1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  <c r="V659">
        <v>1</v>
      </c>
      <c r="W659">
        <v>1</v>
      </c>
      <c r="X659">
        <v>1</v>
      </c>
      <c r="Y659">
        <v>0</v>
      </c>
      <c r="Z659">
        <v>0</v>
      </c>
      <c r="AA659">
        <v>0</v>
      </c>
      <c r="AB659">
        <v>1</v>
      </c>
      <c r="AC659">
        <f>VLOOKUP(A659,[1]Sheet1!$A$2:$Y$43,25,FALSE)</f>
        <v>6.2E-2</v>
      </c>
      <c r="AD659">
        <v>1</v>
      </c>
      <c r="AE659">
        <v>0</v>
      </c>
      <c r="AF659">
        <v>0</v>
      </c>
      <c r="AG659">
        <v>0</v>
      </c>
      <c r="AH659">
        <v>0</v>
      </c>
      <c r="AI659">
        <v>1</v>
      </c>
      <c r="AJ659">
        <v>1</v>
      </c>
      <c r="AK659" s="13">
        <v>0</v>
      </c>
      <c r="AL659">
        <v>0</v>
      </c>
      <c r="AM659">
        <v>1</v>
      </c>
      <c r="AN659">
        <v>0</v>
      </c>
      <c r="AO659">
        <v>1</v>
      </c>
      <c r="AP659" s="21">
        <f>VLOOKUP(A659,[1]Sheet1!$A$2:$U$43,13,FALSE)</f>
        <v>7.8E-2</v>
      </c>
      <c r="AQ659">
        <f>VLOOKUP(A659,[1]Sheet1!$A$2:$U$43,12,FALSE)</f>
        <v>1</v>
      </c>
      <c r="AR659">
        <f t="shared" si="110"/>
        <v>0</v>
      </c>
      <c r="AS659">
        <f>VLOOKUP(A659,[1]Sheet1!$A$2:$U$43,14,FALSE)</f>
        <v>1</v>
      </c>
      <c r="AT659">
        <f>VLOOKUP(A659,[1]Sheet1!$A$2:$U$43,8,FALSE)</f>
        <v>0</v>
      </c>
      <c r="AU659">
        <f>VLOOKUP(A659,[1]Sheet1!$A$2:$U$43,9,FALSE)</f>
        <v>0</v>
      </c>
      <c r="AV659">
        <f>VLOOKUP(A659,[1]Sheet1!$A$2:$U$43,15,FALSE)</f>
        <v>0</v>
      </c>
      <c r="AW659" t="str">
        <f>VLOOKUP(A659,[1]Sheet1!$A$2:$U$43,6,FALSE)</f>
        <v>International Migration Review</v>
      </c>
      <c r="AX659">
        <f>VLOOKUP(A659,[1]Sheet1!$A$2:$U$43,5,FALSE)</f>
        <v>2023</v>
      </c>
      <c r="AY659">
        <f t="shared" ref="AY659:AY722" si="115">LOG(AX659)</f>
        <v>3.3059958827708047</v>
      </c>
      <c r="AZ659">
        <f t="shared" ref="AZ659:AZ722" si="116">AX659-BA659</f>
        <v>63</v>
      </c>
      <c r="BA659">
        <v>1960</v>
      </c>
      <c r="BB659">
        <v>2006</v>
      </c>
      <c r="BC659" t="s">
        <v>59</v>
      </c>
      <c r="BD659">
        <f>VLOOKUP(BC659,'[2]ID country'!$B$2:$C$14,2,FALSE)</f>
        <v>10</v>
      </c>
      <c r="BE659">
        <f t="shared" ref="BE659:BE722" si="117">(BA659+BB659)/2</f>
        <v>1983</v>
      </c>
    </row>
    <row r="660" spans="1:57" x14ac:dyDescent="0.2">
      <c r="A660">
        <v>30</v>
      </c>
      <c r="B660">
        <v>92</v>
      </c>
      <c r="C660" t="s">
        <v>96</v>
      </c>
      <c r="D660">
        <v>-2.1999999999999999E-2</v>
      </c>
      <c r="E660">
        <v>1.4999999999999999E-2</v>
      </c>
      <c r="F660">
        <f t="shared" si="111"/>
        <v>66.666666666666671</v>
      </c>
      <c r="G660">
        <f t="shared" si="109"/>
        <v>-1.4666666666666666</v>
      </c>
      <c r="H660">
        <f t="shared" si="112"/>
        <v>1.0869565217391304E-2</v>
      </c>
      <c r="I660">
        <f t="shared" si="113"/>
        <v>0.10425720702853739</v>
      </c>
      <c r="J660">
        <f t="shared" ref="J660:J735" si="118">1/SQRT(K660)</f>
        <v>7.216878364870323E-2</v>
      </c>
      <c r="K660">
        <v>192</v>
      </c>
      <c r="L660">
        <f t="shared" si="114"/>
        <v>2.2833012287035497</v>
      </c>
      <c r="M660">
        <v>0</v>
      </c>
      <c r="N660">
        <v>0</v>
      </c>
      <c r="O660">
        <v>1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  <c r="V660">
        <v>1</v>
      </c>
      <c r="W660">
        <v>1</v>
      </c>
      <c r="X660">
        <v>1</v>
      </c>
      <c r="Y660">
        <v>0</v>
      </c>
      <c r="Z660">
        <v>0</v>
      </c>
      <c r="AA660">
        <v>0</v>
      </c>
      <c r="AB660">
        <v>1</v>
      </c>
      <c r="AC660">
        <f>VLOOKUP(A660,[1]Sheet1!$A$2:$Y$43,25,FALSE)</f>
        <v>6.2E-2</v>
      </c>
      <c r="AD660">
        <v>1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 s="13">
        <v>0</v>
      </c>
      <c r="AL660">
        <v>0</v>
      </c>
      <c r="AM660">
        <v>1</v>
      </c>
      <c r="AN660">
        <v>0</v>
      </c>
      <c r="AO660">
        <v>1</v>
      </c>
      <c r="AP660" s="21">
        <f>VLOOKUP(A660,[1]Sheet1!$A$2:$U$43,13,FALSE)</f>
        <v>7.8E-2</v>
      </c>
      <c r="AQ660">
        <f>VLOOKUP(A660,[1]Sheet1!$A$2:$U$43,12,FALSE)</f>
        <v>1</v>
      </c>
      <c r="AR660">
        <f t="shared" si="110"/>
        <v>0</v>
      </c>
      <c r="AS660">
        <f>VLOOKUP(A660,[1]Sheet1!$A$2:$U$43,14,FALSE)</f>
        <v>1</v>
      </c>
      <c r="AT660">
        <f>VLOOKUP(A660,[1]Sheet1!$A$2:$U$43,8,FALSE)</f>
        <v>0</v>
      </c>
      <c r="AU660">
        <f>VLOOKUP(A660,[1]Sheet1!$A$2:$U$43,9,FALSE)</f>
        <v>0</v>
      </c>
      <c r="AV660">
        <f>VLOOKUP(A660,[1]Sheet1!$A$2:$U$43,15,FALSE)</f>
        <v>0</v>
      </c>
      <c r="AW660" t="str">
        <f>VLOOKUP(A660,[1]Sheet1!$A$2:$U$43,6,FALSE)</f>
        <v>International Migration Review</v>
      </c>
      <c r="AX660">
        <f>VLOOKUP(A660,[1]Sheet1!$A$2:$U$43,5,FALSE)</f>
        <v>2023</v>
      </c>
      <c r="AY660">
        <f t="shared" si="115"/>
        <v>3.3059958827708047</v>
      </c>
      <c r="AZ660">
        <f t="shared" si="116"/>
        <v>63</v>
      </c>
      <c r="BA660">
        <v>1960</v>
      </c>
      <c r="BB660">
        <v>2006</v>
      </c>
      <c r="BC660" t="s">
        <v>59</v>
      </c>
      <c r="BD660">
        <f>VLOOKUP(BC660,'[2]ID country'!$B$2:$C$14,2,FALSE)</f>
        <v>10</v>
      </c>
      <c r="BE660">
        <f t="shared" si="117"/>
        <v>1983</v>
      </c>
    </row>
    <row r="661" spans="1:57" x14ac:dyDescent="0.2">
      <c r="A661">
        <v>30</v>
      </c>
      <c r="B661">
        <v>92</v>
      </c>
      <c r="C661" t="s">
        <v>96</v>
      </c>
      <c r="D661">
        <v>-4.1000000000000002E-2</v>
      </c>
      <c r="E661">
        <v>8.0000000000000002E-3</v>
      </c>
      <c r="F661">
        <f t="shared" si="111"/>
        <v>125</v>
      </c>
      <c r="G661">
        <f t="shared" si="109"/>
        <v>-5.125</v>
      </c>
      <c r="H661">
        <f t="shared" si="112"/>
        <v>1.0869565217391304E-2</v>
      </c>
      <c r="I661">
        <f t="shared" si="113"/>
        <v>0.10425720702853739</v>
      </c>
      <c r="J661">
        <f t="shared" si="118"/>
        <v>6.6815310478106099E-2</v>
      </c>
      <c r="K661">
        <v>224</v>
      </c>
      <c r="L661">
        <f t="shared" si="114"/>
        <v>2.3502480183341627</v>
      </c>
      <c r="M661">
        <v>1</v>
      </c>
      <c r="N661">
        <v>0</v>
      </c>
      <c r="O661">
        <v>1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  <c r="V661">
        <v>1</v>
      </c>
      <c r="W661">
        <v>1</v>
      </c>
      <c r="X661">
        <v>1</v>
      </c>
      <c r="Y661">
        <v>0</v>
      </c>
      <c r="Z661">
        <v>0</v>
      </c>
      <c r="AA661">
        <v>0</v>
      </c>
      <c r="AB661">
        <v>1</v>
      </c>
      <c r="AC661">
        <f>VLOOKUP(A661,[1]Sheet1!$A$2:$Y$43,25,FALSE)</f>
        <v>6.2E-2</v>
      </c>
      <c r="AD661">
        <v>1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 s="13">
        <v>1</v>
      </c>
      <c r="AL661">
        <v>0</v>
      </c>
      <c r="AM661">
        <v>1</v>
      </c>
      <c r="AN661">
        <v>0</v>
      </c>
      <c r="AO661">
        <v>1</v>
      </c>
      <c r="AP661" s="21">
        <f>VLOOKUP(A661,[1]Sheet1!$A$2:$U$43,13,FALSE)</f>
        <v>7.8E-2</v>
      </c>
      <c r="AQ661">
        <f>VLOOKUP(A661,[1]Sheet1!$A$2:$U$43,12,FALSE)</f>
        <v>1</v>
      </c>
      <c r="AR661">
        <f t="shared" si="110"/>
        <v>0</v>
      </c>
      <c r="AS661">
        <f>VLOOKUP(A661,[1]Sheet1!$A$2:$U$43,14,FALSE)</f>
        <v>1</v>
      </c>
      <c r="AT661">
        <f>VLOOKUP(A661,[1]Sheet1!$A$2:$U$43,8,FALSE)</f>
        <v>0</v>
      </c>
      <c r="AU661">
        <f>VLOOKUP(A661,[1]Sheet1!$A$2:$U$43,9,FALSE)</f>
        <v>0</v>
      </c>
      <c r="AV661">
        <f>VLOOKUP(A661,[1]Sheet1!$A$2:$U$43,15,FALSE)</f>
        <v>0</v>
      </c>
      <c r="AW661" t="str">
        <f>VLOOKUP(A661,[1]Sheet1!$A$2:$U$43,6,FALSE)</f>
        <v>International Migration Review</v>
      </c>
      <c r="AX661">
        <f>VLOOKUP(A661,[1]Sheet1!$A$2:$U$43,5,FALSE)</f>
        <v>2023</v>
      </c>
      <c r="AY661">
        <f t="shared" si="115"/>
        <v>3.3059958827708047</v>
      </c>
      <c r="AZ661">
        <f t="shared" si="116"/>
        <v>63</v>
      </c>
      <c r="BA661">
        <v>1960</v>
      </c>
      <c r="BB661">
        <v>2018</v>
      </c>
      <c r="BC661" t="s">
        <v>59</v>
      </c>
      <c r="BD661">
        <f>VLOOKUP(BC661,'[2]ID country'!$B$2:$C$14,2,FALSE)</f>
        <v>10</v>
      </c>
      <c r="BE661">
        <f t="shared" si="117"/>
        <v>1989</v>
      </c>
    </row>
    <row r="662" spans="1:57" x14ac:dyDescent="0.2">
      <c r="A662">
        <v>30</v>
      </c>
      <c r="B662">
        <v>92</v>
      </c>
      <c r="C662" t="s">
        <v>96</v>
      </c>
      <c r="D662">
        <v>-3.5000000000000003E-2</v>
      </c>
      <c r="E662">
        <v>8.9999999999999993E-3</v>
      </c>
      <c r="F662">
        <f t="shared" si="111"/>
        <v>111.11111111111111</v>
      </c>
      <c r="G662">
        <f t="shared" si="109"/>
        <v>-3.8888888888888897</v>
      </c>
      <c r="H662">
        <f t="shared" si="112"/>
        <v>1.0869565217391304E-2</v>
      </c>
      <c r="I662">
        <f t="shared" si="113"/>
        <v>0.10425720702853739</v>
      </c>
      <c r="J662">
        <f t="shared" si="118"/>
        <v>6.6815310478106099E-2</v>
      </c>
      <c r="K662">
        <v>224</v>
      </c>
      <c r="L662">
        <f t="shared" si="114"/>
        <v>2.3502480183341627</v>
      </c>
      <c r="M662">
        <v>1</v>
      </c>
      <c r="N662">
        <v>0</v>
      </c>
      <c r="O662">
        <v>1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1</v>
      </c>
      <c r="W662">
        <v>1</v>
      </c>
      <c r="X662">
        <v>1</v>
      </c>
      <c r="Y662">
        <v>0</v>
      </c>
      <c r="Z662">
        <v>0</v>
      </c>
      <c r="AA662">
        <v>0</v>
      </c>
      <c r="AB662">
        <v>1</v>
      </c>
      <c r="AC662">
        <f>VLOOKUP(A662,[1]Sheet1!$A$2:$Y$43,25,FALSE)</f>
        <v>6.2E-2</v>
      </c>
      <c r="AD662">
        <v>1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1</v>
      </c>
      <c r="AK662" s="13">
        <v>0</v>
      </c>
      <c r="AL662">
        <v>0</v>
      </c>
      <c r="AM662">
        <v>1</v>
      </c>
      <c r="AN662">
        <v>0</v>
      </c>
      <c r="AO662">
        <v>1</v>
      </c>
      <c r="AP662" s="21">
        <f>VLOOKUP(A662,[1]Sheet1!$A$2:$U$43,13,FALSE)</f>
        <v>7.8E-2</v>
      </c>
      <c r="AQ662">
        <f>VLOOKUP(A662,[1]Sheet1!$A$2:$U$43,12,FALSE)</f>
        <v>1</v>
      </c>
      <c r="AR662">
        <f t="shared" si="110"/>
        <v>0</v>
      </c>
      <c r="AS662">
        <f>VLOOKUP(A662,[1]Sheet1!$A$2:$U$43,14,FALSE)</f>
        <v>1</v>
      </c>
      <c r="AT662">
        <f>VLOOKUP(A662,[1]Sheet1!$A$2:$U$43,8,FALSE)</f>
        <v>0</v>
      </c>
      <c r="AU662">
        <f>VLOOKUP(A662,[1]Sheet1!$A$2:$U$43,9,FALSE)</f>
        <v>0</v>
      </c>
      <c r="AV662">
        <f>VLOOKUP(A662,[1]Sheet1!$A$2:$U$43,15,FALSE)</f>
        <v>0</v>
      </c>
      <c r="AW662" t="str">
        <f>VLOOKUP(A662,[1]Sheet1!$A$2:$U$43,6,FALSE)</f>
        <v>International Migration Review</v>
      </c>
      <c r="AX662">
        <f>VLOOKUP(A662,[1]Sheet1!$A$2:$U$43,5,FALSE)</f>
        <v>2023</v>
      </c>
      <c r="AY662">
        <f t="shared" si="115"/>
        <v>3.3059958827708047</v>
      </c>
      <c r="AZ662">
        <f t="shared" si="116"/>
        <v>63</v>
      </c>
      <c r="BA662">
        <v>1960</v>
      </c>
      <c r="BB662">
        <v>2018</v>
      </c>
      <c r="BC662" t="s">
        <v>59</v>
      </c>
      <c r="BD662">
        <f>VLOOKUP(BC662,'[2]ID country'!$B$2:$C$14,2,FALSE)</f>
        <v>10</v>
      </c>
      <c r="BE662">
        <f t="shared" si="117"/>
        <v>1989</v>
      </c>
    </row>
    <row r="663" spans="1:57" x14ac:dyDescent="0.2">
      <c r="A663">
        <v>30</v>
      </c>
      <c r="B663">
        <v>92</v>
      </c>
      <c r="C663" t="s">
        <v>96</v>
      </c>
      <c r="D663">
        <v>-4.4999999999999998E-2</v>
      </c>
      <c r="E663">
        <v>1.4999999999999999E-2</v>
      </c>
      <c r="F663">
        <f t="shared" si="111"/>
        <v>66.666666666666671</v>
      </c>
      <c r="G663">
        <f t="shared" si="109"/>
        <v>-3</v>
      </c>
      <c r="H663">
        <f t="shared" si="112"/>
        <v>1.0869565217391304E-2</v>
      </c>
      <c r="I663">
        <f t="shared" si="113"/>
        <v>0.10425720702853739</v>
      </c>
      <c r="J663">
        <f t="shared" si="118"/>
        <v>6.6815310478106099E-2</v>
      </c>
      <c r="K663">
        <v>224</v>
      </c>
      <c r="L663">
        <f t="shared" si="114"/>
        <v>2.3502480183341627</v>
      </c>
      <c r="M663">
        <v>1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  <c r="V663">
        <v>1</v>
      </c>
      <c r="W663">
        <v>1</v>
      </c>
      <c r="X663">
        <v>1</v>
      </c>
      <c r="Y663">
        <v>0</v>
      </c>
      <c r="Z663">
        <v>0</v>
      </c>
      <c r="AA663">
        <v>0</v>
      </c>
      <c r="AB663">
        <v>1</v>
      </c>
      <c r="AC663">
        <f>VLOOKUP(A663,[1]Sheet1!$A$2:$Y$43,25,FALSE)</f>
        <v>6.2E-2</v>
      </c>
      <c r="AD663">
        <v>1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 s="13">
        <v>0</v>
      </c>
      <c r="AL663">
        <v>0</v>
      </c>
      <c r="AM663">
        <v>1</v>
      </c>
      <c r="AN663">
        <v>0</v>
      </c>
      <c r="AO663">
        <v>1</v>
      </c>
      <c r="AP663" s="21">
        <f>VLOOKUP(A663,[1]Sheet1!$A$2:$U$43,13,FALSE)</f>
        <v>7.8E-2</v>
      </c>
      <c r="AQ663">
        <f>VLOOKUP(A663,[1]Sheet1!$A$2:$U$43,12,FALSE)</f>
        <v>1</v>
      </c>
      <c r="AR663">
        <f t="shared" si="110"/>
        <v>0</v>
      </c>
      <c r="AS663">
        <f>VLOOKUP(A663,[1]Sheet1!$A$2:$U$43,14,FALSE)</f>
        <v>1</v>
      </c>
      <c r="AT663">
        <f>VLOOKUP(A663,[1]Sheet1!$A$2:$U$43,8,FALSE)</f>
        <v>0</v>
      </c>
      <c r="AU663">
        <f>VLOOKUP(A663,[1]Sheet1!$A$2:$U$43,9,FALSE)</f>
        <v>0</v>
      </c>
      <c r="AV663">
        <f>VLOOKUP(A663,[1]Sheet1!$A$2:$U$43,15,FALSE)</f>
        <v>0</v>
      </c>
      <c r="AW663" t="str">
        <f>VLOOKUP(A663,[1]Sheet1!$A$2:$U$43,6,FALSE)</f>
        <v>International Migration Review</v>
      </c>
      <c r="AX663">
        <f>VLOOKUP(A663,[1]Sheet1!$A$2:$U$43,5,FALSE)</f>
        <v>2023</v>
      </c>
      <c r="AY663">
        <f t="shared" si="115"/>
        <v>3.3059958827708047</v>
      </c>
      <c r="AZ663">
        <f t="shared" si="116"/>
        <v>63</v>
      </c>
      <c r="BA663">
        <v>1960</v>
      </c>
      <c r="BB663">
        <v>2018</v>
      </c>
      <c r="BC663" t="s">
        <v>59</v>
      </c>
      <c r="BD663">
        <f>VLOOKUP(BC663,'[2]ID country'!$B$2:$C$14,2,FALSE)</f>
        <v>10</v>
      </c>
      <c r="BE663">
        <f t="shared" si="117"/>
        <v>1989</v>
      </c>
    </row>
    <row r="664" spans="1:57" x14ac:dyDescent="0.2">
      <c r="A664">
        <v>30</v>
      </c>
      <c r="B664">
        <v>92</v>
      </c>
      <c r="C664" t="s">
        <v>96</v>
      </c>
      <c r="D664">
        <v>-2.3E-2</v>
      </c>
      <c r="E664">
        <v>0.01</v>
      </c>
      <c r="F664">
        <f t="shared" si="111"/>
        <v>100</v>
      </c>
      <c r="G664">
        <f t="shared" si="109"/>
        <v>-2.2999999999999998</v>
      </c>
      <c r="H664">
        <f t="shared" si="112"/>
        <v>1.0869565217391304E-2</v>
      </c>
      <c r="I664">
        <f t="shared" si="113"/>
        <v>0.10425720702853739</v>
      </c>
      <c r="J664">
        <f t="shared" si="118"/>
        <v>7.216878364870323E-2</v>
      </c>
      <c r="K664">
        <v>192</v>
      </c>
      <c r="L664">
        <f t="shared" si="114"/>
        <v>2.2833012287035497</v>
      </c>
      <c r="M664">
        <v>0</v>
      </c>
      <c r="N664">
        <v>0</v>
      </c>
      <c r="O664">
        <v>1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  <c r="V664">
        <v>1</v>
      </c>
      <c r="W664">
        <v>1</v>
      </c>
      <c r="X664">
        <v>1</v>
      </c>
      <c r="Y664">
        <v>0</v>
      </c>
      <c r="Z664">
        <v>0</v>
      </c>
      <c r="AA664">
        <v>0</v>
      </c>
      <c r="AB664">
        <v>1</v>
      </c>
      <c r="AC664">
        <f>VLOOKUP(A664,[1]Sheet1!$A$2:$Y$43,25,FALSE)</f>
        <v>6.2E-2</v>
      </c>
      <c r="AD664">
        <v>1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 s="13">
        <v>1</v>
      </c>
      <c r="AL664">
        <v>0</v>
      </c>
      <c r="AM664">
        <v>1</v>
      </c>
      <c r="AN664">
        <v>0</v>
      </c>
      <c r="AO664">
        <v>1</v>
      </c>
      <c r="AP664" s="21">
        <f>VLOOKUP(A664,[1]Sheet1!$A$2:$U$43,13,FALSE)</f>
        <v>7.8E-2</v>
      </c>
      <c r="AQ664">
        <f>VLOOKUP(A664,[1]Sheet1!$A$2:$U$43,12,FALSE)</f>
        <v>1</v>
      </c>
      <c r="AR664">
        <f t="shared" si="110"/>
        <v>0</v>
      </c>
      <c r="AS664">
        <f>VLOOKUP(A664,[1]Sheet1!$A$2:$U$43,14,FALSE)</f>
        <v>1</v>
      </c>
      <c r="AT664">
        <f>VLOOKUP(A664,[1]Sheet1!$A$2:$U$43,8,FALSE)</f>
        <v>0</v>
      </c>
      <c r="AU664">
        <f>VLOOKUP(A664,[1]Sheet1!$A$2:$U$43,9,FALSE)</f>
        <v>0</v>
      </c>
      <c r="AV664">
        <f>VLOOKUP(A664,[1]Sheet1!$A$2:$U$43,15,FALSE)</f>
        <v>0</v>
      </c>
      <c r="AW664" t="str">
        <f>VLOOKUP(A664,[1]Sheet1!$A$2:$U$43,6,FALSE)</f>
        <v>International Migration Review</v>
      </c>
      <c r="AX664">
        <f>VLOOKUP(A664,[1]Sheet1!$A$2:$U$43,5,FALSE)</f>
        <v>2023</v>
      </c>
      <c r="AY664">
        <f t="shared" si="115"/>
        <v>3.3059958827708047</v>
      </c>
      <c r="AZ664">
        <f t="shared" si="116"/>
        <v>63</v>
      </c>
      <c r="BA664">
        <v>1960</v>
      </c>
      <c r="BB664">
        <v>2006</v>
      </c>
      <c r="BC664" t="s">
        <v>59</v>
      </c>
      <c r="BD664">
        <f>VLOOKUP(BC664,'[2]ID country'!$B$2:$C$14,2,FALSE)</f>
        <v>10</v>
      </c>
      <c r="BE664">
        <f t="shared" si="117"/>
        <v>1983</v>
      </c>
    </row>
    <row r="665" spans="1:57" x14ac:dyDescent="0.2">
      <c r="A665">
        <v>30</v>
      </c>
      <c r="B665">
        <v>92</v>
      </c>
      <c r="C665" t="s">
        <v>96</v>
      </c>
      <c r="D665">
        <v>-1.9E-2</v>
      </c>
      <c r="E665">
        <v>1.2E-2</v>
      </c>
      <c r="F665">
        <f t="shared" si="111"/>
        <v>83.333333333333329</v>
      </c>
      <c r="G665">
        <f t="shared" si="109"/>
        <v>-1.5833333333333333</v>
      </c>
      <c r="H665">
        <f t="shared" si="112"/>
        <v>1.0869565217391304E-2</v>
      </c>
      <c r="I665">
        <f t="shared" si="113"/>
        <v>0.10425720702853739</v>
      </c>
      <c r="J665">
        <f t="shared" si="118"/>
        <v>7.216878364870323E-2</v>
      </c>
      <c r="K665">
        <v>192</v>
      </c>
      <c r="L665">
        <f t="shared" si="114"/>
        <v>2.2833012287035497</v>
      </c>
      <c r="M665">
        <v>0</v>
      </c>
      <c r="N665">
        <v>0</v>
      </c>
      <c r="O665">
        <v>1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  <c r="V665">
        <v>1</v>
      </c>
      <c r="W665">
        <v>1</v>
      </c>
      <c r="X665">
        <v>1</v>
      </c>
      <c r="Y665">
        <v>0</v>
      </c>
      <c r="Z665">
        <v>0</v>
      </c>
      <c r="AA665">
        <v>0</v>
      </c>
      <c r="AB665">
        <v>1</v>
      </c>
      <c r="AC665">
        <f>VLOOKUP(A665,[1]Sheet1!$A$2:$Y$43,25,FALSE)</f>
        <v>6.2E-2</v>
      </c>
      <c r="AD665">
        <v>1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 s="13">
        <v>1</v>
      </c>
      <c r="AL665">
        <v>0</v>
      </c>
      <c r="AM665">
        <v>1</v>
      </c>
      <c r="AN665">
        <v>0</v>
      </c>
      <c r="AO665">
        <v>1</v>
      </c>
      <c r="AP665" s="21">
        <f>VLOOKUP(A665,[1]Sheet1!$A$2:$U$43,13,FALSE)</f>
        <v>7.8E-2</v>
      </c>
      <c r="AQ665">
        <f>VLOOKUP(A665,[1]Sheet1!$A$2:$U$43,12,FALSE)</f>
        <v>1</v>
      </c>
      <c r="AR665">
        <f t="shared" si="110"/>
        <v>0</v>
      </c>
      <c r="AS665">
        <f>VLOOKUP(A665,[1]Sheet1!$A$2:$U$43,14,FALSE)</f>
        <v>1</v>
      </c>
      <c r="AT665">
        <f>VLOOKUP(A665,[1]Sheet1!$A$2:$U$43,8,FALSE)</f>
        <v>0</v>
      </c>
      <c r="AU665">
        <f>VLOOKUP(A665,[1]Sheet1!$A$2:$U$43,9,FALSE)</f>
        <v>0</v>
      </c>
      <c r="AV665">
        <f>VLOOKUP(A665,[1]Sheet1!$A$2:$U$43,15,FALSE)</f>
        <v>0</v>
      </c>
      <c r="AW665" t="str">
        <f>VLOOKUP(A665,[1]Sheet1!$A$2:$U$43,6,FALSE)</f>
        <v>International Migration Review</v>
      </c>
      <c r="AX665">
        <f>VLOOKUP(A665,[1]Sheet1!$A$2:$U$43,5,FALSE)</f>
        <v>2023</v>
      </c>
      <c r="AY665">
        <f t="shared" si="115"/>
        <v>3.3059958827708047</v>
      </c>
      <c r="AZ665">
        <f t="shared" si="116"/>
        <v>63</v>
      </c>
      <c r="BA665">
        <v>1960</v>
      </c>
      <c r="BB665">
        <v>2006</v>
      </c>
      <c r="BC665" t="s">
        <v>59</v>
      </c>
      <c r="BD665">
        <f>VLOOKUP(BC665,'[2]ID country'!$B$2:$C$14,2,FALSE)</f>
        <v>10</v>
      </c>
      <c r="BE665">
        <f t="shared" si="117"/>
        <v>1983</v>
      </c>
    </row>
    <row r="666" spans="1:57" x14ac:dyDescent="0.2">
      <c r="A666">
        <v>30</v>
      </c>
      <c r="B666">
        <v>92</v>
      </c>
      <c r="C666" t="s">
        <v>96</v>
      </c>
      <c r="D666">
        <v>-2.9000000000000001E-2</v>
      </c>
      <c r="E666">
        <v>0.01</v>
      </c>
      <c r="F666">
        <f t="shared" si="111"/>
        <v>100</v>
      </c>
      <c r="G666">
        <f t="shared" si="109"/>
        <v>-2.9</v>
      </c>
      <c r="H666">
        <f t="shared" si="112"/>
        <v>1.0869565217391304E-2</v>
      </c>
      <c r="I666">
        <f t="shared" si="113"/>
        <v>0.10425720702853739</v>
      </c>
      <c r="J666">
        <f t="shared" si="118"/>
        <v>7.216878364870323E-2</v>
      </c>
      <c r="K666">
        <v>192</v>
      </c>
      <c r="L666">
        <f t="shared" si="114"/>
        <v>2.2833012287035497</v>
      </c>
      <c r="M666">
        <v>0</v>
      </c>
      <c r="N666">
        <v>0</v>
      </c>
      <c r="O666">
        <v>1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  <c r="V666">
        <v>1</v>
      </c>
      <c r="W666">
        <v>1</v>
      </c>
      <c r="X666">
        <v>1</v>
      </c>
      <c r="Y666">
        <v>0</v>
      </c>
      <c r="Z666">
        <v>0</v>
      </c>
      <c r="AA666">
        <v>0</v>
      </c>
      <c r="AB666">
        <v>1</v>
      </c>
      <c r="AC666">
        <f>VLOOKUP(A666,[1]Sheet1!$A$2:$Y$43,25,FALSE)</f>
        <v>6.2E-2</v>
      </c>
      <c r="AD666">
        <v>1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 s="13">
        <v>1</v>
      </c>
      <c r="AL666">
        <v>0</v>
      </c>
      <c r="AM666">
        <v>1</v>
      </c>
      <c r="AN666">
        <v>0</v>
      </c>
      <c r="AO666">
        <v>1</v>
      </c>
      <c r="AP666" s="21">
        <f>VLOOKUP(A666,[1]Sheet1!$A$2:$U$43,13,FALSE)</f>
        <v>7.8E-2</v>
      </c>
      <c r="AQ666">
        <f>VLOOKUP(A666,[1]Sheet1!$A$2:$U$43,12,FALSE)</f>
        <v>1</v>
      </c>
      <c r="AR666">
        <f t="shared" si="110"/>
        <v>0</v>
      </c>
      <c r="AS666">
        <f>VLOOKUP(A666,[1]Sheet1!$A$2:$U$43,14,FALSE)</f>
        <v>1</v>
      </c>
      <c r="AT666">
        <f>VLOOKUP(A666,[1]Sheet1!$A$2:$U$43,8,FALSE)</f>
        <v>0</v>
      </c>
      <c r="AU666">
        <f>VLOOKUP(A666,[1]Sheet1!$A$2:$U$43,9,FALSE)</f>
        <v>0</v>
      </c>
      <c r="AV666">
        <f>VLOOKUP(A666,[1]Sheet1!$A$2:$U$43,15,FALSE)</f>
        <v>0</v>
      </c>
      <c r="AW666" t="str">
        <f>VLOOKUP(A666,[1]Sheet1!$A$2:$U$43,6,FALSE)</f>
        <v>International Migration Review</v>
      </c>
      <c r="AX666">
        <f>VLOOKUP(A666,[1]Sheet1!$A$2:$U$43,5,FALSE)</f>
        <v>2023</v>
      </c>
      <c r="AY666">
        <f t="shared" si="115"/>
        <v>3.3059958827708047</v>
      </c>
      <c r="AZ666">
        <f t="shared" si="116"/>
        <v>63</v>
      </c>
      <c r="BA666">
        <v>1960</v>
      </c>
      <c r="BB666">
        <v>2006</v>
      </c>
      <c r="BC666" t="s">
        <v>59</v>
      </c>
      <c r="BD666">
        <f>VLOOKUP(BC666,'[2]ID country'!$B$2:$C$14,2,FALSE)</f>
        <v>10</v>
      </c>
      <c r="BE666">
        <f t="shared" si="117"/>
        <v>1983</v>
      </c>
    </row>
    <row r="667" spans="1:57" x14ac:dyDescent="0.2">
      <c r="A667">
        <v>30</v>
      </c>
      <c r="B667">
        <v>92</v>
      </c>
      <c r="C667" t="s">
        <v>96</v>
      </c>
      <c r="D667">
        <v>-1.9E-2</v>
      </c>
      <c r="E667">
        <v>1.0999999999999999E-2</v>
      </c>
      <c r="F667">
        <f t="shared" si="111"/>
        <v>90.909090909090921</v>
      </c>
      <c r="G667">
        <f t="shared" si="109"/>
        <v>-1.7272727272727273</v>
      </c>
      <c r="H667">
        <f t="shared" si="112"/>
        <v>1.0869565217391304E-2</v>
      </c>
      <c r="I667">
        <f t="shared" si="113"/>
        <v>0.10425720702853739</v>
      </c>
      <c r="J667">
        <f t="shared" si="118"/>
        <v>7.216878364870323E-2</v>
      </c>
      <c r="K667">
        <v>192</v>
      </c>
      <c r="L667">
        <f t="shared" si="114"/>
        <v>2.2833012287035497</v>
      </c>
      <c r="M667">
        <v>0</v>
      </c>
      <c r="N667">
        <v>0</v>
      </c>
      <c r="O667">
        <v>1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  <c r="V667">
        <v>1</v>
      </c>
      <c r="W667">
        <v>1</v>
      </c>
      <c r="X667">
        <v>0</v>
      </c>
      <c r="Y667">
        <v>1</v>
      </c>
      <c r="Z667">
        <v>0</v>
      </c>
      <c r="AA667">
        <v>0</v>
      </c>
      <c r="AB667">
        <v>1</v>
      </c>
      <c r="AC667">
        <f>VLOOKUP(A667,[1]Sheet1!$A$2:$Y$43,25,FALSE)</f>
        <v>6.2E-2</v>
      </c>
      <c r="AD667">
        <v>1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 s="13">
        <v>1</v>
      </c>
      <c r="AL667">
        <v>0</v>
      </c>
      <c r="AM667">
        <v>1</v>
      </c>
      <c r="AN667">
        <v>0</v>
      </c>
      <c r="AO667">
        <v>1</v>
      </c>
      <c r="AP667" s="21">
        <f>VLOOKUP(A667,[1]Sheet1!$A$2:$U$43,13,FALSE)</f>
        <v>7.8E-2</v>
      </c>
      <c r="AQ667">
        <f>VLOOKUP(A667,[1]Sheet1!$A$2:$U$43,12,FALSE)</f>
        <v>1</v>
      </c>
      <c r="AR667">
        <f t="shared" si="110"/>
        <v>0</v>
      </c>
      <c r="AS667">
        <f>VLOOKUP(A667,[1]Sheet1!$A$2:$U$43,14,FALSE)</f>
        <v>1</v>
      </c>
      <c r="AT667">
        <f>VLOOKUP(A667,[1]Sheet1!$A$2:$U$43,8,FALSE)</f>
        <v>0</v>
      </c>
      <c r="AU667">
        <f>VLOOKUP(A667,[1]Sheet1!$A$2:$U$43,9,FALSE)</f>
        <v>0</v>
      </c>
      <c r="AV667">
        <f>VLOOKUP(A667,[1]Sheet1!$A$2:$U$43,15,FALSE)</f>
        <v>0</v>
      </c>
      <c r="AW667" t="str">
        <f>VLOOKUP(A667,[1]Sheet1!$A$2:$U$43,6,FALSE)</f>
        <v>International Migration Review</v>
      </c>
      <c r="AX667">
        <f>VLOOKUP(A667,[1]Sheet1!$A$2:$U$43,5,FALSE)</f>
        <v>2023</v>
      </c>
      <c r="AY667">
        <f t="shared" si="115"/>
        <v>3.3059958827708047</v>
      </c>
      <c r="AZ667">
        <f t="shared" si="116"/>
        <v>63</v>
      </c>
      <c r="BA667">
        <v>1960</v>
      </c>
      <c r="BB667">
        <v>2006</v>
      </c>
      <c r="BC667" t="s">
        <v>59</v>
      </c>
      <c r="BD667">
        <f>VLOOKUP(BC667,'[2]ID country'!$B$2:$C$14,2,FALSE)</f>
        <v>10</v>
      </c>
      <c r="BE667">
        <f t="shared" si="117"/>
        <v>1983</v>
      </c>
    </row>
    <row r="668" spans="1:57" x14ac:dyDescent="0.2">
      <c r="A668">
        <v>30</v>
      </c>
      <c r="B668">
        <v>92</v>
      </c>
      <c r="C668" t="s">
        <v>96</v>
      </c>
      <c r="D668">
        <v>-3.1E-2</v>
      </c>
      <c r="E668">
        <v>0.01</v>
      </c>
      <c r="F668">
        <f t="shared" si="111"/>
        <v>100</v>
      </c>
      <c r="G668">
        <f t="shared" si="109"/>
        <v>-3.1</v>
      </c>
      <c r="H668">
        <f t="shared" si="112"/>
        <v>1.0869565217391304E-2</v>
      </c>
      <c r="I668">
        <f t="shared" si="113"/>
        <v>0.10425720702853739</v>
      </c>
      <c r="J668">
        <f t="shared" si="118"/>
        <v>7.216878364870323E-2</v>
      </c>
      <c r="K668">
        <v>192</v>
      </c>
      <c r="L668">
        <f t="shared" si="114"/>
        <v>2.2833012287035497</v>
      </c>
      <c r="M668">
        <v>0</v>
      </c>
      <c r="N668">
        <v>0</v>
      </c>
      <c r="O668">
        <v>1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  <c r="V668">
        <v>1</v>
      </c>
      <c r="W668">
        <v>1</v>
      </c>
      <c r="X668">
        <v>0</v>
      </c>
      <c r="Y668">
        <v>1</v>
      </c>
      <c r="Z668">
        <v>0</v>
      </c>
      <c r="AA668">
        <v>0</v>
      </c>
      <c r="AB668">
        <v>1</v>
      </c>
      <c r="AC668">
        <f>VLOOKUP(A668,[1]Sheet1!$A$2:$Y$43,25,FALSE)</f>
        <v>6.2E-2</v>
      </c>
      <c r="AD668">
        <v>1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 s="13">
        <v>1</v>
      </c>
      <c r="AL668">
        <v>0</v>
      </c>
      <c r="AM668">
        <v>1</v>
      </c>
      <c r="AN668">
        <v>0</v>
      </c>
      <c r="AO668">
        <v>1</v>
      </c>
      <c r="AP668" s="21">
        <f>VLOOKUP(A668,[1]Sheet1!$A$2:$U$43,13,FALSE)</f>
        <v>7.8E-2</v>
      </c>
      <c r="AQ668">
        <f>VLOOKUP(A668,[1]Sheet1!$A$2:$U$43,12,FALSE)</f>
        <v>1</v>
      </c>
      <c r="AR668">
        <f t="shared" si="110"/>
        <v>0</v>
      </c>
      <c r="AS668">
        <f>VLOOKUP(A668,[1]Sheet1!$A$2:$U$43,14,FALSE)</f>
        <v>1</v>
      </c>
      <c r="AT668">
        <f>VLOOKUP(A668,[1]Sheet1!$A$2:$U$43,8,FALSE)</f>
        <v>0</v>
      </c>
      <c r="AU668">
        <f>VLOOKUP(A668,[1]Sheet1!$A$2:$U$43,9,FALSE)</f>
        <v>0</v>
      </c>
      <c r="AV668">
        <f>VLOOKUP(A668,[1]Sheet1!$A$2:$U$43,15,FALSE)</f>
        <v>0</v>
      </c>
      <c r="AW668" t="str">
        <f>VLOOKUP(A668,[1]Sheet1!$A$2:$U$43,6,FALSE)</f>
        <v>International Migration Review</v>
      </c>
      <c r="AX668">
        <f>VLOOKUP(A668,[1]Sheet1!$A$2:$U$43,5,FALSE)</f>
        <v>2023</v>
      </c>
      <c r="AY668">
        <f t="shared" si="115"/>
        <v>3.3059958827708047</v>
      </c>
      <c r="AZ668">
        <f t="shared" si="116"/>
        <v>63</v>
      </c>
      <c r="BA668">
        <v>1960</v>
      </c>
      <c r="BB668">
        <v>2006</v>
      </c>
      <c r="BC668" t="s">
        <v>59</v>
      </c>
      <c r="BD668">
        <f>VLOOKUP(BC668,'[2]ID country'!$B$2:$C$14,2,FALSE)</f>
        <v>10</v>
      </c>
      <c r="BE668">
        <f t="shared" si="117"/>
        <v>1983</v>
      </c>
    </row>
    <row r="669" spans="1:57" x14ac:dyDescent="0.2">
      <c r="A669">
        <v>30</v>
      </c>
      <c r="B669">
        <v>92</v>
      </c>
      <c r="C669" t="s">
        <v>96</v>
      </c>
      <c r="D669">
        <v>-0.03</v>
      </c>
      <c r="E669">
        <v>0.01</v>
      </c>
      <c r="F669">
        <f t="shared" si="111"/>
        <v>100</v>
      </c>
      <c r="G669">
        <f t="shared" si="109"/>
        <v>-3</v>
      </c>
      <c r="H669">
        <f t="shared" si="112"/>
        <v>1.0869565217391304E-2</v>
      </c>
      <c r="I669">
        <f t="shared" si="113"/>
        <v>0.10425720702853739</v>
      </c>
      <c r="J669">
        <f t="shared" si="118"/>
        <v>7.216878364870323E-2</v>
      </c>
      <c r="K669">
        <v>192</v>
      </c>
      <c r="L669">
        <f t="shared" si="114"/>
        <v>2.2833012287035497</v>
      </c>
      <c r="M669">
        <v>0</v>
      </c>
      <c r="N669">
        <v>0</v>
      </c>
      <c r="O669">
        <v>1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  <c r="V669">
        <v>1</v>
      </c>
      <c r="W669">
        <v>1</v>
      </c>
      <c r="X669">
        <v>0</v>
      </c>
      <c r="Y669">
        <v>1</v>
      </c>
      <c r="Z669">
        <v>0</v>
      </c>
      <c r="AA669">
        <v>0</v>
      </c>
      <c r="AB669">
        <v>1</v>
      </c>
      <c r="AC669">
        <f>VLOOKUP(A669,[1]Sheet1!$A$2:$Y$43,25,FALSE)</f>
        <v>6.2E-2</v>
      </c>
      <c r="AD669">
        <v>1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 s="13">
        <v>1</v>
      </c>
      <c r="AL669">
        <v>0</v>
      </c>
      <c r="AM669">
        <v>1</v>
      </c>
      <c r="AN669">
        <v>0</v>
      </c>
      <c r="AO669">
        <v>1</v>
      </c>
      <c r="AP669" s="21">
        <f>VLOOKUP(A669,[1]Sheet1!$A$2:$U$43,13,FALSE)</f>
        <v>7.8E-2</v>
      </c>
      <c r="AQ669">
        <f>VLOOKUP(A669,[1]Sheet1!$A$2:$U$43,12,FALSE)</f>
        <v>1</v>
      </c>
      <c r="AR669">
        <f t="shared" si="110"/>
        <v>0</v>
      </c>
      <c r="AS669">
        <f>VLOOKUP(A669,[1]Sheet1!$A$2:$U$43,14,FALSE)</f>
        <v>1</v>
      </c>
      <c r="AT669">
        <f>VLOOKUP(A669,[1]Sheet1!$A$2:$U$43,8,FALSE)</f>
        <v>0</v>
      </c>
      <c r="AU669">
        <f>VLOOKUP(A669,[1]Sheet1!$A$2:$U$43,9,FALSE)</f>
        <v>0</v>
      </c>
      <c r="AV669">
        <f>VLOOKUP(A669,[1]Sheet1!$A$2:$U$43,15,FALSE)</f>
        <v>0</v>
      </c>
      <c r="AW669" t="str">
        <f>VLOOKUP(A669,[1]Sheet1!$A$2:$U$43,6,FALSE)</f>
        <v>International Migration Review</v>
      </c>
      <c r="AX669">
        <f>VLOOKUP(A669,[1]Sheet1!$A$2:$U$43,5,FALSE)</f>
        <v>2023</v>
      </c>
      <c r="AY669">
        <f t="shared" si="115"/>
        <v>3.3059958827708047</v>
      </c>
      <c r="AZ669">
        <f t="shared" si="116"/>
        <v>63</v>
      </c>
      <c r="BA669">
        <v>1960</v>
      </c>
      <c r="BB669">
        <v>2006</v>
      </c>
      <c r="BC669" t="s">
        <v>59</v>
      </c>
      <c r="BD669">
        <f>VLOOKUP(BC669,'[2]ID country'!$B$2:$C$14,2,FALSE)</f>
        <v>10</v>
      </c>
      <c r="BE669">
        <f t="shared" si="117"/>
        <v>1983</v>
      </c>
    </row>
    <row r="670" spans="1:57" x14ac:dyDescent="0.2">
      <c r="A670">
        <v>30</v>
      </c>
      <c r="B670">
        <v>92</v>
      </c>
      <c r="C670" t="s">
        <v>96</v>
      </c>
      <c r="D670">
        <v>-1.2999999999999999E-2</v>
      </c>
      <c r="E670">
        <v>1.2E-2</v>
      </c>
      <c r="F670">
        <f t="shared" si="111"/>
        <v>83.333333333333329</v>
      </c>
      <c r="G670">
        <f t="shared" si="109"/>
        <v>-1.0833333333333333</v>
      </c>
      <c r="H670">
        <f t="shared" si="112"/>
        <v>1.0869565217391304E-2</v>
      </c>
      <c r="I670">
        <f t="shared" si="113"/>
        <v>0.10425720702853739</v>
      </c>
      <c r="J670">
        <f t="shared" si="118"/>
        <v>7.216878364870323E-2</v>
      </c>
      <c r="K670">
        <v>192</v>
      </c>
      <c r="L670">
        <f t="shared" si="114"/>
        <v>2.2833012287035497</v>
      </c>
      <c r="M670">
        <v>0</v>
      </c>
      <c r="N670">
        <v>0</v>
      </c>
      <c r="O670">
        <v>1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1</v>
      </c>
      <c r="W670">
        <v>1</v>
      </c>
      <c r="X670">
        <v>0</v>
      </c>
      <c r="Y670">
        <v>0</v>
      </c>
      <c r="Z670">
        <v>1</v>
      </c>
      <c r="AA670">
        <v>0</v>
      </c>
      <c r="AB670">
        <v>1</v>
      </c>
      <c r="AC670">
        <f>VLOOKUP(A670,[1]Sheet1!$A$2:$Y$43,25,FALSE)</f>
        <v>6.2E-2</v>
      </c>
      <c r="AD670">
        <v>1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1</v>
      </c>
      <c r="AK670" s="13">
        <v>1</v>
      </c>
      <c r="AL670">
        <v>0</v>
      </c>
      <c r="AM670">
        <v>1</v>
      </c>
      <c r="AN670">
        <v>0</v>
      </c>
      <c r="AO670">
        <v>1</v>
      </c>
      <c r="AP670" s="21">
        <f>VLOOKUP(A670,[1]Sheet1!$A$2:$U$43,13,FALSE)</f>
        <v>7.8E-2</v>
      </c>
      <c r="AQ670">
        <f>VLOOKUP(A670,[1]Sheet1!$A$2:$U$43,12,FALSE)</f>
        <v>1</v>
      </c>
      <c r="AR670">
        <f t="shared" si="110"/>
        <v>0</v>
      </c>
      <c r="AS670">
        <f>VLOOKUP(A670,[1]Sheet1!$A$2:$U$43,14,FALSE)</f>
        <v>1</v>
      </c>
      <c r="AT670">
        <f>VLOOKUP(A670,[1]Sheet1!$A$2:$U$43,8,FALSE)</f>
        <v>0</v>
      </c>
      <c r="AU670">
        <f>VLOOKUP(A670,[1]Sheet1!$A$2:$U$43,9,FALSE)</f>
        <v>0</v>
      </c>
      <c r="AV670">
        <f>VLOOKUP(A670,[1]Sheet1!$A$2:$U$43,15,FALSE)</f>
        <v>0</v>
      </c>
      <c r="AW670" t="str">
        <f>VLOOKUP(A670,[1]Sheet1!$A$2:$U$43,6,FALSE)</f>
        <v>International Migration Review</v>
      </c>
      <c r="AX670">
        <f>VLOOKUP(A670,[1]Sheet1!$A$2:$U$43,5,FALSE)</f>
        <v>2023</v>
      </c>
      <c r="AY670">
        <f t="shared" si="115"/>
        <v>3.3059958827708047</v>
      </c>
      <c r="AZ670">
        <f t="shared" si="116"/>
        <v>63</v>
      </c>
      <c r="BA670">
        <v>1960</v>
      </c>
      <c r="BB670">
        <v>2006</v>
      </c>
      <c r="BC670" t="s">
        <v>59</v>
      </c>
      <c r="BD670">
        <f>VLOOKUP(BC670,'[2]ID country'!$B$2:$C$14,2,FALSE)</f>
        <v>10</v>
      </c>
      <c r="BE670">
        <f t="shared" si="117"/>
        <v>1983</v>
      </c>
    </row>
    <row r="671" spans="1:57" x14ac:dyDescent="0.2">
      <c r="A671">
        <v>30</v>
      </c>
      <c r="B671">
        <v>92</v>
      </c>
      <c r="C671" t="s">
        <v>96</v>
      </c>
      <c r="D671">
        <v>-1.7999999999999999E-2</v>
      </c>
      <c r="E671">
        <v>1.2999999999999999E-2</v>
      </c>
      <c r="F671">
        <f t="shared" si="111"/>
        <v>76.92307692307692</v>
      </c>
      <c r="G671">
        <f t="shared" si="109"/>
        <v>-1.3846153846153846</v>
      </c>
      <c r="H671">
        <f t="shared" si="112"/>
        <v>1.0869565217391304E-2</v>
      </c>
      <c r="I671">
        <f t="shared" si="113"/>
        <v>0.10425720702853739</v>
      </c>
      <c r="J671">
        <f t="shared" si="118"/>
        <v>7.216878364870323E-2</v>
      </c>
      <c r="K671">
        <v>192</v>
      </c>
      <c r="L671">
        <f t="shared" si="114"/>
        <v>2.2833012287035497</v>
      </c>
      <c r="M671">
        <v>0</v>
      </c>
      <c r="N671">
        <v>0</v>
      </c>
      <c r="O671">
        <v>1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  <c r="V671">
        <v>1</v>
      </c>
      <c r="W671">
        <v>1</v>
      </c>
      <c r="X671">
        <v>0</v>
      </c>
      <c r="Y671">
        <v>0</v>
      </c>
      <c r="Z671">
        <v>1</v>
      </c>
      <c r="AA671">
        <v>0</v>
      </c>
      <c r="AB671">
        <v>1</v>
      </c>
      <c r="AC671">
        <f>VLOOKUP(A671,[1]Sheet1!$A$2:$Y$43,25,FALSE)</f>
        <v>6.2E-2</v>
      </c>
      <c r="AD671">
        <v>1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</v>
      </c>
      <c r="AK671" s="13">
        <v>1</v>
      </c>
      <c r="AL671">
        <v>0</v>
      </c>
      <c r="AM671">
        <v>1</v>
      </c>
      <c r="AN671">
        <v>0</v>
      </c>
      <c r="AO671">
        <v>1</v>
      </c>
      <c r="AP671" s="21">
        <f>VLOOKUP(A671,[1]Sheet1!$A$2:$U$43,13,FALSE)</f>
        <v>7.8E-2</v>
      </c>
      <c r="AQ671">
        <f>VLOOKUP(A671,[1]Sheet1!$A$2:$U$43,12,FALSE)</f>
        <v>1</v>
      </c>
      <c r="AR671">
        <f t="shared" si="110"/>
        <v>0</v>
      </c>
      <c r="AS671">
        <f>VLOOKUP(A671,[1]Sheet1!$A$2:$U$43,14,FALSE)</f>
        <v>1</v>
      </c>
      <c r="AT671">
        <f>VLOOKUP(A671,[1]Sheet1!$A$2:$U$43,8,FALSE)</f>
        <v>0</v>
      </c>
      <c r="AU671">
        <f>VLOOKUP(A671,[1]Sheet1!$A$2:$U$43,9,FALSE)</f>
        <v>0</v>
      </c>
      <c r="AV671">
        <f>VLOOKUP(A671,[1]Sheet1!$A$2:$U$43,15,FALSE)</f>
        <v>0</v>
      </c>
      <c r="AW671" t="str">
        <f>VLOOKUP(A671,[1]Sheet1!$A$2:$U$43,6,FALSE)</f>
        <v>International Migration Review</v>
      </c>
      <c r="AX671">
        <f>VLOOKUP(A671,[1]Sheet1!$A$2:$U$43,5,FALSE)</f>
        <v>2023</v>
      </c>
      <c r="AY671">
        <f t="shared" si="115"/>
        <v>3.3059958827708047</v>
      </c>
      <c r="AZ671">
        <f t="shared" si="116"/>
        <v>63</v>
      </c>
      <c r="BA671">
        <v>1960</v>
      </c>
      <c r="BB671">
        <v>2006</v>
      </c>
      <c r="BC671" t="s">
        <v>59</v>
      </c>
      <c r="BD671">
        <f>VLOOKUP(BC671,'[2]ID country'!$B$2:$C$14,2,FALSE)</f>
        <v>10</v>
      </c>
      <c r="BE671">
        <f t="shared" si="117"/>
        <v>1983</v>
      </c>
    </row>
    <row r="672" spans="1:57" x14ac:dyDescent="0.2">
      <c r="A672">
        <v>30</v>
      </c>
      <c r="B672">
        <v>92</v>
      </c>
      <c r="C672" t="s">
        <v>96</v>
      </c>
      <c r="D672">
        <v>-2.4E-2</v>
      </c>
      <c r="E672">
        <v>1.2E-2</v>
      </c>
      <c r="F672">
        <f t="shared" si="111"/>
        <v>83.333333333333329</v>
      </c>
      <c r="G672">
        <f t="shared" si="109"/>
        <v>-2</v>
      </c>
      <c r="H672">
        <f t="shared" si="112"/>
        <v>1.0869565217391304E-2</v>
      </c>
      <c r="I672">
        <f t="shared" si="113"/>
        <v>0.10425720702853739</v>
      </c>
      <c r="J672">
        <f t="shared" si="118"/>
        <v>7.216878364870323E-2</v>
      </c>
      <c r="K672">
        <v>192</v>
      </c>
      <c r="L672">
        <f t="shared" si="114"/>
        <v>2.2833012287035497</v>
      </c>
      <c r="M672">
        <v>0</v>
      </c>
      <c r="N672">
        <v>0</v>
      </c>
      <c r="O672">
        <v>1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  <c r="V672">
        <v>1</v>
      </c>
      <c r="W672">
        <v>1</v>
      </c>
      <c r="X672">
        <v>0</v>
      </c>
      <c r="Y672">
        <v>0</v>
      </c>
      <c r="Z672">
        <v>1</v>
      </c>
      <c r="AA672">
        <v>0</v>
      </c>
      <c r="AB672">
        <v>1</v>
      </c>
      <c r="AC672">
        <f>VLOOKUP(A672,[1]Sheet1!$A$2:$Y$43,25,FALSE)</f>
        <v>6.2E-2</v>
      </c>
      <c r="AD672">
        <v>1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 s="13">
        <v>1</v>
      </c>
      <c r="AL672">
        <v>0</v>
      </c>
      <c r="AM672">
        <v>1</v>
      </c>
      <c r="AN672">
        <v>0</v>
      </c>
      <c r="AO672">
        <v>1</v>
      </c>
      <c r="AP672" s="21">
        <f>VLOOKUP(A672,[1]Sheet1!$A$2:$U$43,13,FALSE)</f>
        <v>7.8E-2</v>
      </c>
      <c r="AQ672">
        <f>VLOOKUP(A672,[1]Sheet1!$A$2:$U$43,12,FALSE)</f>
        <v>1</v>
      </c>
      <c r="AR672">
        <f t="shared" si="110"/>
        <v>0</v>
      </c>
      <c r="AS672">
        <f>VLOOKUP(A672,[1]Sheet1!$A$2:$U$43,14,FALSE)</f>
        <v>1</v>
      </c>
      <c r="AT672">
        <f>VLOOKUP(A672,[1]Sheet1!$A$2:$U$43,8,FALSE)</f>
        <v>0</v>
      </c>
      <c r="AU672">
        <f>VLOOKUP(A672,[1]Sheet1!$A$2:$U$43,9,FALSE)</f>
        <v>0</v>
      </c>
      <c r="AV672">
        <f>VLOOKUP(A672,[1]Sheet1!$A$2:$U$43,15,FALSE)</f>
        <v>0</v>
      </c>
      <c r="AW672" t="str">
        <f>VLOOKUP(A672,[1]Sheet1!$A$2:$U$43,6,FALSE)</f>
        <v>International Migration Review</v>
      </c>
      <c r="AX672">
        <f>VLOOKUP(A672,[1]Sheet1!$A$2:$U$43,5,FALSE)</f>
        <v>2023</v>
      </c>
      <c r="AY672">
        <f t="shared" si="115"/>
        <v>3.3059958827708047</v>
      </c>
      <c r="AZ672">
        <f t="shared" si="116"/>
        <v>63</v>
      </c>
      <c r="BA672">
        <v>1960</v>
      </c>
      <c r="BB672">
        <v>2006</v>
      </c>
      <c r="BC672" t="s">
        <v>59</v>
      </c>
      <c r="BD672">
        <f>VLOOKUP(BC672,'[2]ID country'!$B$2:$C$14,2,FALSE)</f>
        <v>10</v>
      </c>
      <c r="BE672">
        <f t="shared" si="117"/>
        <v>1983</v>
      </c>
    </row>
    <row r="673" spans="1:57" x14ac:dyDescent="0.2">
      <c r="A673">
        <v>30</v>
      </c>
      <c r="B673">
        <v>92</v>
      </c>
      <c r="C673" t="s">
        <v>96</v>
      </c>
      <c r="D673">
        <v>-2.1000000000000001E-2</v>
      </c>
      <c r="E673">
        <v>8.9999999999999993E-3</v>
      </c>
      <c r="F673">
        <f t="shared" si="111"/>
        <v>111.11111111111111</v>
      </c>
      <c r="G673">
        <f t="shared" si="109"/>
        <v>-2.3333333333333335</v>
      </c>
      <c r="H673">
        <f t="shared" si="112"/>
        <v>1.0869565217391304E-2</v>
      </c>
      <c r="I673">
        <f t="shared" si="113"/>
        <v>0.10425720702853739</v>
      </c>
      <c r="J673">
        <f t="shared" si="118"/>
        <v>6.6815310478106099E-2</v>
      </c>
      <c r="K673">
        <v>224</v>
      </c>
      <c r="L673">
        <f t="shared" si="114"/>
        <v>2.3502480183341627</v>
      </c>
      <c r="M673">
        <v>1</v>
      </c>
      <c r="N673">
        <v>0</v>
      </c>
      <c r="O673">
        <v>1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  <c r="V673">
        <v>1</v>
      </c>
      <c r="W673">
        <v>1</v>
      </c>
      <c r="X673">
        <v>1</v>
      </c>
      <c r="Y673">
        <v>0</v>
      </c>
      <c r="Z673">
        <v>0</v>
      </c>
      <c r="AA673">
        <v>0</v>
      </c>
      <c r="AB673">
        <v>1</v>
      </c>
      <c r="AC673">
        <f>VLOOKUP(A673,[1]Sheet1!$A$2:$Y$43,25,FALSE)</f>
        <v>6.2E-2</v>
      </c>
      <c r="AD673">
        <v>1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 s="13">
        <v>1</v>
      </c>
      <c r="AL673">
        <v>0</v>
      </c>
      <c r="AM673">
        <v>1</v>
      </c>
      <c r="AN673">
        <v>0</v>
      </c>
      <c r="AO673">
        <v>1</v>
      </c>
      <c r="AP673" s="21">
        <f>VLOOKUP(A673,[1]Sheet1!$A$2:$U$43,13,FALSE)</f>
        <v>7.8E-2</v>
      </c>
      <c r="AQ673">
        <f>VLOOKUP(A673,[1]Sheet1!$A$2:$U$43,12,FALSE)</f>
        <v>1</v>
      </c>
      <c r="AR673">
        <f t="shared" si="110"/>
        <v>0</v>
      </c>
      <c r="AS673">
        <f>VLOOKUP(A673,[1]Sheet1!$A$2:$U$43,14,FALSE)</f>
        <v>1</v>
      </c>
      <c r="AT673">
        <f>VLOOKUP(A673,[1]Sheet1!$A$2:$U$43,8,FALSE)</f>
        <v>0</v>
      </c>
      <c r="AU673">
        <f>VLOOKUP(A673,[1]Sheet1!$A$2:$U$43,9,FALSE)</f>
        <v>0</v>
      </c>
      <c r="AV673">
        <f>VLOOKUP(A673,[1]Sheet1!$A$2:$U$43,15,FALSE)</f>
        <v>0</v>
      </c>
      <c r="AW673" t="str">
        <f>VLOOKUP(A673,[1]Sheet1!$A$2:$U$43,6,FALSE)</f>
        <v>International Migration Review</v>
      </c>
      <c r="AX673">
        <f>VLOOKUP(A673,[1]Sheet1!$A$2:$U$43,5,FALSE)</f>
        <v>2023</v>
      </c>
      <c r="AY673">
        <f t="shared" si="115"/>
        <v>3.3059958827708047</v>
      </c>
      <c r="AZ673">
        <f t="shared" si="116"/>
        <v>63</v>
      </c>
      <c r="BA673">
        <v>1960</v>
      </c>
      <c r="BB673">
        <v>2018</v>
      </c>
      <c r="BC673" t="s">
        <v>59</v>
      </c>
      <c r="BD673">
        <f>VLOOKUP(BC673,'[2]ID country'!$B$2:$C$14,2,FALSE)</f>
        <v>10</v>
      </c>
      <c r="BE673">
        <f t="shared" si="117"/>
        <v>1989</v>
      </c>
    </row>
    <row r="674" spans="1:57" x14ac:dyDescent="0.2">
      <c r="A674">
        <v>30</v>
      </c>
      <c r="B674">
        <v>92</v>
      </c>
      <c r="C674" t="s">
        <v>96</v>
      </c>
      <c r="D674">
        <v>-1.9E-2</v>
      </c>
      <c r="E674">
        <v>0.01</v>
      </c>
      <c r="F674">
        <f t="shared" si="111"/>
        <v>100</v>
      </c>
      <c r="G674">
        <f t="shared" si="109"/>
        <v>-1.9</v>
      </c>
      <c r="H674">
        <f t="shared" si="112"/>
        <v>1.0869565217391304E-2</v>
      </c>
      <c r="I674">
        <f t="shared" si="113"/>
        <v>0.10425720702853739</v>
      </c>
      <c r="J674">
        <f t="shared" si="118"/>
        <v>6.6815310478106099E-2</v>
      </c>
      <c r="K674">
        <v>224</v>
      </c>
      <c r="L674">
        <f t="shared" si="114"/>
        <v>2.3502480183341627</v>
      </c>
      <c r="M674">
        <v>1</v>
      </c>
      <c r="N674">
        <v>0</v>
      </c>
      <c r="O674">
        <v>1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  <c r="V674">
        <v>1</v>
      </c>
      <c r="W674">
        <v>1</v>
      </c>
      <c r="X674">
        <v>1</v>
      </c>
      <c r="Y674">
        <v>0</v>
      </c>
      <c r="Z674">
        <v>0</v>
      </c>
      <c r="AA674">
        <v>0</v>
      </c>
      <c r="AB674">
        <v>1</v>
      </c>
      <c r="AC674">
        <f>VLOOKUP(A674,[1]Sheet1!$A$2:$Y$43,25,FALSE)</f>
        <v>6.2E-2</v>
      </c>
      <c r="AD674">
        <v>1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 s="13">
        <v>1</v>
      </c>
      <c r="AL674">
        <v>0</v>
      </c>
      <c r="AM674">
        <v>1</v>
      </c>
      <c r="AN674">
        <v>0</v>
      </c>
      <c r="AO674">
        <v>1</v>
      </c>
      <c r="AP674" s="21">
        <f>VLOOKUP(A674,[1]Sheet1!$A$2:$U$43,13,FALSE)</f>
        <v>7.8E-2</v>
      </c>
      <c r="AQ674">
        <f>VLOOKUP(A674,[1]Sheet1!$A$2:$U$43,12,FALSE)</f>
        <v>1</v>
      </c>
      <c r="AR674">
        <f t="shared" si="110"/>
        <v>0</v>
      </c>
      <c r="AS674">
        <f>VLOOKUP(A674,[1]Sheet1!$A$2:$U$43,14,FALSE)</f>
        <v>1</v>
      </c>
      <c r="AT674">
        <f>VLOOKUP(A674,[1]Sheet1!$A$2:$U$43,8,FALSE)</f>
        <v>0</v>
      </c>
      <c r="AU674">
        <f>VLOOKUP(A674,[1]Sheet1!$A$2:$U$43,9,FALSE)</f>
        <v>0</v>
      </c>
      <c r="AV674">
        <f>VLOOKUP(A674,[1]Sheet1!$A$2:$U$43,15,FALSE)</f>
        <v>0</v>
      </c>
      <c r="AW674" t="str">
        <f>VLOOKUP(A674,[1]Sheet1!$A$2:$U$43,6,FALSE)</f>
        <v>International Migration Review</v>
      </c>
      <c r="AX674">
        <f>VLOOKUP(A674,[1]Sheet1!$A$2:$U$43,5,FALSE)</f>
        <v>2023</v>
      </c>
      <c r="AY674">
        <f t="shared" si="115"/>
        <v>3.3059958827708047</v>
      </c>
      <c r="AZ674">
        <f t="shared" si="116"/>
        <v>63</v>
      </c>
      <c r="BA674">
        <v>1960</v>
      </c>
      <c r="BB674">
        <v>2018</v>
      </c>
      <c r="BC674" t="s">
        <v>59</v>
      </c>
      <c r="BD674">
        <f>VLOOKUP(BC674,'[2]ID country'!$B$2:$C$14,2,FALSE)</f>
        <v>10</v>
      </c>
      <c r="BE674">
        <f t="shared" si="117"/>
        <v>1989</v>
      </c>
    </row>
    <row r="675" spans="1:57" x14ac:dyDescent="0.2">
      <c r="A675">
        <v>30</v>
      </c>
      <c r="B675">
        <v>92</v>
      </c>
      <c r="C675" t="s">
        <v>96</v>
      </c>
      <c r="D675">
        <v>-4.1000000000000002E-2</v>
      </c>
      <c r="E675">
        <v>8.0000000000000002E-3</v>
      </c>
      <c r="F675">
        <f t="shared" si="111"/>
        <v>125</v>
      </c>
      <c r="G675">
        <f t="shared" si="109"/>
        <v>-5.125</v>
      </c>
      <c r="H675">
        <f t="shared" si="112"/>
        <v>1.0869565217391304E-2</v>
      </c>
      <c r="I675">
        <f t="shared" si="113"/>
        <v>0.10425720702853739</v>
      </c>
      <c r="J675">
        <f t="shared" si="118"/>
        <v>6.6815310478106099E-2</v>
      </c>
      <c r="K675">
        <v>224</v>
      </c>
      <c r="L675">
        <f t="shared" si="114"/>
        <v>2.3502480183341627</v>
      </c>
      <c r="M675">
        <v>1</v>
      </c>
      <c r="N675">
        <v>0</v>
      </c>
      <c r="O675">
        <v>1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  <c r="V675">
        <v>1</v>
      </c>
      <c r="W675">
        <v>1</v>
      </c>
      <c r="X675">
        <v>1</v>
      </c>
      <c r="Y675">
        <v>0</v>
      </c>
      <c r="Z675">
        <v>0</v>
      </c>
      <c r="AA675">
        <v>0</v>
      </c>
      <c r="AB675">
        <v>1</v>
      </c>
      <c r="AC675">
        <f>VLOOKUP(A675,[1]Sheet1!$A$2:$Y$43,25,FALSE)</f>
        <v>6.2E-2</v>
      </c>
      <c r="AD675">
        <v>1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 s="13">
        <v>1</v>
      </c>
      <c r="AL675">
        <v>0</v>
      </c>
      <c r="AM675">
        <v>1</v>
      </c>
      <c r="AN675">
        <v>0</v>
      </c>
      <c r="AO675">
        <v>1</v>
      </c>
      <c r="AP675" s="21">
        <f>VLOOKUP(A675,[1]Sheet1!$A$2:$U$43,13,FALSE)</f>
        <v>7.8E-2</v>
      </c>
      <c r="AQ675">
        <f>VLOOKUP(A675,[1]Sheet1!$A$2:$U$43,12,FALSE)</f>
        <v>1</v>
      </c>
      <c r="AR675">
        <f t="shared" si="110"/>
        <v>0</v>
      </c>
      <c r="AS675">
        <f>VLOOKUP(A675,[1]Sheet1!$A$2:$U$43,14,FALSE)</f>
        <v>1</v>
      </c>
      <c r="AT675">
        <f>VLOOKUP(A675,[1]Sheet1!$A$2:$U$43,8,FALSE)</f>
        <v>0</v>
      </c>
      <c r="AU675">
        <f>VLOOKUP(A675,[1]Sheet1!$A$2:$U$43,9,FALSE)</f>
        <v>0</v>
      </c>
      <c r="AV675">
        <f>VLOOKUP(A675,[1]Sheet1!$A$2:$U$43,15,FALSE)</f>
        <v>0</v>
      </c>
      <c r="AW675" t="str">
        <f>VLOOKUP(A675,[1]Sheet1!$A$2:$U$43,6,FALSE)</f>
        <v>International Migration Review</v>
      </c>
      <c r="AX675">
        <f>VLOOKUP(A675,[1]Sheet1!$A$2:$U$43,5,FALSE)</f>
        <v>2023</v>
      </c>
      <c r="AY675">
        <f t="shared" si="115"/>
        <v>3.3059958827708047</v>
      </c>
      <c r="AZ675">
        <f t="shared" si="116"/>
        <v>63</v>
      </c>
      <c r="BA675">
        <v>1960</v>
      </c>
      <c r="BB675">
        <v>2018</v>
      </c>
      <c r="BC675" t="s">
        <v>59</v>
      </c>
      <c r="BD675">
        <f>VLOOKUP(BC675,'[2]ID country'!$B$2:$C$14,2,FALSE)</f>
        <v>10</v>
      </c>
      <c r="BE675">
        <f t="shared" si="117"/>
        <v>1989</v>
      </c>
    </row>
    <row r="676" spans="1:57" x14ac:dyDescent="0.2">
      <c r="A676">
        <v>30</v>
      </c>
      <c r="B676">
        <v>92</v>
      </c>
      <c r="C676" t="s">
        <v>96</v>
      </c>
      <c r="D676">
        <v>-2.7E-2</v>
      </c>
      <c r="E676">
        <v>8.9999999999999993E-3</v>
      </c>
      <c r="F676">
        <f t="shared" si="111"/>
        <v>111.11111111111111</v>
      </c>
      <c r="G676">
        <f t="shared" si="109"/>
        <v>-3</v>
      </c>
      <c r="H676">
        <f t="shared" si="112"/>
        <v>1.0869565217391304E-2</v>
      </c>
      <c r="I676">
        <f t="shared" si="113"/>
        <v>0.10425720702853739</v>
      </c>
      <c r="J676">
        <f t="shared" si="118"/>
        <v>6.6815310478106099E-2</v>
      </c>
      <c r="K676">
        <v>224</v>
      </c>
      <c r="L676">
        <f t="shared" si="114"/>
        <v>2.3502480183341627</v>
      </c>
      <c r="M676">
        <v>1</v>
      </c>
      <c r="N676">
        <v>0</v>
      </c>
      <c r="O676">
        <v>1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  <c r="V676">
        <v>1</v>
      </c>
      <c r="W676">
        <v>1</v>
      </c>
      <c r="X676">
        <v>0</v>
      </c>
      <c r="Y676">
        <v>1</v>
      </c>
      <c r="Z676">
        <v>0</v>
      </c>
      <c r="AA676">
        <v>0</v>
      </c>
      <c r="AB676">
        <v>1</v>
      </c>
      <c r="AC676">
        <f>VLOOKUP(A676,[1]Sheet1!$A$2:$Y$43,25,FALSE)</f>
        <v>6.2E-2</v>
      </c>
      <c r="AD676">
        <v>1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 s="13">
        <v>1</v>
      </c>
      <c r="AL676">
        <v>0</v>
      </c>
      <c r="AM676">
        <v>1</v>
      </c>
      <c r="AN676">
        <v>0</v>
      </c>
      <c r="AO676">
        <v>1</v>
      </c>
      <c r="AP676" s="21">
        <f>VLOOKUP(A676,[1]Sheet1!$A$2:$U$43,13,FALSE)</f>
        <v>7.8E-2</v>
      </c>
      <c r="AQ676">
        <f>VLOOKUP(A676,[1]Sheet1!$A$2:$U$43,12,FALSE)</f>
        <v>1</v>
      </c>
      <c r="AR676">
        <f t="shared" si="110"/>
        <v>0</v>
      </c>
      <c r="AS676">
        <f>VLOOKUP(A676,[1]Sheet1!$A$2:$U$43,14,FALSE)</f>
        <v>1</v>
      </c>
      <c r="AT676">
        <f>VLOOKUP(A676,[1]Sheet1!$A$2:$U$43,8,FALSE)</f>
        <v>0</v>
      </c>
      <c r="AU676">
        <f>VLOOKUP(A676,[1]Sheet1!$A$2:$U$43,9,FALSE)</f>
        <v>0</v>
      </c>
      <c r="AV676">
        <f>VLOOKUP(A676,[1]Sheet1!$A$2:$U$43,15,FALSE)</f>
        <v>0</v>
      </c>
      <c r="AW676" t="str">
        <f>VLOOKUP(A676,[1]Sheet1!$A$2:$U$43,6,FALSE)</f>
        <v>International Migration Review</v>
      </c>
      <c r="AX676">
        <f>VLOOKUP(A676,[1]Sheet1!$A$2:$U$43,5,FALSE)</f>
        <v>2023</v>
      </c>
      <c r="AY676">
        <f t="shared" si="115"/>
        <v>3.3059958827708047</v>
      </c>
      <c r="AZ676">
        <f t="shared" si="116"/>
        <v>63</v>
      </c>
      <c r="BA676">
        <v>1960</v>
      </c>
      <c r="BB676">
        <v>2018</v>
      </c>
      <c r="BC676" t="s">
        <v>59</v>
      </c>
      <c r="BD676">
        <f>VLOOKUP(BC676,'[2]ID country'!$B$2:$C$14,2,FALSE)</f>
        <v>10</v>
      </c>
      <c r="BE676">
        <f t="shared" si="117"/>
        <v>1989</v>
      </c>
    </row>
    <row r="677" spans="1:57" x14ac:dyDescent="0.2">
      <c r="A677">
        <v>30</v>
      </c>
      <c r="B677">
        <v>92</v>
      </c>
      <c r="C677" t="s">
        <v>96</v>
      </c>
      <c r="D677">
        <v>-3.3000000000000002E-2</v>
      </c>
      <c r="E677">
        <v>8.0000000000000002E-3</v>
      </c>
      <c r="F677">
        <f t="shared" si="111"/>
        <v>125</v>
      </c>
      <c r="G677">
        <f t="shared" si="109"/>
        <v>-4.125</v>
      </c>
      <c r="H677">
        <f t="shared" si="112"/>
        <v>1.0869565217391304E-2</v>
      </c>
      <c r="I677">
        <f t="shared" si="113"/>
        <v>0.10425720702853739</v>
      </c>
      <c r="J677">
        <f t="shared" si="118"/>
        <v>6.6815310478106099E-2</v>
      </c>
      <c r="K677">
        <v>224</v>
      </c>
      <c r="L677">
        <f t="shared" si="114"/>
        <v>2.3502480183341627</v>
      </c>
      <c r="M677">
        <v>1</v>
      </c>
      <c r="N677">
        <v>0</v>
      </c>
      <c r="O677">
        <v>1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  <c r="V677">
        <v>1</v>
      </c>
      <c r="W677">
        <v>1</v>
      </c>
      <c r="X677">
        <v>0</v>
      </c>
      <c r="Y677">
        <v>1</v>
      </c>
      <c r="Z677">
        <v>0</v>
      </c>
      <c r="AA677">
        <v>0</v>
      </c>
      <c r="AB677">
        <v>1</v>
      </c>
      <c r="AC677">
        <f>VLOOKUP(A677,[1]Sheet1!$A$2:$Y$43,25,FALSE)</f>
        <v>6.2E-2</v>
      </c>
      <c r="AD677">
        <v>1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 s="13">
        <v>1</v>
      </c>
      <c r="AL677">
        <v>0</v>
      </c>
      <c r="AM677">
        <v>1</v>
      </c>
      <c r="AN677">
        <v>0</v>
      </c>
      <c r="AO677">
        <v>1</v>
      </c>
      <c r="AP677" s="21">
        <f>VLOOKUP(A677,[1]Sheet1!$A$2:$U$43,13,FALSE)</f>
        <v>7.8E-2</v>
      </c>
      <c r="AQ677">
        <f>VLOOKUP(A677,[1]Sheet1!$A$2:$U$43,12,FALSE)</f>
        <v>1</v>
      </c>
      <c r="AR677">
        <f t="shared" si="110"/>
        <v>0</v>
      </c>
      <c r="AS677">
        <f>VLOOKUP(A677,[1]Sheet1!$A$2:$U$43,14,FALSE)</f>
        <v>1</v>
      </c>
      <c r="AT677">
        <f>VLOOKUP(A677,[1]Sheet1!$A$2:$U$43,8,FALSE)</f>
        <v>0</v>
      </c>
      <c r="AU677">
        <f>VLOOKUP(A677,[1]Sheet1!$A$2:$U$43,9,FALSE)</f>
        <v>0</v>
      </c>
      <c r="AV677">
        <f>VLOOKUP(A677,[1]Sheet1!$A$2:$U$43,15,FALSE)</f>
        <v>0</v>
      </c>
      <c r="AW677" t="str">
        <f>VLOOKUP(A677,[1]Sheet1!$A$2:$U$43,6,FALSE)</f>
        <v>International Migration Review</v>
      </c>
      <c r="AX677">
        <f>VLOOKUP(A677,[1]Sheet1!$A$2:$U$43,5,FALSE)</f>
        <v>2023</v>
      </c>
      <c r="AY677">
        <f t="shared" si="115"/>
        <v>3.3059958827708047</v>
      </c>
      <c r="AZ677">
        <f t="shared" si="116"/>
        <v>63</v>
      </c>
      <c r="BA677">
        <v>1960</v>
      </c>
      <c r="BB677">
        <v>2018</v>
      </c>
      <c r="BC677" t="s">
        <v>59</v>
      </c>
      <c r="BD677">
        <f>VLOOKUP(BC677,'[2]ID country'!$B$2:$C$14,2,FALSE)</f>
        <v>10</v>
      </c>
      <c r="BE677">
        <f t="shared" si="117"/>
        <v>1989</v>
      </c>
    </row>
    <row r="678" spans="1:57" x14ac:dyDescent="0.2">
      <c r="A678">
        <v>30</v>
      </c>
      <c r="B678">
        <v>92</v>
      </c>
      <c r="C678" t="s">
        <v>96</v>
      </c>
      <c r="D678">
        <v>-3.4000000000000002E-2</v>
      </c>
      <c r="E678">
        <v>8.0000000000000002E-3</v>
      </c>
      <c r="F678">
        <f t="shared" si="111"/>
        <v>125</v>
      </c>
      <c r="G678">
        <f t="shared" si="109"/>
        <v>-4.25</v>
      </c>
      <c r="H678">
        <f t="shared" si="112"/>
        <v>1.0869565217391304E-2</v>
      </c>
      <c r="I678">
        <f t="shared" si="113"/>
        <v>0.10425720702853739</v>
      </c>
      <c r="J678">
        <f t="shared" si="118"/>
        <v>6.6815310478106099E-2</v>
      </c>
      <c r="K678">
        <v>224</v>
      </c>
      <c r="L678">
        <f t="shared" si="114"/>
        <v>2.3502480183341627</v>
      </c>
      <c r="M678">
        <v>1</v>
      </c>
      <c r="N678">
        <v>0</v>
      </c>
      <c r="O678">
        <v>1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  <c r="V678">
        <v>1</v>
      </c>
      <c r="W678">
        <v>1</v>
      </c>
      <c r="X678">
        <v>0</v>
      </c>
      <c r="Y678">
        <v>1</v>
      </c>
      <c r="Z678">
        <v>0</v>
      </c>
      <c r="AA678">
        <v>0</v>
      </c>
      <c r="AB678">
        <v>1</v>
      </c>
      <c r="AC678">
        <f>VLOOKUP(A678,[1]Sheet1!$A$2:$Y$43,25,FALSE)</f>
        <v>6.2E-2</v>
      </c>
      <c r="AD678">
        <v>1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 s="13">
        <v>1</v>
      </c>
      <c r="AL678">
        <v>0</v>
      </c>
      <c r="AM678">
        <v>1</v>
      </c>
      <c r="AN678">
        <v>0</v>
      </c>
      <c r="AO678">
        <v>1</v>
      </c>
      <c r="AP678" s="21">
        <f>VLOOKUP(A678,[1]Sheet1!$A$2:$U$43,13,FALSE)</f>
        <v>7.8E-2</v>
      </c>
      <c r="AQ678">
        <f>VLOOKUP(A678,[1]Sheet1!$A$2:$U$43,12,FALSE)</f>
        <v>1</v>
      </c>
      <c r="AR678">
        <f t="shared" si="110"/>
        <v>0</v>
      </c>
      <c r="AS678">
        <f>VLOOKUP(A678,[1]Sheet1!$A$2:$U$43,14,FALSE)</f>
        <v>1</v>
      </c>
      <c r="AT678">
        <f>VLOOKUP(A678,[1]Sheet1!$A$2:$U$43,8,FALSE)</f>
        <v>0</v>
      </c>
      <c r="AU678">
        <f>VLOOKUP(A678,[1]Sheet1!$A$2:$U$43,9,FALSE)</f>
        <v>0</v>
      </c>
      <c r="AV678">
        <f>VLOOKUP(A678,[1]Sheet1!$A$2:$U$43,15,FALSE)</f>
        <v>0</v>
      </c>
      <c r="AW678" t="str">
        <f>VLOOKUP(A678,[1]Sheet1!$A$2:$U$43,6,FALSE)</f>
        <v>International Migration Review</v>
      </c>
      <c r="AX678">
        <f>VLOOKUP(A678,[1]Sheet1!$A$2:$U$43,5,FALSE)</f>
        <v>2023</v>
      </c>
      <c r="AY678">
        <f t="shared" si="115"/>
        <v>3.3059958827708047</v>
      </c>
      <c r="AZ678">
        <f t="shared" si="116"/>
        <v>63</v>
      </c>
      <c r="BA678">
        <v>1960</v>
      </c>
      <c r="BB678">
        <v>2018</v>
      </c>
      <c r="BC678" t="s">
        <v>59</v>
      </c>
      <c r="BD678">
        <f>VLOOKUP(BC678,'[2]ID country'!$B$2:$C$14,2,FALSE)</f>
        <v>10</v>
      </c>
      <c r="BE678">
        <f t="shared" si="117"/>
        <v>1989</v>
      </c>
    </row>
    <row r="679" spans="1:57" x14ac:dyDescent="0.2">
      <c r="A679">
        <v>30</v>
      </c>
      <c r="B679">
        <v>92</v>
      </c>
      <c r="C679" t="s">
        <v>96</v>
      </c>
      <c r="D679">
        <v>-1.7999999999999999E-2</v>
      </c>
      <c r="E679">
        <v>0.01</v>
      </c>
      <c r="F679">
        <f t="shared" si="111"/>
        <v>100</v>
      </c>
      <c r="G679">
        <f t="shared" si="109"/>
        <v>-1.7999999999999998</v>
      </c>
      <c r="H679">
        <f t="shared" si="112"/>
        <v>1.0869565217391304E-2</v>
      </c>
      <c r="I679">
        <f t="shared" si="113"/>
        <v>0.10425720702853739</v>
      </c>
      <c r="J679">
        <f t="shared" si="118"/>
        <v>6.6815310478106099E-2</v>
      </c>
      <c r="K679">
        <v>224</v>
      </c>
      <c r="L679">
        <f t="shared" si="114"/>
        <v>2.3502480183341627</v>
      </c>
      <c r="M679">
        <v>1</v>
      </c>
      <c r="N679">
        <v>0</v>
      </c>
      <c r="O679">
        <v>1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  <c r="V679">
        <v>1</v>
      </c>
      <c r="W679">
        <v>1</v>
      </c>
      <c r="X679">
        <v>0</v>
      </c>
      <c r="Y679">
        <v>0</v>
      </c>
      <c r="Z679">
        <v>1</v>
      </c>
      <c r="AA679">
        <v>0</v>
      </c>
      <c r="AB679">
        <v>1</v>
      </c>
      <c r="AC679">
        <f>VLOOKUP(A679,[1]Sheet1!$A$2:$Y$43,25,FALSE)</f>
        <v>6.2E-2</v>
      </c>
      <c r="AD679">
        <v>1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 s="13">
        <v>1</v>
      </c>
      <c r="AL679">
        <v>0</v>
      </c>
      <c r="AM679">
        <v>1</v>
      </c>
      <c r="AN679">
        <v>0</v>
      </c>
      <c r="AO679">
        <v>1</v>
      </c>
      <c r="AP679" s="21">
        <f>VLOOKUP(A679,[1]Sheet1!$A$2:$U$43,13,FALSE)</f>
        <v>7.8E-2</v>
      </c>
      <c r="AQ679">
        <f>VLOOKUP(A679,[1]Sheet1!$A$2:$U$43,12,FALSE)</f>
        <v>1</v>
      </c>
      <c r="AR679">
        <f t="shared" si="110"/>
        <v>0</v>
      </c>
      <c r="AS679">
        <f>VLOOKUP(A679,[1]Sheet1!$A$2:$U$43,14,FALSE)</f>
        <v>1</v>
      </c>
      <c r="AT679">
        <f>VLOOKUP(A679,[1]Sheet1!$A$2:$U$43,8,FALSE)</f>
        <v>0</v>
      </c>
      <c r="AU679">
        <f>VLOOKUP(A679,[1]Sheet1!$A$2:$U$43,9,FALSE)</f>
        <v>0</v>
      </c>
      <c r="AV679">
        <f>VLOOKUP(A679,[1]Sheet1!$A$2:$U$43,15,FALSE)</f>
        <v>0</v>
      </c>
      <c r="AW679" t="str">
        <f>VLOOKUP(A679,[1]Sheet1!$A$2:$U$43,6,FALSE)</f>
        <v>International Migration Review</v>
      </c>
      <c r="AX679">
        <f>VLOOKUP(A679,[1]Sheet1!$A$2:$U$43,5,FALSE)</f>
        <v>2023</v>
      </c>
      <c r="AY679">
        <f t="shared" si="115"/>
        <v>3.3059958827708047</v>
      </c>
      <c r="AZ679">
        <f t="shared" si="116"/>
        <v>63</v>
      </c>
      <c r="BA679">
        <v>1960</v>
      </c>
      <c r="BB679">
        <v>2018</v>
      </c>
      <c r="BC679" t="s">
        <v>59</v>
      </c>
      <c r="BD679">
        <f>VLOOKUP(BC679,'[2]ID country'!$B$2:$C$14,2,FALSE)</f>
        <v>10</v>
      </c>
      <c r="BE679">
        <f t="shared" si="117"/>
        <v>1989</v>
      </c>
    </row>
    <row r="680" spans="1:57" x14ac:dyDescent="0.2">
      <c r="A680">
        <v>30</v>
      </c>
      <c r="B680">
        <v>92</v>
      </c>
      <c r="C680" t="s">
        <v>96</v>
      </c>
      <c r="D680">
        <v>-1.7000000000000001E-2</v>
      </c>
      <c r="E680">
        <v>1.0999999999999999E-2</v>
      </c>
      <c r="F680">
        <f t="shared" si="111"/>
        <v>90.909090909090921</v>
      </c>
      <c r="G680">
        <f t="shared" si="109"/>
        <v>-1.5454545454545456</v>
      </c>
      <c r="H680">
        <f t="shared" si="112"/>
        <v>1.0869565217391304E-2</v>
      </c>
      <c r="I680">
        <f t="shared" si="113"/>
        <v>0.10425720702853739</v>
      </c>
      <c r="J680">
        <f t="shared" si="118"/>
        <v>6.6815310478106099E-2</v>
      </c>
      <c r="K680">
        <v>224</v>
      </c>
      <c r="L680">
        <f t="shared" si="114"/>
        <v>2.3502480183341627</v>
      </c>
      <c r="M680">
        <v>1</v>
      </c>
      <c r="N680">
        <v>0</v>
      </c>
      <c r="O680">
        <v>1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  <c r="V680">
        <v>1</v>
      </c>
      <c r="W680">
        <v>1</v>
      </c>
      <c r="X680">
        <v>0</v>
      </c>
      <c r="Y680">
        <v>0</v>
      </c>
      <c r="Z680">
        <v>1</v>
      </c>
      <c r="AA680">
        <v>0</v>
      </c>
      <c r="AB680">
        <v>1</v>
      </c>
      <c r="AC680">
        <f>VLOOKUP(A680,[1]Sheet1!$A$2:$Y$43,25,FALSE)</f>
        <v>6.2E-2</v>
      </c>
      <c r="AD680">
        <v>1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 s="13">
        <v>1</v>
      </c>
      <c r="AL680">
        <v>0</v>
      </c>
      <c r="AM680">
        <v>1</v>
      </c>
      <c r="AN680">
        <v>0</v>
      </c>
      <c r="AO680">
        <v>1</v>
      </c>
      <c r="AP680" s="21">
        <f>VLOOKUP(A680,[1]Sheet1!$A$2:$U$43,13,FALSE)</f>
        <v>7.8E-2</v>
      </c>
      <c r="AQ680">
        <f>VLOOKUP(A680,[1]Sheet1!$A$2:$U$43,12,FALSE)</f>
        <v>1</v>
      </c>
      <c r="AR680">
        <f t="shared" si="110"/>
        <v>0</v>
      </c>
      <c r="AS680">
        <f>VLOOKUP(A680,[1]Sheet1!$A$2:$U$43,14,FALSE)</f>
        <v>1</v>
      </c>
      <c r="AT680">
        <f>VLOOKUP(A680,[1]Sheet1!$A$2:$U$43,8,FALSE)</f>
        <v>0</v>
      </c>
      <c r="AU680">
        <f>VLOOKUP(A680,[1]Sheet1!$A$2:$U$43,9,FALSE)</f>
        <v>0</v>
      </c>
      <c r="AV680">
        <f>VLOOKUP(A680,[1]Sheet1!$A$2:$U$43,15,FALSE)</f>
        <v>0</v>
      </c>
      <c r="AW680" t="str">
        <f>VLOOKUP(A680,[1]Sheet1!$A$2:$U$43,6,FALSE)</f>
        <v>International Migration Review</v>
      </c>
      <c r="AX680">
        <f>VLOOKUP(A680,[1]Sheet1!$A$2:$U$43,5,FALSE)</f>
        <v>2023</v>
      </c>
      <c r="AY680">
        <f t="shared" si="115"/>
        <v>3.3059958827708047</v>
      </c>
      <c r="AZ680">
        <f t="shared" si="116"/>
        <v>63</v>
      </c>
      <c r="BA680">
        <v>1960</v>
      </c>
      <c r="BB680">
        <v>2018</v>
      </c>
      <c r="BC680" t="s">
        <v>59</v>
      </c>
      <c r="BD680">
        <f>VLOOKUP(BC680,'[2]ID country'!$B$2:$C$14,2,FALSE)</f>
        <v>10</v>
      </c>
      <c r="BE680">
        <f t="shared" si="117"/>
        <v>1989</v>
      </c>
    </row>
    <row r="681" spans="1:57" x14ac:dyDescent="0.2">
      <c r="A681">
        <v>30</v>
      </c>
      <c r="B681">
        <v>92</v>
      </c>
      <c r="C681" t="s">
        <v>96</v>
      </c>
      <c r="D681">
        <v>-2.8000000000000001E-2</v>
      </c>
      <c r="E681">
        <v>0.01</v>
      </c>
      <c r="F681">
        <f t="shared" si="111"/>
        <v>100</v>
      </c>
      <c r="G681">
        <f t="shared" si="109"/>
        <v>-2.8</v>
      </c>
      <c r="H681">
        <f t="shared" si="112"/>
        <v>1.0869565217391304E-2</v>
      </c>
      <c r="I681">
        <f t="shared" si="113"/>
        <v>0.10425720702853739</v>
      </c>
      <c r="J681">
        <f t="shared" si="118"/>
        <v>6.6815310478106099E-2</v>
      </c>
      <c r="K681">
        <v>224</v>
      </c>
      <c r="L681">
        <f t="shared" si="114"/>
        <v>2.3502480183341627</v>
      </c>
      <c r="M681">
        <v>1</v>
      </c>
      <c r="N681">
        <v>0</v>
      </c>
      <c r="O681">
        <v>1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  <c r="V681">
        <v>1</v>
      </c>
      <c r="W681">
        <v>1</v>
      </c>
      <c r="X681">
        <v>0</v>
      </c>
      <c r="Y681">
        <v>0</v>
      </c>
      <c r="Z681">
        <v>1</v>
      </c>
      <c r="AA681">
        <v>0</v>
      </c>
      <c r="AB681">
        <v>1</v>
      </c>
      <c r="AC681">
        <f>VLOOKUP(A681,[1]Sheet1!$A$2:$Y$43,25,FALSE)</f>
        <v>6.2E-2</v>
      </c>
      <c r="AD681">
        <v>1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 s="13">
        <v>1</v>
      </c>
      <c r="AL681">
        <v>0</v>
      </c>
      <c r="AM681">
        <v>1</v>
      </c>
      <c r="AN681">
        <v>0</v>
      </c>
      <c r="AO681">
        <v>1</v>
      </c>
      <c r="AP681" s="21">
        <f>VLOOKUP(A681,[1]Sheet1!$A$2:$U$43,13,FALSE)</f>
        <v>7.8E-2</v>
      </c>
      <c r="AQ681">
        <f>VLOOKUP(A681,[1]Sheet1!$A$2:$U$43,12,FALSE)</f>
        <v>1</v>
      </c>
      <c r="AR681">
        <f t="shared" si="110"/>
        <v>0</v>
      </c>
      <c r="AS681">
        <f>VLOOKUP(A681,[1]Sheet1!$A$2:$U$43,14,FALSE)</f>
        <v>1</v>
      </c>
      <c r="AT681">
        <f>VLOOKUP(A681,[1]Sheet1!$A$2:$U$43,8,FALSE)</f>
        <v>0</v>
      </c>
      <c r="AU681">
        <f>VLOOKUP(A681,[1]Sheet1!$A$2:$U$43,9,FALSE)</f>
        <v>0</v>
      </c>
      <c r="AV681">
        <f>VLOOKUP(A681,[1]Sheet1!$A$2:$U$43,15,FALSE)</f>
        <v>0</v>
      </c>
      <c r="AW681" t="str">
        <f>VLOOKUP(A681,[1]Sheet1!$A$2:$U$43,6,FALSE)</f>
        <v>International Migration Review</v>
      </c>
      <c r="AX681">
        <f>VLOOKUP(A681,[1]Sheet1!$A$2:$U$43,5,FALSE)</f>
        <v>2023</v>
      </c>
      <c r="AY681">
        <f t="shared" si="115"/>
        <v>3.3059958827708047</v>
      </c>
      <c r="AZ681">
        <f t="shared" si="116"/>
        <v>63</v>
      </c>
      <c r="BA681">
        <v>1960</v>
      </c>
      <c r="BB681">
        <v>2018</v>
      </c>
      <c r="BC681" t="s">
        <v>59</v>
      </c>
      <c r="BD681">
        <f>VLOOKUP(BC681,'[2]ID country'!$B$2:$C$14,2,FALSE)</f>
        <v>10</v>
      </c>
      <c r="BE681">
        <f t="shared" si="117"/>
        <v>1989</v>
      </c>
    </row>
    <row r="682" spans="1:57" x14ac:dyDescent="0.2">
      <c r="A682">
        <v>30</v>
      </c>
      <c r="B682">
        <v>92</v>
      </c>
      <c r="C682" t="s">
        <v>96</v>
      </c>
      <c r="D682">
        <v>-2.9000000000000001E-2</v>
      </c>
      <c r="E682">
        <v>0.01</v>
      </c>
      <c r="F682">
        <f t="shared" si="111"/>
        <v>100</v>
      </c>
      <c r="G682">
        <f t="shared" si="109"/>
        <v>-2.9</v>
      </c>
      <c r="H682">
        <f t="shared" si="112"/>
        <v>1.0869565217391304E-2</v>
      </c>
      <c r="I682">
        <f t="shared" si="113"/>
        <v>0.10425720702853739</v>
      </c>
      <c r="J682">
        <f t="shared" si="118"/>
        <v>7.216878364870323E-2</v>
      </c>
      <c r="K682">
        <v>192</v>
      </c>
      <c r="L682">
        <f t="shared" si="114"/>
        <v>2.2833012287035497</v>
      </c>
      <c r="M682">
        <v>0</v>
      </c>
      <c r="N682">
        <v>0</v>
      </c>
      <c r="O682">
        <v>1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  <c r="V682">
        <v>1</v>
      </c>
      <c r="W682">
        <v>1</v>
      </c>
      <c r="X682">
        <v>1</v>
      </c>
      <c r="Y682">
        <v>0</v>
      </c>
      <c r="Z682">
        <v>0</v>
      </c>
      <c r="AA682">
        <v>0</v>
      </c>
      <c r="AB682">
        <v>1</v>
      </c>
      <c r="AC682">
        <f>VLOOKUP(A682,[1]Sheet1!$A$2:$Y$43,25,FALSE)</f>
        <v>6.2E-2</v>
      </c>
      <c r="AD682">
        <v>1</v>
      </c>
      <c r="AE682">
        <v>0</v>
      </c>
      <c r="AF682">
        <v>0</v>
      </c>
      <c r="AG682">
        <v>0</v>
      </c>
      <c r="AH682">
        <v>0</v>
      </c>
      <c r="AI682">
        <v>1</v>
      </c>
      <c r="AJ682">
        <v>1</v>
      </c>
      <c r="AK682" s="13">
        <v>1</v>
      </c>
      <c r="AL682">
        <v>0</v>
      </c>
      <c r="AM682">
        <v>1</v>
      </c>
      <c r="AN682">
        <v>0</v>
      </c>
      <c r="AO682">
        <v>1</v>
      </c>
      <c r="AP682" s="21">
        <f>VLOOKUP(A682,[1]Sheet1!$A$2:$U$43,13,FALSE)</f>
        <v>7.8E-2</v>
      </c>
      <c r="AQ682">
        <f>VLOOKUP(A682,[1]Sheet1!$A$2:$U$43,12,FALSE)</f>
        <v>1</v>
      </c>
      <c r="AR682">
        <f t="shared" si="110"/>
        <v>0</v>
      </c>
      <c r="AS682">
        <f>VLOOKUP(A682,[1]Sheet1!$A$2:$U$43,14,FALSE)</f>
        <v>1</v>
      </c>
      <c r="AT682">
        <f>VLOOKUP(A682,[1]Sheet1!$A$2:$U$43,8,FALSE)</f>
        <v>0</v>
      </c>
      <c r="AU682">
        <f>VLOOKUP(A682,[1]Sheet1!$A$2:$U$43,9,FALSE)</f>
        <v>0</v>
      </c>
      <c r="AV682">
        <f>VLOOKUP(A682,[1]Sheet1!$A$2:$U$43,15,FALSE)</f>
        <v>0</v>
      </c>
      <c r="AW682" t="str">
        <f>VLOOKUP(A682,[1]Sheet1!$A$2:$U$43,6,FALSE)</f>
        <v>International Migration Review</v>
      </c>
      <c r="AX682">
        <f>VLOOKUP(A682,[1]Sheet1!$A$2:$U$43,5,FALSE)</f>
        <v>2023</v>
      </c>
      <c r="AY682">
        <f t="shared" si="115"/>
        <v>3.3059958827708047</v>
      </c>
      <c r="AZ682">
        <f t="shared" si="116"/>
        <v>63</v>
      </c>
      <c r="BA682">
        <v>1960</v>
      </c>
      <c r="BB682">
        <v>2006</v>
      </c>
      <c r="BC682" t="s">
        <v>59</v>
      </c>
      <c r="BD682">
        <f>VLOOKUP(BC682,'[2]ID country'!$B$2:$C$14,2,FALSE)</f>
        <v>10</v>
      </c>
      <c r="BE682">
        <f t="shared" si="117"/>
        <v>1983</v>
      </c>
    </row>
    <row r="683" spans="1:57" x14ac:dyDescent="0.2">
      <c r="A683">
        <v>30</v>
      </c>
      <c r="B683">
        <v>92</v>
      </c>
      <c r="C683" t="s">
        <v>96</v>
      </c>
      <c r="D683">
        <v>-2.1000000000000001E-2</v>
      </c>
      <c r="E683">
        <v>0.01</v>
      </c>
      <c r="F683">
        <f t="shared" si="111"/>
        <v>100</v>
      </c>
      <c r="G683">
        <f t="shared" si="109"/>
        <v>-2.1</v>
      </c>
      <c r="H683">
        <f t="shared" si="112"/>
        <v>1.0869565217391304E-2</v>
      </c>
      <c r="I683">
        <f t="shared" si="113"/>
        <v>0.10425720702853739</v>
      </c>
      <c r="J683">
        <f t="shared" si="118"/>
        <v>7.216878364870323E-2</v>
      </c>
      <c r="K683">
        <v>192</v>
      </c>
      <c r="L683">
        <f t="shared" si="114"/>
        <v>2.2833012287035497</v>
      </c>
      <c r="M683">
        <v>0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  <c r="V683">
        <v>1</v>
      </c>
      <c r="W683">
        <v>1</v>
      </c>
      <c r="X683">
        <v>1</v>
      </c>
      <c r="Y683">
        <v>0</v>
      </c>
      <c r="Z683">
        <v>0</v>
      </c>
      <c r="AA683">
        <v>0</v>
      </c>
      <c r="AB683">
        <v>1</v>
      </c>
      <c r="AC683">
        <f>VLOOKUP(A683,[1]Sheet1!$A$2:$Y$43,25,FALSE)</f>
        <v>6.2E-2</v>
      </c>
      <c r="AD683">
        <v>1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0</v>
      </c>
      <c r="AK683" s="13">
        <v>1</v>
      </c>
      <c r="AL683">
        <v>0</v>
      </c>
      <c r="AM683">
        <v>1</v>
      </c>
      <c r="AN683">
        <v>0</v>
      </c>
      <c r="AO683">
        <v>1</v>
      </c>
      <c r="AP683" s="21">
        <f>VLOOKUP(A683,[1]Sheet1!$A$2:$U$43,13,FALSE)</f>
        <v>7.8E-2</v>
      </c>
      <c r="AQ683">
        <f>VLOOKUP(A683,[1]Sheet1!$A$2:$U$43,12,FALSE)</f>
        <v>1</v>
      </c>
      <c r="AR683">
        <f t="shared" si="110"/>
        <v>0</v>
      </c>
      <c r="AS683">
        <f>VLOOKUP(A683,[1]Sheet1!$A$2:$U$43,14,FALSE)</f>
        <v>1</v>
      </c>
      <c r="AT683">
        <f>VLOOKUP(A683,[1]Sheet1!$A$2:$U$43,8,FALSE)</f>
        <v>0</v>
      </c>
      <c r="AU683">
        <f>VLOOKUP(A683,[1]Sheet1!$A$2:$U$43,9,FALSE)</f>
        <v>0</v>
      </c>
      <c r="AV683">
        <f>VLOOKUP(A683,[1]Sheet1!$A$2:$U$43,15,FALSE)</f>
        <v>0</v>
      </c>
      <c r="AW683" t="str">
        <f>VLOOKUP(A683,[1]Sheet1!$A$2:$U$43,6,FALSE)</f>
        <v>International Migration Review</v>
      </c>
      <c r="AX683">
        <f>VLOOKUP(A683,[1]Sheet1!$A$2:$U$43,5,FALSE)</f>
        <v>2023</v>
      </c>
      <c r="AY683">
        <f t="shared" si="115"/>
        <v>3.3059958827708047</v>
      </c>
      <c r="AZ683">
        <f t="shared" si="116"/>
        <v>63</v>
      </c>
      <c r="BA683">
        <v>1960</v>
      </c>
      <c r="BB683">
        <v>2006</v>
      </c>
      <c r="BC683" t="s">
        <v>59</v>
      </c>
      <c r="BD683">
        <f>VLOOKUP(BC683,'[2]ID country'!$B$2:$C$14,2,FALSE)</f>
        <v>10</v>
      </c>
      <c r="BE683">
        <f t="shared" si="117"/>
        <v>1983</v>
      </c>
    </row>
    <row r="684" spans="1:57" x14ac:dyDescent="0.2">
      <c r="A684">
        <v>30</v>
      </c>
      <c r="B684">
        <v>92</v>
      </c>
      <c r="C684" t="s">
        <v>96</v>
      </c>
      <c r="D684">
        <v>-1.2E-2</v>
      </c>
      <c r="E684">
        <v>7.0000000000000001E-3</v>
      </c>
      <c r="F684">
        <f t="shared" si="111"/>
        <v>142.85714285714286</v>
      </c>
      <c r="G684">
        <f t="shared" si="109"/>
        <v>-1.7142857142857142</v>
      </c>
      <c r="H684">
        <f t="shared" si="112"/>
        <v>1.0869565217391304E-2</v>
      </c>
      <c r="I684">
        <f t="shared" si="113"/>
        <v>0.10425720702853739</v>
      </c>
      <c r="J684">
        <f t="shared" si="118"/>
        <v>7.216878364870323E-2</v>
      </c>
      <c r="K684">
        <v>192</v>
      </c>
      <c r="L684">
        <f t="shared" si="114"/>
        <v>2.2833012287035497</v>
      </c>
      <c r="M684">
        <v>0</v>
      </c>
      <c r="N684">
        <v>0</v>
      </c>
      <c r="O684">
        <v>1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  <c r="V684">
        <v>1</v>
      </c>
      <c r="W684">
        <v>1</v>
      </c>
      <c r="X684">
        <v>1</v>
      </c>
      <c r="Y684">
        <v>0</v>
      </c>
      <c r="Z684">
        <v>0</v>
      </c>
      <c r="AA684">
        <v>0</v>
      </c>
      <c r="AB684">
        <v>1</v>
      </c>
      <c r="AC684">
        <f>VLOOKUP(A684,[1]Sheet1!$A$2:$Y$43,25,FALSE)</f>
        <v>6.2E-2</v>
      </c>
      <c r="AD684">
        <v>1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0</v>
      </c>
      <c r="AK684" s="13">
        <v>1</v>
      </c>
      <c r="AL684">
        <v>0</v>
      </c>
      <c r="AM684">
        <v>1</v>
      </c>
      <c r="AN684">
        <v>0</v>
      </c>
      <c r="AO684">
        <v>1</v>
      </c>
      <c r="AP684" s="21">
        <f>VLOOKUP(A684,[1]Sheet1!$A$2:$U$43,13,FALSE)</f>
        <v>7.8E-2</v>
      </c>
      <c r="AQ684">
        <f>VLOOKUP(A684,[1]Sheet1!$A$2:$U$43,12,FALSE)</f>
        <v>1</v>
      </c>
      <c r="AR684">
        <f t="shared" si="110"/>
        <v>0</v>
      </c>
      <c r="AS684">
        <f>VLOOKUP(A684,[1]Sheet1!$A$2:$U$43,14,FALSE)</f>
        <v>1</v>
      </c>
      <c r="AT684">
        <f>VLOOKUP(A684,[1]Sheet1!$A$2:$U$43,8,FALSE)</f>
        <v>0</v>
      </c>
      <c r="AU684">
        <f>VLOOKUP(A684,[1]Sheet1!$A$2:$U$43,9,FALSE)</f>
        <v>0</v>
      </c>
      <c r="AV684">
        <f>VLOOKUP(A684,[1]Sheet1!$A$2:$U$43,15,FALSE)</f>
        <v>0</v>
      </c>
      <c r="AW684" t="str">
        <f>VLOOKUP(A684,[1]Sheet1!$A$2:$U$43,6,FALSE)</f>
        <v>International Migration Review</v>
      </c>
      <c r="AX684">
        <f>VLOOKUP(A684,[1]Sheet1!$A$2:$U$43,5,FALSE)</f>
        <v>2023</v>
      </c>
      <c r="AY684">
        <f t="shared" si="115"/>
        <v>3.3059958827708047</v>
      </c>
      <c r="AZ684">
        <f t="shared" si="116"/>
        <v>63</v>
      </c>
      <c r="BA684">
        <v>1960</v>
      </c>
      <c r="BB684">
        <v>2006</v>
      </c>
      <c r="BC684" t="s">
        <v>59</v>
      </c>
      <c r="BD684">
        <f>VLOOKUP(BC684,'[2]ID country'!$B$2:$C$14,2,FALSE)</f>
        <v>10</v>
      </c>
      <c r="BE684">
        <f t="shared" si="117"/>
        <v>1983</v>
      </c>
    </row>
    <row r="685" spans="1:57" x14ac:dyDescent="0.2">
      <c r="A685">
        <v>30</v>
      </c>
      <c r="B685">
        <v>92</v>
      </c>
      <c r="C685" t="s">
        <v>96</v>
      </c>
      <c r="D685">
        <v>-6.0000000000000001E-3</v>
      </c>
      <c r="E685">
        <v>6.0000000000000001E-3</v>
      </c>
      <c r="F685">
        <f t="shared" si="111"/>
        <v>166.66666666666666</v>
      </c>
      <c r="G685">
        <f t="shared" si="109"/>
        <v>-1</v>
      </c>
      <c r="H685">
        <f t="shared" si="112"/>
        <v>1.0869565217391304E-2</v>
      </c>
      <c r="I685">
        <f t="shared" si="113"/>
        <v>0.10425720702853739</v>
      </c>
      <c r="J685">
        <f t="shared" si="118"/>
        <v>7.216878364870323E-2</v>
      </c>
      <c r="K685">
        <v>192</v>
      </c>
      <c r="L685">
        <f t="shared" si="114"/>
        <v>2.2833012287035497</v>
      </c>
      <c r="M685">
        <v>0</v>
      </c>
      <c r="N685">
        <v>0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  <c r="V685">
        <v>1</v>
      </c>
      <c r="W685">
        <v>1</v>
      </c>
      <c r="X685">
        <v>1</v>
      </c>
      <c r="Y685">
        <v>0</v>
      </c>
      <c r="Z685">
        <v>0</v>
      </c>
      <c r="AA685">
        <v>0</v>
      </c>
      <c r="AB685">
        <v>1</v>
      </c>
      <c r="AC685">
        <f>VLOOKUP(A685,[1]Sheet1!$A$2:$Y$43,25,FALSE)</f>
        <v>6.2E-2</v>
      </c>
      <c r="AD685">
        <v>1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0</v>
      </c>
      <c r="AK685" s="13">
        <v>1</v>
      </c>
      <c r="AL685">
        <v>0</v>
      </c>
      <c r="AM685">
        <v>1</v>
      </c>
      <c r="AN685">
        <v>0</v>
      </c>
      <c r="AO685">
        <v>1</v>
      </c>
      <c r="AP685" s="21">
        <f>VLOOKUP(A685,[1]Sheet1!$A$2:$U$43,13,FALSE)</f>
        <v>7.8E-2</v>
      </c>
      <c r="AQ685">
        <f>VLOOKUP(A685,[1]Sheet1!$A$2:$U$43,12,FALSE)</f>
        <v>1</v>
      </c>
      <c r="AR685">
        <f t="shared" si="110"/>
        <v>0</v>
      </c>
      <c r="AS685">
        <f>VLOOKUP(A685,[1]Sheet1!$A$2:$U$43,14,FALSE)</f>
        <v>1</v>
      </c>
      <c r="AT685">
        <f>VLOOKUP(A685,[1]Sheet1!$A$2:$U$43,8,FALSE)</f>
        <v>0</v>
      </c>
      <c r="AU685">
        <f>VLOOKUP(A685,[1]Sheet1!$A$2:$U$43,9,FALSE)</f>
        <v>0</v>
      </c>
      <c r="AV685">
        <f>VLOOKUP(A685,[1]Sheet1!$A$2:$U$43,15,FALSE)</f>
        <v>0</v>
      </c>
      <c r="AW685" t="str">
        <f>VLOOKUP(A685,[1]Sheet1!$A$2:$U$43,6,FALSE)</f>
        <v>International Migration Review</v>
      </c>
      <c r="AX685">
        <f>VLOOKUP(A685,[1]Sheet1!$A$2:$U$43,5,FALSE)</f>
        <v>2023</v>
      </c>
      <c r="AY685">
        <f t="shared" si="115"/>
        <v>3.3059958827708047</v>
      </c>
      <c r="AZ685">
        <f t="shared" si="116"/>
        <v>63</v>
      </c>
      <c r="BA685">
        <v>1960</v>
      </c>
      <c r="BB685">
        <v>2006</v>
      </c>
      <c r="BC685" t="s">
        <v>59</v>
      </c>
      <c r="BD685">
        <f>VLOOKUP(BC685,'[2]ID country'!$B$2:$C$14,2,FALSE)</f>
        <v>10</v>
      </c>
      <c r="BE685">
        <f t="shared" si="117"/>
        <v>1983</v>
      </c>
    </row>
    <row r="686" spans="1:57" x14ac:dyDescent="0.2">
      <c r="A686">
        <v>30</v>
      </c>
      <c r="B686">
        <v>92</v>
      </c>
      <c r="C686" t="s">
        <v>96</v>
      </c>
      <c r="D686">
        <v>-4.1000000000000002E-2</v>
      </c>
      <c r="E686">
        <v>8.0000000000000002E-3</v>
      </c>
      <c r="F686">
        <f t="shared" si="111"/>
        <v>125</v>
      </c>
      <c r="G686">
        <f t="shared" si="109"/>
        <v>-5.125</v>
      </c>
      <c r="H686">
        <f t="shared" si="112"/>
        <v>1.0869565217391304E-2</v>
      </c>
      <c r="I686">
        <f t="shared" si="113"/>
        <v>0.10425720702853739</v>
      </c>
      <c r="J686">
        <f t="shared" si="118"/>
        <v>6.6815310478106099E-2</v>
      </c>
      <c r="K686">
        <v>224</v>
      </c>
      <c r="L686">
        <f t="shared" si="114"/>
        <v>2.3502480183341627</v>
      </c>
      <c r="M686">
        <v>1</v>
      </c>
      <c r="N686">
        <v>0</v>
      </c>
      <c r="O686">
        <v>1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  <c r="V686">
        <v>1</v>
      </c>
      <c r="W686">
        <v>1</v>
      </c>
      <c r="X686">
        <v>1</v>
      </c>
      <c r="Y686">
        <v>0</v>
      </c>
      <c r="Z686">
        <v>0</v>
      </c>
      <c r="AA686">
        <v>0</v>
      </c>
      <c r="AB686">
        <v>1</v>
      </c>
      <c r="AC686">
        <f>VLOOKUP(A686,[1]Sheet1!$A$2:$Y$43,25,FALSE)</f>
        <v>6.2E-2</v>
      </c>
      <c r="AD686">
        <v>1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 s="13">
        <v>1</v>
      </c>
      <c r="AL686">
        <v>0</v>
      </c>
      <c r="AM686">
        <v>1</v>
      </c>
      <c r="AN686">
        <v>0</v>
      </c>
      <c r="AO686">
        <v>1</v>
      </c>
      <c r="AP686" s="21">
        <f>VLOOKUP(A686,[1]Sheet1!$A$2:$U$43,13,FALSE)</f>
        <v>7.8E-2</v>
      </c>
      <c r="AQ686">
        <f>VLOOKUP(A686,[1]Sheet1!$A$2:$U$43,12,FALSE)</f>
        <v>1</v>
      </c>
      <c r="AR686">
        <f t="shared" si="110"/>
        <v>0</v>
      </c>
      <c r="AS686">
        <f>VLOOKUP(A686,[1]Sheet1!$A$2:$U$43,14,FALSE)</f>
        <v>1</v>
      </c>
      <c r="AT686">
        <f>VLOOKUP(A686,[1]Sheet1!$A$2:$U$43,8,FALSE)</f>
        <v>0</v>
      </c>
      <c r="AU686">
        <f>VLOOKUP(A686,[1]Sheet1!$A$2:$U$43,9,FALSE)</f>
        <v>0</v>
      </c>
      <c r="AV686">
        <f>VLOOKUP(A686,[1]Sheet1!$A$2:$U$43,15,FALSE)</f>
        <v>0</v>
      </c>
      <c r="AW686" t="str">
        <f>VLOOKUP(A686,[1]Sheet1!$A$2:$U$43,6,FALSE)</f>
        <v>International Migration Review</v>
      </c>
      <c r="AX686">
        <f>VLOOKUP(A686,[1]Sheet1!$A$2:$U$43,5,FALSE)</f>
        <v>2023</v>
      </c>
      <c r="AY686">
        <f t="shared" si="115"/>
        <v>3.3059958827708047</v>
      </c>
      <c r="AZ686">
        <f t="shared" si="116"/>
        <v>63</v>
      </c>
      <c r="BA686">
        <v>1960</v>
      </c>
      <c r="BB686">
        <v>2018</v>
      </c>
      <c r="BC686" t="s">
        <v>59</v>
      </c>
      <c r="BD686">
        <f>VLOOKUP(BC686,'[2]ID country'!$B$2:$C$14,2,FALSE)</f>
        <v>10</v>
      </c>
      <c r="BE686">
        <f t="shared" si="117"/>
        <v>1989</v>
      </c>
    </row>
    <row r="687" spans="1:57" x14ac:dyDescent="0.2">
      <c r="A687">
        <v>30</v>
      </c>
      <c r="B687">
        <v>92</v>
      </c>
      <c r="C687" t="s">
        <v>96</v>
      </c>
      <c r="D687">
        <v>-2.3E-2</v>
      </c>
      <c r="E687">
        <v>8.9999999999999993E-3</v>
      </c>
      <c r="F687">
        <f t="shared" si="111"/>
        <v>111.11111111111111</v>
      </c>
      <c r="G687">
        <f t="shared" si="109"/>
        <v>-2.5555555555555558</v>
      </c>
      <c r="H687">
        <f t="shared" si="112"/>
        <v>1.0869565217391304E-2</v>
      </c>
      <c r="I687">
        <f t="shared" si="113"/>
        <v>0.10425720702853739</v>
      </c>
      <c r="J687">
        <f t="shared" si="118"/>
        <v>6.6815310478106099E-2</v>
      </c>
      <c r="K687">
        <v>224</v>
      </c>
      <c r="L687">
        <f t="shared" si="114"/>
        <v>2.3502480183341627</v>
      </c>
      <c r="M687">
        <v>1</v>
      </c>
      <c r="N687">
        <v>0</v>
      </c>
      <c r="O687">
        <v>1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  <c r="V687">
        <v>1</v>
      </c>
      <c r="W687">
        <v>1</v>
      </c>
      <c r="X687">
        <v>1</v>
      </c>
      <c r="Y687">
        <v>0</v>
      </c>
      <c r="Z687">
        <v>0</v>
      </c>
      <c r="AA687">
        <v>0</v>
      </c>
      <c r="AB687">
        <v>1</v>
      </c>
      <c r="AC687">
        <f>VLOOKUP(A687,[1]Sheet1!$A$2:$Y$43,25,FALSE)</f>
        <v>6.2E-2</v>
      </c>
      <c r="AD687">
        <v>1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0</v>
      </c>
      <c r="AK687" s="13">
        <v>1</v>
      </c>
      <c r="AL687">
        <v>0</v>
      </c>
      <c r="AM687">
        <v>1</v>
      </c>
      <c r="AN687">
        <v>0</v>
      </c>
      <c r="AO687">
        <v>1</v>
      </c>
      <c r="AP687" s="21">
        <f>VLOOKUP(A687,[1]Sheet1!$A$2:$U$43,13,FALSE)</f>
        <v>7.8E-2</v>
      </c>
      <c r="AQ687">
        <f>VLOOKUP(A687,[1]Sheet1!$A$2:$U$43,12,FALSE)</f>
        <v>1</v>
      </c>
      <c r="AR687">
        <f t="shared" si="110"/>
        <v>0</v>
      </c>
      <c r="AS687">
        <f>VLOOKUP(A687,[1]Sheet1!$A$2:$U$43,14,FALSE)</f>
        <v>1</v>
      </c>
      <c r="AT687">
        <f>VLOOKUP(A687,[1]Sheet1!$A$2:$U$43,8,FALSE)</f>
        <v>0</v>
      </c>
      <c r="AU687">
        <f>VLOOKUP(A687,[1]Sheet1!$A$2:$U$43,9,FALSE)</f>
        <v>0</v>
      </c>
      <c r="AV687">
        <f>VLOOKUP(A687,[1]Sheet1!$A$2:$U$43,15,FALSE)</f>
        <v>0</v>
      </c>
      <c r="AW687" t="str">
        <f>VLOOKUP(A687,[1]Sheet1!$A$2:$U$43,6,FALSE)</f>
        <v>International Migration Review</v>
      </c>
      <c r="AX687">
        <f>VLOOKUP(A687,[1]Sheet1!$A$2:$U$43,5,FALSE)</f>
        <v>2023</v>
      </c>
      <c r="AY687">
        <f t="shared" si="115"/>
        <v>3.3059958827708047</v>
      </c>
      <c r="AZ687">
        <f t="shared" si="116"/>
        <v>63</v>
      </c>
      <c r="BA687">
        <v>1960</v>
      </c>
      <c r="BB687">
        <v>2018</v>
      </c>
      <c r="BC687" t="s">
        <v>59</v>
      </c>
      <c r="BD687">
        <f>VLOOKUP(BC687,'[2]ID country'!$B$2:$C$14,2,FALSE)</f>
        <v>10</v>
      </c>
      <c r="BE687">
        <f t="shared" si="117"/>
        <v>1989</v>
      </c>
    </row>
    <row r="688" spans="1:57" x14ac:dyDescent="0.2">
      <c r="A688">
        <v>30</v>
      </c>
      <c r="B688">
        <v>92</v>
      </c>
      <c r="C688" t="s">
        <v>96</v>
      </c>
      <c r="D688">
        <v>-8.0000000000000002E-3</v>
      </c>
      <c r="E688">
        <v>7.0000000000000001E-3</v>
      </c>
      <c r="F688">
        <f t="shared" si="111"/>
        <v>142.85714285714286</v>
      </c>
      <c r="G688">
        <f t="shared" si="109"/>
        <v>-1.1428571428571428</v>
      </c>
      <c r="H688">
        <f t="shared" si="112"/>
        <v>1.0869565217391304E-2</v>
      </c>
      <c r="I688">
        <f t="shared" si="113"/>
        <v>0.10425720702853739</v>
      </c>
      <c r="J688">
        <f t="shared" si="118"/>
        <v>6.6815310478106099E-2</v>
      </c>
      <c r="K688">
        <v>224</v>
      </c>
      <c r="L688">
        <f t="shared" si="114"/>
        <v>2.3502480183341627</v>
      </c>
      <c r="M688">
        <v>1</v>
      </c>
      <c r="N688">
        <v>0</v>
      </c>
      <c r="O688">
        <v>1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  <c r="V688">
        <v>1</v>
      </c>
      <c r="W688">
        <v>1</v>
      </c>
      <c r="X688">
        <v>1</v>
      </c>
      <c r="Y688">
        <v>0</v>
      </c>
      <c r="Z688">
        <v>0</v>
      </c>
      <c r="AA688">
        <v>0</v>
      </c>
      <c r="AB688">
        <v>1</v>
      </c>
      <c r="AC688">
        <f>VLOOKUP(A688,[1]Sheet1!$A$2:$Y$43,25,FALSE)</f>
        <v>6.2E-2</v>
      </c>
      <c r="AD688">
        <v>1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0</v>
      </c>
      <c r="AK688" s="13">
        <v>1</v>
      </c>
      <c r="AL688">
        <v>0</v>
      </c>
      <c r="AM688">
        <v>1</v>
      </c>
      <c r="AN688">
        <v>0</v>
      </c>
      <c r="AO688">
        <v>1</v>
      </c>
      <c r="AP688" s="21">
        <f>VLOOKUP(A688,[1]Sheet1!$A$2:$U$43,13,FALSE)</f>
        <v>7.8E-2</v>
      </c>
      <c r="AQ688">
        <f>VLOOKUP(A688,[1]Sheet1!$A$2:$U$43,12,FALSE)</f>
        <v>1</v>
      </c>
      <c r="AR688">
        <f t="shared" si="110"/>
        <v>0</v>
      </c>
      <c r="AS688">
        <f>VLOOKUP(A688,[1]Sheet1!$A$2:$U$43,14,FALSE)</f>
        <v>1</v>
      </c>
      <c r="AT688">
        <f>VLOOKUP(A688,[1]Sheet1!$A$2:$U$43,8,FALSE)</f>
        <v>0</v>
      </c>
      <c r="AU688">
        <f>VLOOKUP(A688,[1]Sheet1!$A$2:$U$43,9,FALSE)</f>
        <v>0</v>
      </c>
      <c r="AV688">
        <f>VLOOKUP(A688,[1]Sheet1!$A$2:$U$43,15,FALSE)</f>
        <v>0</v>
      </c>
      <c r="AW688" t="str">
        <f>VLOOKUP(A688,[1]Sheet1!$A$2:$U$43,6,FALSE)</f>
        <v>International Migration Review</v>
      </c>
      <c r="AX688">
        <f>VLOOKUP(A688,[1]Sheet1!$A$2:$U$43,5,FALSE)</f>
        <v>2023</v>
      </c>
      <c r="AY688">
        <f t="shared" si="115"/>
        <v>3.3059958827708047</v>
      </c>
      <c r="AZ688">
        <f t="shared" si="116"/>
        <v>63</v>
      </c>
      <c r="BA688">
        <v>1960</v>
      </c>
      <c r="BB688">
        <v>2018</v>
      </c>
      <c r="BC688" t="s">
        <v>59</v>
      </c>
      <c r="BD688">
        <f>VLOOKUP(BC688,'[2]ID country'!$B$2:$C$14,2,FALSE)</f>
        <v>10</v>
      </c>
      <c r="BE688">
        <f t="shared" si="117"/>
        <v>1989</v>
      </c>
    </row>
    <row r="689" spans="1:57" x14ac:dyDescent="0.2">
      <c r="A689">
        <v>30</v>
      </c>
      <c r="B689">
        <v>92</v>
      </c>
      <c r="C689" t="s">
        <v>96</v>
      </c>
      <c r="D689">
        <v>2.7E-2</v>
      </c>
      <c r="E689">
        <v>0.01</v>
      </c>
      <c r="F689">
        <f t="shared" si="111"/>
        <v>100</v>
      </c>
      <c r="G689">
        <f t="shared" si="109"/>
        <v>2.6999999999999997</v>
      </c>
      <c r="H689">
        <f t="shared" si="112"/>
        <v>1.0869565217391304E-2</v>
      </c>
      <c r="I689">
        <f t="shared" si="113"/>
        <v>0.10425720702853739</v>
      </c>
      <c r="J689">
        <f t="shared" si="118"/>
        <v>7.216878364870323E-2</v>
      </c>
      <c r="K689">
        <v>192</v>
      </c>
      <c r="L689">
        <f t="shared" si="114"/>
        <v>2.2833012287035497</v>
      </c>
      <c r="M689">
        <v>0</v>
      </c>
      <c r="N689">
        <v>0</v>
      </c>
      <c r="O689">
        <v>1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  <c r="V689">
        <v>1</v>
      </c>
      <c r="W689">
        <v>1</v>
      </c>
      <c r="X689">
        <v>1</v>
      </c>
      <c r="Y689">
        <v>0</v>
      </c>
      <c r="Z689">
        <v>0</v>
      </c>
      <c r="AA689">
        <v>0</v>
      </c>
      <c r="AB689">
        <v>1</v>
      </c>
      <c r="AC689">
        <f>VLOOKUP(A689,[1]Sheet1!$A$2:$Y$43,25,FALSE)</f>
        <v>6.2E-2</v>
      </c>
      <c r="AD689">
        <v>1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 s="13">
        <v>1</v>
      </c>
      <c r="AL689">
        <v>0</v>
      </c>
      <c r="AM689">
        <v>1</v>
      </c>
      <c r="AN689">
        <v>0</v>
      </c>
      <c r="AO689">
        <v>1</v>
      </c>
      <c r="AP689" s="21">
        <f>VLOOKUP(A689,[1]Sheet1!$A$2:$U$43,13,FALSE)</f>
        <v>7.8E-2</v>
      </c>
      <c r="AQ689">
        <f>VLOOKUP(A689,[1]Sheet1!$A$2:$U$43,12,FALSE)</f>
        <v>1</v>
      </c>
      <c r="AR689">
        <f t="shared" si="110"/>
        <v>0</v>
      </c>
      <c r="AS689">
        <f>VLOOKUP(A689,[1]Sheet1!$A$2:$U$43,14,FALSE)</f>
        <v>1</v>
      </c>
      <c r="AT689">
        <f>VLOOKUP(A689,[1]Sheet1!$A$2:$U$43,8,FALSE)</f>
        <v>0</v>
      </c>
      <c r="AU689">
        <f>VLOOKUP(A689,[1]Sheet1!$A$2:$U$43,9,FALSE)</f>
        <v>0</v>
      </c>
      <c r="AV689">
        <f>VLOOKUP(A689,[1]Sheet1!$A$2:$U$43,15,FALSE)</f>
        <v>0</v>
      </c>
      <c r="AW689" t="str">
        <f>VLOOKUP(A689,[1]Sheet1!$A$2:$U$43,6,FALSE)</f>
        <v>International Migration Review</v>
      </c>
      <c r="AX689">
        <f>VLOOKUP(A689,[1]Sheet1!$A$2:$U$43,5,FALSE)</f>
        <v>2023</v>
      </c>
      <c r="AY689">
        <f t="shared" si="115"/>
        <v>3.3059958827708047</v>
      </c>
      <c r="AZ689">
        <f t="shared" si="116"/>
        <v>53</v>
      </c>
      <c r="BA689">
        <v>1970</v>
      </c>
      <c r="BB689">
        <v>1970</v>
      </c>
      <c r="BC689" t="s">
        <v>59</v>
      </c>
      <c r="BD689">
        <f>VLOOKUP(BC689,'[2]ID country'!$B$2:$C$14,2,FALSE)</f>
        <v>10</v>
      </c>
      <c r="BE689">
        <f t="shared" si="117"/>
        <v>1970</v>
      </c>
    </row>
    <row r="690" spans="1:57" x14ac:dyDescent="0.2">
      <c r="A690">
        <v>30</v>
      </c>
      <c r="B690">
        <v>92</v>
      </c>
      <c r="C690" t="s">
        <v>96</v>
      </c>
      <c r="D690">
        <v>-0.04</v>
      </c>
      <c r="E690">
        <v>0.01</v>
      </c>
      <c r="F690">
        <f t="shared" si="111"/>
        <v>100</v>
      </c>
      <c r="G690">
        <f t="shared" si="109"/>
        <v>-4</v>
      </c>
      <c r="H690">
        <f t="shared" si="112"/>
        <v>1.0869565217391304E-2</v>
      </c>
      <c r="I690">
        <f t="shared" si="113"/>
        <v>0.10425720702853739</v>
      </c>
      <c r="J690">
        <f t="shared" si="118"/>
        <v>7.216878364870323E-2</v>
      </c>
      <c r="K690">
        <v>192</v>
      </c>
      <c r="L690">
        <f t="shared" si="114"/>
        <v>2.2833012287035497</v>
      </c>
      <c r="M690">
        <v>0</v>
      </c>
      <c r="N690">
        <v>0</v>
      </c>
      <c r="O690">
        <v>1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  <c r="V690">
        <v>1</v>
      </c>
      <c r="W690">
        <v>1</v>
      </c>
      <c r="X690">
        <v>1</v>
      </c>
      <c r="Y690">
        <v>0</v>
      </c>
      <c r="Z690">
        <v>0</v>
      </c>
      <c r="AA690">
        <v>0</v>
      </c>
      <c r="AB690">
        <v>1</v>
      </c>
      <c r="AC690">
        <f>VLOOKUP(A690,[1]Sheet1!$A$2:$Y$43,25,FALSE)</f>
        <v>6.2E-2</v>
      </c>
      <c r="AD690">
        <v>1</v>
      </c>
      <c r="AE690">
        <v>0</v>
      </c>
      <c r="AF690">
        <v>0</v>
      </c>
      <c r="AG690">
        <v>0</v>
      </c>
      <c r="AH690">
        <v>0</v>
      </c>
      <c r="AI690">
        <v>1</v>
      </c>
      <c r="AJ690">
        <v>1</v>
      </c>
      <c r="AK690" s="13">
        <v>1</v>
      </c>
      <c r="AL690">
        <v>0</v>
      </c>
      <c r="AM690">
        <v>1</v>
      </c>
      <c r="AN690">
        <v>0</v>
      </c>
      <c r="AO690">
        <v>1</v>
      </c>
      <c r="AP690" s="21">
        <f>VLOOKUP(A690,[1]Sheet1!$A$2:$U$43,13,FALSE)</f>
        <v>7.8E-2</v>
      </c>
      <c r="AQ690">
        <f>VLOOKUP(A690,[1]Sheet1!$A$2:$U$43,12,FALSE)</f>
        <v>1</v>
      </c>
      <c r="AR690">
        <f t="shared" si="110"/>
        <v>0</v>
      </c>
      <c r="AS690">
        <f>VLOOKUP(A690,[1]Sheet1!$A$2:$U$43,14,FALSE)</f>
        <v>1</v>
      </c>
      <c r="AT690">
        <f>VLOOKUP(A690,[1]Sheet1!$A$2:$U$43,8,FALSE)</f>
        <v>0</v>
      </c>
      <c r="AU690">
        <f>VLOOKUP(A690,[1]Sheet1!$A$2:$U$43,9,FALSE)</f>
        <v>0</v>
      </c>
      <c r="AV690">
        <f>VLOOKUP(A690,[1]Sheet1!$A$2:$U$43,15,FALSE)</f>
        <v>0</v>
      </c>
      <c r="AW690" t="str">
        <f>VLOOKUP(A690,[1]Sheet1!$A$2:$U$43,6,FALSE)</f>
        <v>International Migration Review</v>
      </c>
      <c r="AX690">
        <f>VLOOKUP(A690,[1]Sheet1!$A$2:$U$43,5,FALSE)</f>
        <v>2023</v>
      </c>
      <c r="AY690">
        <f t="shared" si="115"/>
        <v>3.3059958827708047</v>
      </c>
      <c r="AZ690">
        <f t="shared" si="116"/>
        <v>43</v>
      </c>
      <c r="BA690">
        <v>1980</v>
      </c>
      <c r="BB690">
        <v>1980</v>
      </c>
      <c r="BC690" t="s">
        <v>59</v>
      </c>
      <c r="BD690">
        <f>VLOOKUP(BC690,'[2]ID country'!$B$2:$C$14,2,FALSE)</f>
        <v>10</v>
      </c>
      <c r="BE690">
        <f t="shared" si="117"/>
        <v>1980</v>
      </c>
    </row>
    <row r="691" spans="1:57" x14ac:dyDescent="0.2">
      <c r="A691">
        <v>30</v>
      </c>
      <c r="B691">
        <v>92</v>
      </c>
      <c r="C691" t="s">
        <v>96</v>
      </c>
      <c r="D691">
        <v>-0.03</v>
      </c>
      <c r="E691">
        <v>1.6E-2</v>
      </c>
      <c r="F691">
        <f t="shared" si="111"/>
        <v>62.5</v>
      </c>
      <c r="G691">
        <f t="shared" si="109"/>
        <v>-1.875</v>
      </c>
      <c r="H691">
        <f t="shared" si="112"/>
        <v>1.0869565217391304E-2</v>
      </c>
      <c r="I691">
        <f t="shared" si="113"/>
        <v>0.10425720702853739</v>
      </c>
      <c r="J691">
        <f t="shared" si="118"/>
        <v>7.216878364870323E-2</v>
      </c>
      <c r="K691">
        <v>192</v>
      </c>
      <c r="L691">
        <f t="shared" si="114"/>
        <v>2.2833012287035497</v>
      </c>
      <c r="M691">
        <v>0</v>
      </c>
      <c r="N691">
        <v>0</v>
      </c>
      <c r="O691">
        <v>1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  <c r="V691">
        <v>1</v>
      </c>
      <c r="W691">
        <v>1</v>
      </c>
      <c r="X691">
        <v>1</v>
      </c>
      <c r="Y691">
        <v>0</v>
      </c>
      <c r="Z691">
        <v>0</v>
      </c>
      <c r="AA691">
        <v>0</v>
      </c>
      <c r="AB691">
        <v>1</v>
      </c>
      <c r="AC691">
        <f>VLOOKUP(A691,[1]Sheet1!$A$2:$Y$43,25,FALSE)</f>
        <v>6.2E-2</v>
      </c>
      <c r="AD691">
        <v>1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 s="13">
        <v>1</v>
      </c>
      <c r="AL691">
        <v>0</v>
      </c>
      <c r="AM691">
        <v>1</v>
      </c>
      <c r="AN691">
        <v>0</v>
      </c>
      <c r="AO691">
        <v>1</v>
      </c>
      <c r="AP691" s="21">
        <f>VLOOKUP(A691,[1]Sheet1!$A$2:$U$43,13,FALSE)</f>
        <v>7.8E-2</v>
      </c>
      <c r="AQ691">
        <f>VLOOKUP(A691,[1]Sheet1!$A$2:$U$43,12,FALSE)</f>
        <v>1</v>
      </c>
      <c r="AR691">
        <f t="shared" si="110"/>
        <v>0</v>
      </c>
      <c r="AS691">
        <f>VLOOKUP(A691,[1]Sheet1!$A$2:$U$43,14,FALSE)</f>
        <v>1</v>
      </c>
      <c r="AT691">
        <f>VLOOKUP(A691,[1]Sheet1!$A$2:$U$43,8,FALSE)</f>
        <v>0</v>
      </c>
      <c r="AU691">
        <f>VLOOKUP(A691,[1]Sheet1!$A$2:$U$43,9,FALSE)</f>
        <v>0</v>
      </c>
      <c r="AV691">
        <f>VLOOKUP(A691,[1]Sheet1!$A$2:$U$43,15,FALSE)</f>
        <v>0</v>
      </c>
      <c r="AW691" t="str">
        <f>VLOOKUP(A691,[1]Sheet1!$A$2:$U$43,6,FALSE)</f>
        <v>International Migration Review</v>
      </c>
      <c r="AX691">
        <f>VLOOKUP(A691,[1]Sheet1!$A$2:$U$43,5,FALSE)</f>
        <v>2023</v>
      </c>
      <c r="AY691">
        <f t="shared" si="115"/>
        <v>3.3059958827708047</v>
      </c>
      <c r="AZ691">
        <f t="shared" si="116"/>
        <v>23</v>
      </c>
      <c r="BA691">
        <v>2000</v>
      </c>
      <c r="BB691">
        <v>2000</v>
      </c>
      <c r="BC691" t="s">
        <v>59</v>
      </c>
      <c r="BD691">
        <f>VLOOKUP(BC691,'[2]ID country'!$B$2:$C$14,2,FALSE)</f>
        <v>10</v>
      </c>
      <c r="BE691">
        <f t="shared" si="117"/>
        <v>2000</v>
      </c>
    </row>
    <row r="692" spans="1:57" x14ac:dyDescent="0.2">
      <c r="A692">
        <v>30</v>
      </c>
      <c r="B692">
        <v>92</v>
      </c>
      <c r="C692" t="s">
        <v>96</v>
      </c>
      <c r="D692">
        <v>-8.2000000000000003E-2</v>
      </c>
      <c r="E692">
        <v>0.02</v>
      </c>
      <c r="F692">
        <f t="shared" si="111"/>
        <v>50</v>
      </c>
      <c r="G692">
        <f t="shared" si="109"/>
        <v>-4.0999999999999996</v>
      </c>
      <c r="H692">
        <f t="shared" si="112"/>
        <v>1.0869565217391304E-2</v>
      </c>
      <c r="I692">
        <f t="shared" si="113"/>
        <v>0.10425720702853739</v>
      </c>
      <c r="J692">
        <f t="shared" si="118"/>
        <v>7.216878364870323E-2</v>
      </c>
      <c r="K692">
        <v>192</v>
      </c>
      <c r="L692">
        <f t="shared" si="114"/>
        <v>2.2833012287035497</v>
      </c>
      <c r="M692">
        <v>0</v>
      </c>
      <c r="N692">
        <v>0</v>
      </c>
      <c r="O692">
        <v>1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  <c r="V692">
        <v>1</v>
      </c>
      <c r="W692">
        <v>1</v>
      </c>
      <c r="X692">
        <v>1</v>
      </c>
      <c r="Y692">
        <v>0</v>
      </c>
      <c r="Z692">
        <v>0</v>
      </c>
      <c r="AA692">
        <v>0</v>
      </c>
      <c r="AB692">
        <v>1</v>
      </c>
      <c r="AC692">
        <f>VLOOKUP(A692,[1]Sheet1!$A$2:$Y$43,25,FALSE)</f>
        <v>6.2E-2</v>
      </c>
      <c r="AD692">
        <v>1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 s="13">
        <v>1</v>
      </c>
      <c r="AL692">
        <v>0</v>
      </c>
      <c r="AM692">
        <v>1</v>
      </c>
      <c r="AN692">
        <v>0</v>
      </c>
      <c r="AO692">
        <v>1</v>
      </c>
      <c r="AP692" s="21">
        <f>VLOOKUP(A692,[1]Sheet1!$A$2:$U$43,13,FALSE)</f>
        <v>7.8E-2</v>
      </c>
      <c r="AQ692">
        <f>VLOOKUP(A692,[1]Sheet1!$A$2:$U$43,12,FALSE)</f>
        <v>1</v>
      </c>
      <c r="AR692">
        <f t="shared" si="110"/>
        <v>0</v>
      </c>
      <c r="AS692">
        <f>VLOOKUP(A692,[1]Sheet1!$A$2:$U$43,14,FALSE)</f>
        <v>1</v>
      </c>
      <c r="AT692">
        <f>VLOOKUP(A692,[1]Sheet1!$A$2:$U$43,8,FALSE)</f>
        <v>0</v>
      </c>
      <c r="AU692">
        <f>VLOOKUP(A692,[1]Sheet1!$A$2:$U$43,9,FALSE)</f>
        <v>0</v>
      </c>
      <c r="AV692">
        <f>VLOOKUP(A692,[1]Sheet1!$A$2:$U$43,15,FALSE)</f>
        <v>0</v>
      </c>
      <c r="AW692" t="str">
        <f>VLOOKUP(A692,[1]Sheet1!$A$2:$U$43,6,FALSE)</f>
        <v>International Migration Review</v>
      </c>
      <c r="AX692">
        <f>VLOOKUP(A692,[1]Sheet1!$A$2:$U$43,5,FALSE)</f>
        <v>2023</v>
      </c>
      <c r="AY692">
        <f t="shared" si="115"/>
        <v>3.3059958827708047</v>
      </c>
      <c r="AZ692">
        <f t="shared" si="116"/>
        <v>17</v>
      </c>
      <c r="BA692">
        <v>2006</v>
      </c>
      <c r="BB692">
        <v>2006</v>
      </c>
      <c r="BC692" t="s">
        <v>59</v>
      </c>
      <c r="BD692">
        <f>VLOOKUP(BC692,'[2]ID country'!$B$2:$C$14,2,FALSE)</f>
        <v>10</v>
      </c>
      <c r="BE692">
        <f t="shared" si="117"/>
        <v>2006</v>
      </c>
    </row>
    <row r="693" spans="1:57" x14ac:dyDescent="0.2">
      <c r="A693">
        <v>30</v>
      </c>
      <c r="B693">
        <v>92</v>
      </c>
      <c r="C693" t="s">
        <v>96</v>
      </c>
      <c r="D693">
        <v>3.2000000000000001E-2</v>
      </c>
      <c r="E693">
        <v>1.0999999999999999E-2</v>
      </c>
      <c r="F693">
        <f t="shared" si="111"/>
        <v>90.909090909090921</v>
      </c>
      <c r="G693">
        <f t="shared" si="109"/>
        <v>2.9090909090909092</v>
      </c>
      <c r="H693">
        <f t="shared" si="112"/>
        <v>1.0869565217391304E-2</v>
      </c>
      <c r="I693">
        <f t="shared" si="113"/>
        <v>0.10425720702853739</v>
      </c>
      <c r="J693">
        <f t="shared" si="118"/>
        <v>7.216878364870323E-2</v>
      </c>
      <c r="K693">
        <v>192</v>
      </c>
      <c r="L693">
        <f t="shared" si="114"/>
        <v>2.2833012287035497</v>
      </c>
      <c r="M693">
        <v>0</v>
      </c>
      <c r="N693">
        <v>0</v>
      </c>
      <c r="O693">
        <v>1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  <c r="V693">
        <v>1</v>
      </c>
      <c r="W693">
        <v>1</v>
      </c>
      <c r="X693">
        <v>1</v>
      </c>
      <c r="Y693">
        <v>0</v>
      </c>
      <c r="Z693">
        <v>0</v>
      </c>
      <c r="AA693">
        <v>0</v>
      </c>
      <c r="AB693">
        <v>1</v>
      </c>
      <c r="AC693">
        <f>VLOOKUP(A693,[1]Sheet1!$A$2:$Y$43,25,FALSE)</f>
        <v>6.2E-2</v>
      </c>
      <c r="AD693">
        <v>1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 s="13">
        <v>1</v>
      </c>
      <c r="AL693">
        <v>0</v>
      </c>
      <c r="AM693">
        <v>1</v>
      </c>
      <c r="AN693">
        <v>0</v>
      </c>
      <c r="AO693">
        <v>1</v>
      </c>
      <c r="AP693" s="21">
        <f>VLOOKUP(A693,[1]Sheet1!$A$2:$U$43,13,FALSE)</f>
        <v>7.8E-2</v>
      </c>
      <c r="AQ693">
        <f>VLOOKUP(A693,[1]Sheet1!$A$2:$U$43,12,FALSE)</f>
        <v>1</v>
      </c>
      <c r="AR693">
        <f t="shared" si="110"/>
        <v>0</v>
      </c>
      <c r="AS693">
        <f>VLOOKUP(A693,[1]Sheet1!$A$2:$U$43,14,FALSE)</f>
        <v>1</v>
      </c>
      <c r="AT693">
        <f>VLOOKUP(A693,[1]Sheet1!$A$2:$U$43,8,FALSE)</f>
        <v>0</v>
      </c>
      <c r="AU693">
        <f>VLOOKUP(A693,[1]Sheet1!$A$2:$U$43,9,FALSE)</f>
        <v>0</v>
      </c>
      <c r="AV693">
        <f>VLOOKUP(A693,[1]Sheet1!$A$2:$U$43,15,FALSE)</f>
        <v>0</v>
      </c>
      <c r="AW693" t="str">
        <f>VLOOKUP(A693,[1]Sheet1!$A$2:$U$43,6,FALSE)</f>
        <v>International Migration Review</v>
      </c>
      <c r="AX693">
        <f>VLOOKUP(A693,[1]Sheet1!$A$2:$U$43,5,FALSE)</f>
        <v>2023</v>
      </c>
      <c r="AY693">
        <f t="shared" si="115"/>
        <v>3.3059958827708047</v>
      </c>
      <c r="AZ693">
        <f t="shared" si="116"/>
        <v>53</v>
      </c>
      <c r="BA693">
        <v>1970</v>
      </c>
      <c r="BB693">
        <v>1970</v>
      </c>
      <c r="BC693" t="s">
        <v>59</v>
      </c>
      <c r="BD693">
        <f>VLOOKUP(BC693,'[2]ID country'!$B$2:$C$14,2,FALSE)</f>
        <v>10</v>
      </c>
      <c r="BE693">
        <f t="shared" si="117"/>
        <v>1970</v>
      </c>
    </row>
    <row r="694" spans="1:57" x14ac:dyDescent="0.2">
      <c r="A694">
        <v>30</v>
      </c>
      <c r="B694">
        <v>92</v>
      </c>
      <c r="C694" t="s">
        <v>96</v>
      </c>
      <c r="D694">
        <v>-1.7000000000000001E-2</v>
      </c>
      <c r="E694">
        <v>1.4E-2</v>
      </c>
      <c r="F694">
        <f t="shared" si="111"/>
        <v>71.428571428571431</v>
      </c>
      <c r="G694">
        <f t="shared" si="109"/>
        <v>-1.2142857142857144</v>
      </c>
      <c r="H694">
        <f t="shared" si="112"/>
        <v>1.0869565217391304E-2</v>
      </c>
      <c r="I694">
        <f t="shared" si="113"/>
        <v>0.10425720702853739</v>
      </c>
      <c r="J694">
        <f t="shared" si="118"/>
        <v>7.216878364870323E-2</v>
      </c>
      <c r="K694">
        <v>192</v>
      </c>
      <c r="L694">
        <f t="shared" si="114"/>
        <v>2.2833012287035497</v>
      </c>
      <c r="M694">
        <v>0</v>
      </c>
      <c r="N694">
        <v>0</v>
      </c>
      <c r="O694">
        <v>1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  <c r="V694">
        <v>1</v>
      </c>
      <c r="W694">
        <v>1</v>
      </c>
      <c r="X694">
        <v>1</v>
      </c>
      <c r="Y694">
        <v>0</v>
      </c>
      <c r="Z694">
        <v>0</v>
      </c>
      <c r="AA694">
        <v>0</v>
      </c>
      <c r="AB694">
        <v>1</v>
      </c>
      <c r="AC694">
        <f>VLOOKUP(A694,[1]Sheet1!$A$2:$Y$43,25,FALSE)</f>
        <v>6.2E-2</v>
      </c>
      <c r="AD694">
        <v>1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 s="13">
        <v>1</v>
      </c>
      <c r="AL694">
        <v>0</v>
      </c>
      <c r="AM694">
        <v>1</v>
      </c>
      <c r="AN694">
        <v>0</v>
      </c>
      <c r="AO694">
        <v>1</v>
      </c>
      <c r="AP694" s="21">
        <f>VLOOKUP(A694,[1]Sheet1!$A$2:$U$43,13,FALSE)</f>
        <v>7.8E-2</v>
      </c>
      <c r="AQ694">
        <f>VLOOKUP(A694,[1]Sheet1!$A$2:$U$43,12,FALSE)</f>
        <v>1</v>
      </c>
      <c r="AR694">
        <f t="shared" si="110"/>
        <v>0</v>
      </c>
      <c r="AS694">
        <f>VLOOKUP(A694,[1]Sheet1!$A$2:$U$43,14,FALSE)</f>
        <v>1</v>
      </c>
      <c r="AT694">
        <f>VLOOKUP(A694,[1]Sheet1!$A$2:$U$43,8,FALSE)</f>
        <v>0</v>
      </c>
      <c r="AU694">
        <f>VLOOKUP(A694,[1]Sheet1!$A$2:$U$43,9,FALSE)</f>
        <v>0</v>
      </c>
      <c r="AV694">
        <f>VLOOKUP(A694,[1]Sheet1!$A$2:$U$43,15,FALSE)</f>
        <v>0</v>
      </c>
      <c r="AW694" t="str">
        <f>VLOOKUP(A694,[1]Sheet1!$A$2:$U$43,6,FALSE)</f>
        <v>International Migration Review</v>
      </c>
      <c r="AX694">
        <f>VLOOKUP(A694,[1]Sheet1!$A$2:$U$43,5,FALSE)</f>
        <v>2023</v>
      </c>
      <c r="AY694">
        <f t="shared" si="115"/>
        <v>3.3059958827708047</v>
      </c>
      <c r="AZ694">
        <f t="shared" si="116"/>
        <v>23</v>
      </c>
      <c r="BA694">
        <v>2000</v>
      </c>
      <c r="BB694">
        <v>2000</v>
      </c>
      <c r="BC694" t="s">
        <v>59</v>
      </c>
      <c r="BD694">
        <f>VLOOKUP(BC694,'[2]ID country'!$B$2:$C$14,2,FALSE)</f>
        <v>10</v>
      </c>
      <c r="BE694">
        <f t="shared" si="117"/>
        <v>2000</v>
      </c>
    </row>
    <row r="695" spans="1:57" x14ac:dyDescent="0.2">
      <c r="A695">
        <v>30</v>
      </c>
      <c r="B695">
        <v>92</v>
      </c>
      <c r="C695" t="s">
        <v>96</v>
      </c>
      <c r="D695">
        <v>-2.4E-2</v>
      </c>
      <c r="E695">
        <v>1.7999999999999999E-2</v>
      </c>
      <c r="F695">
        <f t="shared" si="111"/>
        <v>55.555555555555557</v>
      </c>
      <c r="G695">
        <f t="shared" si="109"/>
        <v>-1.3333333333333335</v>
      </c>
      <c r="H695">
        <f t="shared" si="112"/>
        <v>1.0869565217391304E-2</v>
      </c>
      <c r="I695">
        <f t="shared" si="113"/>
        <v>0.10425720702853739</v>
      </c>
      <c r="J695">
        <f t="shared" si="118"/>
        <v>7.216878364870323E-2</v>
      </c>
      <c r="K695">
        <v>192</v>
      </c>
      <c r="L695">
        <f t="shared" si="114"/>
        <v>2.2833012287035497</v>
      </c>
      <c r="M695">
        <v>0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  <c r="V695">
        <v>1</v>
      </c>
      <c r="W695">
        <v>1</v>
      </c>
      <c r="X695">
        <v>1</v>
      </c>
      <c r="Y695">
        <v>0</v>
      </c>
      <c r="Z695">
        <v>0</v>
      </c>
      <c r="AA695">
        <v>0</v>
      </c>
      <c r="AB695">
        <v>1</v>
      </c>
      <c r="AC695">
        <f>VLOOKUP(A695,[1]Sheet1!$A$2:$Y$43,25,FALSE)</f>
        <v>6.2E-2</v>
      </c>
      <c r="AD695">
        <v>1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 s="13">
        <v>1</v>
      </c>
      <c r="AL695">
        <v>0</v>
      </c>
      <c r="AM695">
        <v>1</v>
      </c>
      <c r="AN695">
        <v>0</v>
      </c>
      <c r="AO695">
        <v>1</v>
      </c>
      <c r="AP695" s="21">
        <f>VLOOKUP(A695,[1]Sheet1!$A$2:$U$43,13,FALSE)</f>
        <v>7.8E-2</v>
      </c>
      <c r="AQ695">
        <f>VLOOKUP(A695,[1]Sheet1!$A$2:$U$43,12,FALSE)</f>
        <v>1</v>
      </c>
      <c r="AR695">
        <f t="shared" si="110"/>
        <v>0</v>
      </c>
      <c r="AS695">
        <f>VLOOKUP(A695,[1]Sheet1!$A$2:$U$43,14,FALSE)</f>
        <v>1</v>
      </c>
      <c r="AT695">
        <f>VLOOKUP(A695,[1]Sheet1!$A$2:$U$43,8,FALSE)</f>
        <v>0</v>
      </c>
      <c r="AU695">
        <f>VLOOKUP(A695,[1]Sheet1!$A$2:$U$43,9,FALSE)</f>
        <v>0</v>
      </c>
      <c r="AV695">
        <f>VLOOKUP(A695,[1]Sheet1!$A$2:$U$43,15,FALSE)</f>
        <v>0</v>
      </c>
      <c r="AW695" t="str">
        <f>VLOOKUP(A695,[1]Sheet1!$A$2:$U$43,6,FALSE)</f>
        <v>International Migration Review</v>
      </c>
      <c r="AX695">
        <f>VLOOKUP(A695,[1]Sheet1!$A$2:$U$43,5,FALSE)</f>
        <v>2023</v>
      </c>
      <c r="AY695">
        <f t="shared" si="115"/>
        <v>3.3059958827708047</v>
      </c>
      <c r="AZ695">
        <f t="shared" si="116"/>
        <v>17</v>
      </c>
      <c r="BA695">
        <v>2006</v>
      </c>
      <c r="BB695">
        <v>2006</v>
      </c>
      <c r="BC695" t="s">
        <v>59</v>
      </c>
      <c r="BD695">
        <f>VLOOKUP(BC695,'[2]ID country'!$B$2:$C$14,2,FALSE)</f>
        <v>10</v>
      </c>
      <c r="BE695">
        <f t="shared" si="117"/>
        <v>2006</v>
      </c>
    </row>
    <row r="696" spans="1:57" x14ac:dyDescent="0.2">
      <c r="A696">
        <v>30</v>
      </c>
      <c r="B696">
        <v>92</v>
      </c>
      <c r="C696" t="s">
        <v>96</v>
      </c>
      <c r="D696">
        <v>0.02</v>
      </c>
      <c r="E696">
        <v>8.9999999999999993E-3</v>
      </c>
      <c r="F696">
        <f t="shared" si="111"/>
        <v>111.11111111111111</v>
      </c>
      <c r="G696">
        <f t="shared" si="109"/>
        <v>2.2222222222222223</v>
      </c>
      <c r="H696">
        <f t="shared" si="112"/>
        <v>1.0869565217391304E-2</v>
      </c>
      <c r="I696">
        <f t="shared" si="113"/>
        <v>0.10425720702853739</v>
      </c>
      <c r="J696">
        <f t="shared" si="118"/>
        <v>7.216878364870323E-2</v>
      </c>
      <c r="K696">
        <v>192</v>
      </c>
      <c r="L696">
        <f t="shared" si="114"/>
        <v>2.2833012287035497</v>
      </c>
      <c r="M696">
        <v>0</v>
      </c>
      <c r="N696">
        <v>0</v>
      </c>
      <c r="O696">
        <v>1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  <c r="V696">
        <v>1</v>
      </c>
      <c r="W696">
        <v>1</v>
      </c>
      <c r="X696">
        <v>1</v>
      </c>
      <c r="Y696">
        <v>0</v>
      </c>
      <c r="Z696">
        <v>0</v>
      </c>
      <c r="AA696">
        <v>0</v>
      </c>
      <c r="AB696">
        <v>1</v>
      </c>
      <c r="AC696">
        <f>VLOOKUP(A696,[1]Sheet1!$A$2:$Y$43,25,FALSE)</f>
        <v>6.2E-2</v>
      </c>
      <c r="AD696">
        <v>1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 s="13">
        <v>1</v>
      </c>
      <c r="AL696">
        <v>0</v>
      </c>
      <c r="AM696">
        <v>1</v>
      </c>
      <c r="AN696">
        <v>0</v>
      </c>
      <c r="AO696">
        <v>1</v>
      </c>
      <c r="AP696" s="21">
        <f>VLOOKUP(A696,[1]Sheet1!$A$2:$U$43,13,FALSE)</f>
        <v>7.8E-2</v>
      </c>
      <c r="AQ696">
        <f>VLOOKUP(A696,[1]Sheet1!$A$2:$U$43,12,FALSE)</f>
        <v>1</v>
      </c>
      <c r="AR696">
        <f t="shared" si="110"/>
        <v>0</v>
      </c>
      <c r="AS696">
        <f>VLOOKUP(A696,[1]Sheet1!$A$2:$U$43,14,FALSE)</f>
        <v>1</v>
      </c>
      <c r="AT696">
        <f>VLOOKUP(A696,[1]Sheet1!$A$2:$U$43,8,FALSE)</f>
        <v>0</v>
      </c>
      <c r="AU696">
        <f>VLOOKUP(A696,[1]Sheet1!$A$2:$U$43,9,FALSE)</f>
        <v>0</v>
      </c>
      <c r="AV696">
        <f>VLOOKUP(A696,[1]Sheet1!$A$2:$U$43,15,FALSE)</f>
        <v>0</v>
      </c>
      <c r="AW696" t="str">
        <f>VLOOKUP(A696,[1]Sheet1!$A$2:$U$43,6,FALSE)</f>
        <v>International Migration Review</v>
      </c>
      <c r="AX696">
        <f>VLOOKUP(A696,[1]Sheet1!$A$2:$U$43,5,FALSE)</f>
        <v>2023</v>
      </c>
      <c r="AY696">
        <f t="shared" si="115"/>
        <v>3.3059958827708047</v>
      </c>
      <c r="AZ696">
        <f t="shared" si="116"/>
        <v>53</v>
      </c>
      <c r="BA696">
        <v>1970</v>
      </c>
      <c r="BB696">
        <v>1970</v>
      </c>
      <c r="BC696" t="s">
        <v>59</v>
      </c>
      <c r="BD696">
        <f>VLOOKUP(BC696,'[2]ID country'!$B$2:$C$14,2,FALSE)</f>
        <v>10</v>
      </c>
      <c r="BE696">
        <f t="shared" si="117"/>
        <v>1970</v>
      </c>
    </row>
    <row r="697" spans="1:57" x14ac:dyDescent="0.2">
      <c r="A697">
        <v>30</v>
      </c>
      <c r="B697">
        <v>92</v>
      </c>
      <c r="C697" t="s">
        <v>96</v>
      </c>
      <c r="D697">
        <v>-0.02</v>
      </c>
      <c r="E697">
        <v>1.4999999999999999E-2</v>
      </c>
      <c r="F697">
        <f t="shared" si="111"/>
        <v>66.666666666666671</v>
      </c>
      <c r="G697">
        <f t="shared" si="109"/>
        <v>-1.3333333333333335</v>
      </c>
      <c r="H697">
        <f t="shared" si="112"/>
        <v>1.0869565217391304E-2</v>
      </c>
      <c r="I697">
        <f t="shared" si="113"/>
        <v>0.10425720702853739</v>
      </c>
      <c r="J697">
        <f t="shared" si="118"/>
        <v>7.216878364870323E-2</v>
      </c>
      <c r="K697">
        <v>192</v>
      </c>
      <c r="L697">
        <f t="shared" si="114"/>
        <v>2.2833012287035497</v>
      </c>
      <c r="M697">
        <v>0</v>
      </c>
      <c r="N697">
        <v>0</v>
      </c>
      <c r="O697">
        <v>1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  <c r="V697">
        <v>1</v>
      </c>
      <c r="W697">
        <v>1</v>
      </c>
      <c r="X697">
        <v>1</v>
      </c>
      <c r="Y697">
        <v>0</v>
      </c>
      <c r="Z697">
        <v>0</v>
      </c>
      <c r="AA697">
        <v>0</v>
      </c>
      <c r="AB697">
        <v>1</v>
      </c>
      <c r="AC697">
        <f>VLOOKUP(A697,[1]Sheet1!$A$2:$Y$43,25,FALSE)</f>
        <v>6.2E-2</v>
      </c>
      <c r="AD697">
        <v>1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 s="13">
        <v>1</v>
      </c>
      <c r="AL697">
        <v>0</v>
      </c>
      <c r="AM697">
        <v>1</v>
      </c>
      <c r="AN697">
        <v>0</v>
      </c>
      <c r="AO697">
        <v>1</v>
      </c>
      <c r="AP697" s="21">
        <f>VLOOKUP(A697,[1]Sheet1!$A$2:$U$43,13,FALSE)</f>
        <v>7.8E-2</v>
      </c>
      <c r="AQ697">
        <f>VLOOKUP(A697,[1]Sheet1!$A$2:$U$43,12,FALSE)</f>
        <v>1</v>
      </c>
      <c r="AR697">
        <f t="shared" si="110"/>
        <v>0</v>
      </c>
      <c r="AS697">
        <f>VLOOKUP(A697,[1]Sheet1!$A$2:$U$43,14,FALSE)</f>
        <v>1</v>
      </c>
      <c r="AT697">
        <f>VLOOKUP(A697,[1]Sheet1!$A$2:$U$43,8,FALSE)</f>
        <v>0</v>
      </c>
      <c r="AU697">
        <f>VLOOKUP(A697,[1]Sheet1!$A$2:$U$43,9,FALSE)</f>
        <v>0</v>
      </c>
      <c r="AV697">
        <f>VLOOKUP(A697,[1]Sheet1!$A$2:$U$43,15,FALSE)</f>
        <v>0</v>
      </c>
      <c r="AW697" t="str">
        <f>VLOOKUP(A697,[1]Sheet1!$A$2:$U$43,6,FALSE)</f>
        <v>International Migration Review</v>
      </c>
      <c r="AX697">
        <f>VLOOKUP(A697,[1]Sheet1!$A$2:$U$43,5,FALSE)</f>
        <v>2023</v>
      </c>
      <c r="AY697">
        <f t="shared" si="115"/>
        <v>3.3059958827708047</v>
      </c>
      <c r="AZ697">
        <f t="shared" si="116"/>
        <v>23</v>
      </c>
      <c r="BA697">
        <v>2000</v>
      </c>
      <c r="BB697">
        <v>2000</v>
      </c>
      <c r="BC697" t="s">
        <v>59</v>
      </c>
      <c r="BD697">
        <f>VLOOKUP(BC697,'[2]ID country'!$B$2:$C$14,2,FALSE)</f>
        <v>10</v>
      </c>
      <c r="BE697">
        <f t="shared" si="117"/>
        <v>2000</v>
      </c>
    </row>
    <row r="698" spans="1:57" x14ac:dyDescent="0.2">
      <c r="A698">
        <v>30</v>
      </c>
      <c r="B698">
        <v>92</v>
      </c>
      <c r="C698" t="s">
        <v>96</v>
      </c>
      <c r="D698">
        <v>-3.1E-2</v>
      </c>
      <c r="E698">
        <v>1.7999999999999999E-2</v>
      </c>
      <c r="F698">
        <f t="shared" si="111"/>
        <v>55.555555555555557</v>
      </c>
      <c r="G698">
        <f t="shared" ref="G698:G761" si="119">D698/E698</f>
        <v>-1.7222222222222223</v>
      </c>
      <c r="H698">
        <f t="shared" si="112"/>
        <v>1.0869565217391304E-2</v>
      </c>
      <c r="I698">
        <f t="shared" si="113"/>
        <v>0.10425720702853739</v>
      </c>
      <c r="J698">
        <f t="shared" si="118"/>
        <v>7.216878364870323E-2</v>
      </c>
      <c r="K698">
        <v>192</v>
      </c>
      <c r="L698">
        <f t="shared" si="114"/>
        <v>2.2833012287035497</v>
      </c>
      <c r="M698">
        <v>0</v>
      </c>
      <c r="N698">
        <v>0</v>
      </c>
      <c r="O698">
        <v>1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  <c r="V698">
        <v>1</v>
      </c>
      <c r="W698">
        <v>1</v>
      </c>
      <c r="X698">
        <v>1</v>
      </c>
      <c r="Y698">
        <v>0</v>
      </c>
      <c r="Z698">
        <v>0</v>
      </c>
      <c r="AA698">
        <v>0</v>
      </c>
      <c r="AB698">
        <v>1</v>
      </c>
      <c r="AC698">
        <f>VLOOKUP(A698,[1]Sheet1!$A$2:$Y$43,25,FALSE)</f>
        <v>6.2E-2</v>
      </c>
      <c r="AD698">
        <v>1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 s="13">
        <v>1</v>
      </c>
      <c r="AL698">
        <v>0</v>
      </c>
      <c r="AM698">
        <v>1</v>
      </c>
      <c r="AN698">
        <v>0</v>
      </c>
      <c r="AO698">
        <v>1</v>
      </c>
      <c r="AP698" s="21">
        <f>VLOOKUP(A698,[1]Sheet1!$A$2:$U$43,13,FALSE)</f>
        <v>7.8E-2</v>
      </c>
      <c r="AQ698">
        <f>VLOOKUP(A698,[1]Sheet1!$A$2:$U$43,12,FALSE)</f>
        <v>1</v>
      </c>
      <c r="AR698">
        <f t="shared" si="110"/>
        <v>0</v>
      </c>
      <c r="AS698">
        <f>VLOOKUP(A698,[1]Sheet1!$A$2:$U$43,14,FALSE)</f>
        <v>1</v>
      </c>
      <c r="AT698">
        <f>VLOOKUP(A698,[1]Sheet1!$A$2:$U$43,8,FALSE)</f>
        <v>0</v>
      </c>
      <c r="AU698">
        <f>VLOOKUP(A698,[1]Sheet1!$A$2:$U$43,9,FALSE)</f>
        <v>0</v>
      </c>
      <c r="AV698">
        <f>VLOOKUP(A698,[1]Sheet1!$A$2:$U$43,15,FALSE)</f>
        <v>0</v>
      </c>
      <c r="AW698" t="str">
        <f>VLOOKUP(A698,[1]Sheet1!$A$2:$U$43,6,FALSE)</f>
        <v>International Migration Review</v>
      </c>
      <c r="AX698">
        <f>VLOOKUP(A698,[1]Sheet1!$A$2:$U$43,5,FALSE)</f>
        <v>2023</v>
      </c>
      <c r="AY698">
        <f t="shared" si="115"/>
        <v>3.3059958827708047</v>
      </c>
      <c r="AZ698">
        <f t="shared" si="116"/>
        <v>17</v>
      </c>
      <c r="BA698">
        <v>2006</v>
      </c>
      <c r="BB698">
        <v>2006</v>
      </c>
      <c r="BC698" t="s">
        <v>59</v>
      </c>
      <c r="BD698">
        <f>VLOOKUP(BC698,'[2]ID country'!$B$2:$C$14,2,FALSE)</f>
        <v>10</v>
      </c>
      <c r="BE698">
        <f t="shared" si="117"/>
        <v>2006</v>
      </c>
    </row>
    <row r="699" spans="1:57" x14ac:dyDescent="0.2">
      <c r="A699">
        <v>30</v>
      </c>
      <c r="B699">
        <v>92</v>
      </c>
      <c r="C699" t="s">
        <v>96</v>
      </c>
      <c r="D699">
        <v>2E-3</v>
      </c>
      <c r="E699">
        <v>8.0000000000000002E-3</v>
      </c>
      <c r="F699">
        <f t="shared" si="111"/>
        <v>125</v>
      </c>
      <c r="G699">
        <f t="shared" si="119"/>
        <v>0.25</v>
      </c>
      <c r="H699">
        <f t="shared" si="112"/>
        <v>1.0869565217391304E-2</v>
      </c>
      <c r="I699">
        <f t="shared" si="113"/>
        <v>0.10425720702853739</v>
      </c>
      <c r="J699">
        <f t="shared" si="118"/>
        <v>7.216878364870323E-2</v>
      </c>
      <c r="K699">
        <v>192</v>
      </c>
      <c r="L699">
        <f t="shared" si="114"/>
        <v>2.2833012287035497</v>
      </c>
      <c r="M699">
        <v>0</v>
      </c>
      <c r="N699">
        <v>0</v>
      </c>
      <c r="O699">
        <v>1</v>
      </c>
      <c r="P699">
        <v>0</v>
      </c>
      <c r="Q699">
        <v>1</v>
      </c>
      <c r="R699">
        <v>0</v>
      </c>
      <c r="S699">
        <v>1</v>
      </c>
      <c r="T699">
        <v>1</v>
      </c>
      <c r="U699">
        <v>0</v>
      </c>
      <c r="V699">
        <v>1</v>
      </c>
      <c r="W699">
        <v>1</v>
      </c>
      <c r="X699">
        <v>1</v>
      </c>
      <c r="Y699">
        <v>0</v>
      </c>
      <c r="Z699">
        <v>0</v>
      </c>
      <c r="AA699">
        <v>0</v>
      </c>
      <c r="AB699">
        <v>1</v>
      </c>
      <c r="AC699">
        <f>VLOOKUP(A699,[1]Sheet1!$A$2:$Y$43,25,FALSE)</f>
        <v>6.2E-2</v>
      </c>
      <c r="AD699">
        <v>1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 s="13">
        <v>1</v>
      </c>
      <c r="AL699">
        <v>0</v>
      </c>
      <c r="AM699">
        <v>1</v>
      </c>
      <c r="AN699">
        <v>0</v>
      </c>
      <c r="AO699">
        <v>1</v>
      </c>
      <c r="AP699" s="21">
        <f>VLOOKUP(A699,[1]Sheet1!$A$2:$U$43,13,FALSE)</f>
        <v>7.8E-2</v>
      </c>
      <c r="AQ699">
        <f>VLOOKUP(A699,[1]Sheet1!$A$2:$U$43,12,FALSE)</f>
        <v>1</v>
      </c>
      <c r="AR699">
        <f t="shared" si="110"/>
        <v>0</v>
      </c>
      <c r="AS699">
        <f>VLOOKUP(A699,[1]Sheet1!$A$2:$U$43,14,FALSE)</f>
        <v>1</v>
      </c>
      <c r="AT699">
        <f>VLOOKUP(A699,[1]Sheet1!$A$2:$U$43,8,FALSE)</f>
        <v>0</v>
      </c>
      <c r="AU699">
        <f>VLOOKUP(A699,[1]Sheet1!$A$2:$U$43,9,FALSE)</f>
        <v>0</v>
      </c>
      <c r="AV699">
        <f>VLOOKUP(A699,[1]Sheet1!$A$2:$U$43,15,FALSE)</f>
        <v>0</v>
      </c>
      <c r="AW699" t="str">
        <f>VLOOKUP(A699,[1]Sheet1!$A$2:$U$43,6,FALSE)</f>
        <v>International Migration Review</v>
      </c>
      <c r="AX699">
        <f>VLOOKUP(A699,[1]Sheet1!$A$2:$U$43,5,FALSE)</f>
        <v>2023</v>
      </c>
      <c r="AY699">
        <f t="shared" si="115"/>
        <v>3.3059958827708047</v>
      </c>
      <c r="AZ699">
        <f t="shared" si="116"/>
        <v>63</v>
      </c>
      <c r="BA699">
        <v>1960</v>
      </c>
      <c r="BB699">
        <v>2006</v>
      </c>
      <c r="BC699" t="s">
        <v>59</v>
      </c>
      <c r="BD699">
        <f>VLOOKUP(BC699,'[2]ID country'!$B$2:$C$14,2,FALSE)</f>
        <v>10</v>
      </c>
      <c r="BE699">
        <f t="shared" si="117"/>
        <v>1983</v>
      </c>
    </row>
    <row r="700" spans="1:57" x14ac:dyDescent="0.2">
      <c r="A700">
        <v>30</v>
      </c>
      <c r="B700">
        <v>92</v>
      </c>
      <c r="C700" t="s">
        <v>96</v>
      </c>
      <c r="D700">
        <v>-5.2999999999999999E-2</v>
      </c>
      <c r="E700">
        <v>7.0000000000000001E-3</v>
      </c>
      <c r="F700">
        <f t="shared" si="111"/>
        <v>142.85714285714286</v>
      </c>
      <c r="G700">
        <f t="shared" si="119"/>
        <v>-7.5714285714285712</v>
      </c>
      <c r="H700">
        <f t="shared" si="112"/>
        <v>1.0869565217391304E-2</v>
      </c>
      <c r="I700">
        <f t="shared" si="113"/>
        <v>0.10425720702853739</v>
      </c>
      <c r="J700">
        <f t="shared" si="118"/>
        <v>7.216878364870323E-2</v>
      </c>
      <c r="K700">
        <v>192</v>
      </c>
      <c r="L700">
        <f t="shared" si="114"/>
        <v>2.2833012287035497</v>
      </c>
      <c r="M700">
        <v>0</v>
      </c>
      <c r="N700">
        <v>0</v>
      </c>
      <c r="O700">
        <v>1</v>
      </c>
      <c r="P700">
        <v>0</v>
      </c>
      <c r="Q700">
        <v>1</v>
      </c>
      <c r="R700">
        <v>0</v>
      </c>
      <c r="S700">
        <v>1</v>
      </c>
      <c r="T700">
        <v>1</v>
      </c>
      <c r="U700">
        <v>0</v>
      </c>
      <c r="V700">
        <v>1</v>
      </c>
      <c r="W700">
        <v>1</v>
      </c>
      <c r="X700">
        <v>1</v>
      </c>
      <c r="Y700">
        <v>0</v>
      </c>
      <c r="Z700">
        <v>0</v>
      </c>
      <c r="AA700">
        <v>0</v>
      </c>
      <c r="AB700">
        <v>1</v>
      </c>
      <c r="AC700">
        <f>VLOOKUP(A700,[1]Sheet1!$A$2:$Y$43,25,FALSE)</f>
        <v>6.2E-2</v>
      </c>
      <c r="AD700">
        <v>1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 s="13">
        <v>1</v>
      </c>
      <c r="AL700">
        <v>0</v>
      </c>
      <c r="AM700">
        <v>1</v>
      </c>
      <c r="AN700">
        <v>0</v>
      </c>
      <c r="AO700">
        <v>1</v>
      </c>
      <c r="AP700" s="21">
        <f>VLOOKUP(A700,[1]Sheet1!$A$2:$U$43,13,FALSE)</f>
        <v>7.8E-2</v>
      </c>
      <c r="AQ700">
        <f>VLOOKUP(A700,[1]Sheet1!$A$2:$U$43,12,FALSE)</f>
        <v>1</v>
      </c>
      <c r="AR700">
        <f t="shared" si="110"/>
        <v>0</v>
      </c>
      <c r="AS700">
        <f>VLOOKUP(A700,[1]Sheet1!$A$2:$U$43,14,FALSE)</f>
        <v>1</v>
      </c>
      <c r="AT700">
        <f>VLOOKUP(A700,[1]Sheet1!$A$2:$U$43,8,FALSE)</f>
        <v>0</v>
      </c>
      <c r="AU700">
        <f>VLOOKUP(A700,[1]Sheet1!$A$2:$U$43,9,FALSE)</f>
        <v>0</v>
      </c>
      <c r="AV700">
        <f>VLOOKUP(A700,[1]Sheet1!$A$2:$U$43,15,FALSE)</f>
        <v>0</v>
      </c>
      <c r="AW700" t="str">
        <f>VLOOKUP(A700,[1]Sheet1!$A$2:$U$43,6,FALSE)</f>
        <v>International Migration Review</v>
      </c>
      <c r="AX700">
        <f>VLOOKUP(A700,[1]Sheet1!$A$2:$U$43,5,FALSE)</f>
        <v>2023</v>
      </c>
      <c r="AY700">
        <f t="shared" si="115"/>
        <v>3.3059958827708047</v>
      </c>
      <c r="AZ700">
        <f t="shared" si="116"/>
        <v>63</v>
      </c>
      <c r="BA700">
        <v>1960</v>
      </c>
      <c r="BB700">
        <v>2006</v>
      </c>
      <c r="BC700" t="s">
        <v>59</v>
      </c>
      <c r="BD700">
        <f>VLOOKUP(BC700,'[2]ID country'!$B$2:$C$14,2,FALSE)</f>
        <v>10</v>
      </c>
      <c r="BE700">
        <f t="shared" si="117"/>
        <v>1983</v>
      </c>
    </row>
    <row r="701" spans="1:57" x14ac:dyDescent="0.2">
      <c r="A701">
        <v>30</v>
      </c>
      <c r="B701">
        <v>92</v>
      </c>
      <c r="C701" t="s">
        <v>96</v>
      </c>
      <c r="D701">
        <v>-4.1000000000000002E-2</v>
      </c>
      <c r="E701">
        <v>8.0000000000000002E-3</v>
      </c>
      <c r="F701">
        <f t="shared" si="111"/>
        <v>125</v>
      </c>
      <c r="G701">
        <f t="shared" si="119"/>
        <v>-5.125</v>
      </c>
      <c r="H701">
        <f t="shared" si="112"/>
        <v>1.0869565217391304E-2</v>
      </c>
      <c r="I701">
        <f t="shared" si="113"/>
        <v>0.10425720702853739</v>
      </c>
      <c r="J701">
        <f t="shared" si="118"/>
        <v>7.216878364870323E-2</v>
      </c>
      <c r="K701">
        <v>192</v>
      </c>
      <c r="L701">
        <f t="shared" si="114"/>
        <v>2.2833012287035497</v>
      </c>
      <c r="M701">
        <v>0</v>
      </c>
      <c r="N701">
        <v>0</v>
      </c>
      <c r="O701">
        <v>1</v>
      </c>
      <c r="P701">
        <v>1</v>
      </c>
      <c r="Q701">
        <v>0</v>
      </c>
      <c r="R701">
        <v>0</v>
      </c>
      <c r="S701">
        <v>1</v>
      </c>
      <c r="T701">
        <v>1</v>
      </c>
      <c r="U701">
        <v>0</v>
      </c>
      <c r="V701">
        <v>1</v>
      </c>
      <c r="W701">
        <v>1</v>
      </c>
      <c r="X701">
        <v>1</v>
      </c>
      <c r="Y701">
        <v>0</v>
      </c>
      <c r="Z701">
        <v>0</v>
      </c>
      <c r="AA701">
        <v>0</v>
      </c>
      <c r="AB701">
        <v>1</v>
      </c>
      <c r="AC701">
        <f>VLOOKUP(A701,[1]Sheet1!$A$2:$Y$43,25,FALSE)</f>
        <v>6.2E-2</v>
      </c>
      <c r="AD701">
        <v>1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 s="13">
        <v>1</v>
      </c>
      <c r="AL701">
        <v>0</v>
      </c>
      <c r="AM701">
        <v>1</v>
      </c>
      <c r="AN701">
        <v>0</v>
      </c>
      <c r="AO701">
        <v>1</v>
      </c>
      <c r="AP701" s="21">
        <f>VLOOKUP(A701,[1]Sheet1!$A$2:$U$43,13,FALSE)</f>
        <v>7.8E-2</v>
      </c>
      <c r="AQ701">
        <f>VLOOKUP(A701,[1]Sheet1!$A$2:$U$43,12,FALSE)</f>
        <v>1</v>
      </c>
      <c r="AR701">
        <f t="shared" si="110"/>
        <v>0</v>
      </c>
      <c r="AS701">
        <f>VLOOKUP(A701,[1]Sheet1!$A$2:$U$43,14,FALSE)</f>
        <v>1</v>
      </c>
      <c r="AT701">
        <f>VLOOKUP(A701,[1]Sheet1!$A$2:$U$43,8,FALSE)</f>
        <v>0</v>
      </c>
      <c r="AU701">
        <f>VLOOKUP(A701,[1]Sheet1!$A$2:$U$43,9,FALSE)</f>
        <v>0</v>
      </c>
      <c r="AV701">
        <f>VLOOKUP(A701,[1]Sheet1!$A$2:$U$43,15,FALSE)</f>
        <v>0</v>
      </c>
      <c r="AW701" t="str">
        <f>VLOOKUP(A701,[1]Sheet1!$A$2:$U$43,6,FALSE)</f>
        <v>International Migration Review</v>
      </c>
      <c r="AX701">
        <f>VLOOKUP(A701,[1]Sheet1!$A$2:$U$43,5,FALSE)</f>
        <v>2023</v>
      </c>
      <c r="AY701">
        <f t="shared" si="115"/>
        <v>3.3059958827708047</v>
      </c>
      <c r="AZ701">
        <f t="shared" si="116"/>
        <v>63</v>
      </c>
      <c r="BA701">
        <v>1960</v>
      </c>
      <c r="BB701">
        <v>2006</v>
      </c>
      <c r="BC701" t="s">
        <v>59</v>
      </c>
      <c r="BD701">
        <f>VLOOKUP(BC701,'[2]ID country'!$B$2:$C$14,2,FALSE)</f>
        <v>10</v>
      </c>
      <c r="BE701">
        <f t="shared" si="117"/>
        <v>1983</v>
      </c>
    </row>
    <row r="702" spans="1:57" x14ac:dyDescent="0.2">
      <c r="A702">
        <v>30</v>
      </c>
      <c r="B702">
        <v>92</v>
      </c>
      <c r="C702" t="s">
        <v>96</v>
      </c>
      <c r="D702">
        <v>8.5999999999999993E-2</v>
      </c>
      <c r="E702">
        <v>7.0000000000000001E-3</v>
      </c>
      <c r="F702">
        <f t="shared" si="111"/>
        <v>142.85714285714286</v>
      </c>
      <c r="G702">
        <f t="shared" si="119"/>
        <v>12.285714285714285</v>
      </c>
      <c r="H702">
        <f t="shared" si="112"/>
        <v>1.0869565217391304E-2</v>
      </c>
      <c r="I702">
        <f t="shared" si="113"/>
        <v>0.10425720702853739</v>
      </c>
      <c r="J702">
        <f t="shared" si="118"/>
        <v>7.216878364870323E-2</v>
      </c>
      <c r="K702">
        <v>192</v>
      </c>
      <c r="L702">
        <f t="shared" si="114"/>
        <v>2.2833012287035497</v>
      </c>
      <c r="M702">
        <v>0</v>
      </c>
      <c r="N702">
        <v>0</v>
      </c>
      <c r="O702">
        <v>1</v>
      </c>
      <c r="P702">
        <v>0</v>
      </c>
      <c r="Q702">
        <v>1</v>
      </c>
      <c r="R702">
        <v>1</v>
      </c>
      <c r="S702">
        <v>0</v>
      </c>
      <c r="T702">
        <v>1</v>
      </c>
      <c r="U702">
        <v>0</v>
      </c>
      <c r="V702">
        <v>1</v>
      </c>
      <c r="W702">
        <v>1</v>
      </c>
      <c r="X702">
        <v>1</v>
      </c>
      <c r="Y702">
        <v>0</v>
      </c>
      <c r="Z702">
        <v>0</v>
      </c>
      <c r="AA702">
        <v>0</v>
      </c>
      <c r="AB702">
        <v>1</v>
      </c>
      <c r="AC702">
        <f>VLOOKUP(A702,[1]Sheet1!$A$2:$Y$43,25,FALSE)</f>
        <v>6.2E-2</v>
      </c>
      <c r="AD702">
        <v>1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 s="13">
        <v>1</v>
      </c>
      <c r="AL702">
        <v>0</v>
      </c>
      <c r="AM702">
        <v>1</v>
      </c>
      <c r="AN702">
        <v>0</v>
      </c>
      <c r="AO702">
        <v>1</v>
      </c>
      <c r="AP702" s="21">
        <f>VLOOKUP(A702,[1]Sheet1!$A$2:$U$43,13,FALSE)</f>
        <v>7.8E-2</v>
      </c>
      <c r="AQ702">
        <f>VLOOKUP(A702,[1]Sheet1!$A$2:$U$43,12,FALSE)</f>
        <v>1</v>
      </c>
      <c r="AR702">
        <f t="shared" si="110"/>
        <v>0</v>
      </c>
      <c r="AS702">
        <f>VLOOKUP(A702,[1]Sheet1!$A$2:$U$43,14,FALSE)</f>
        <v>1</v>
      </c>
      <c r="AT702">
        <f>VLOOKUP(A702,[1]Sheet1!$A$2:$U$43,8,FALSE)</f>
        <v>0</v>
      </c>
      <c r="AU702">
        <f>VLOOKUP(A702,[1]Sheet1!$A$2:$U$43,9,FALSE)</f>
        <v>0</v>
      </c>
      <c r="AV702">
        <f>VLOOKUP(A702,[1]Sheet1!$A$2:$U$43,15,FALSE)</f>
        <v>0</v>
      </c>
      <c r="AW702" t="str">
        <f>VLOOKUP(A702,[1]Sheet1!$A$2:$U$43,6,FALSE)</f>
        <v>International Migration Review</v>
      </c>
      <c r="AX702">
        <f>VLOOKUP(A702,[1]Sheet1!$A$2:$U$43,5,FALSE)</f>
        <v>2023</v>
      </c>
      <c r="AY702">
        <f t="shared" si="115"/>
        <v>3.3059958827708047</v>
      </c>
      <c r="AZ702">
        <f t="shared" si="116"/>
        <v>63</v>
      </c>
      <c r="BA702">
        <v>1960</v>
      </c>
      <c r="BB702">
        <v>2006</v>
      </c>
      <c r="BC702" t="s">
        <v>59</v>
      </c>
      <c r="BD702">
        <f>VLOOKUP(BC702,'[2]ID country'!$B$2:$C$14,2,FALSE)</f>
        <v>10</v>
      </c>
      <c r="BE702">
        <f t="shared" si="117"/>
        <v>1983</v>
      </c>
    </row>
    <row r="703" spans="1:57" x14ac:dyDescent="0.2">
      <c r="A703">
        <v>30</v>
      </c>
      <c r="B703">
        <v>92</v>
      </c>
      <c r="C703" t="s">
        <v>96</v>
      </c>
      <c r="D703">
        <v>5.0999999999999997E-2</v>
      </c>
      <c r="E703">
        <v>2.1000000000000001E-2</v>
      </c>
      <c r="F703">
        <f t="shared" si="111"/>
        <v>47.619047619047613</v>
      </c>
      <c r="G703">
        <f t="shared" si="119"/>
        <v>2.4285714285714284</v>
      </c>
      <c r="H703">
        <f t="shared" si="112"/>
        <v>1.0869565217391304E-2</v>
      </c>
      <c r="I703">
        <f t="shared" si="113"/>
        <v>0.10425720702853739</v>
      </c>
      <c r="J703">
        <f t="shared" si="118"/>
        <v>7.216878364870323E-2</v>
      </c>
      <c r="K703">
        <v>192</v>
      </c>
      <c r="L703">
        <f t="shared" si="114"/>
        <v>2.2833012287035497</v>
      </c>
      <c r="M703">
        <v>0</v>
      </c>
      <c r="N703">
        <v>0</v>
      </c>
      <c r="O703">
        <v>1</v>
      </c>
      <c r="P703">
        <v>0</v>
      </c>
      <c r="Q703">
        <v>0</v>
      </c>
      <c r="R703">
        <v>0</v>
      </c>
      <c r="S703">
        <v>1</v>
      </c>
      <c r="T703">
        <v>1</v>
      </c>
      <c r="U703">
        <v>0</v>
      </c>
      <c r="V703">
        <v>1</v>
      </c>
      <c r="W703">
        <v>1</v>
      </c>
      <c r="X703">
        <v>1</v>
      </c>
      <c r="Y703">
        <v>0</v>
      </c>
      <c r="Z703">
        <v>0</v>
      </c>
      <c r="AA703">
        <v>0</v>
      </c>
      <c r="AB703">
        <v>1</v>
      </c>
      <c r="AC703">
        <f>VLOOKUP(A703,[1]Sheet1!$A$2:$Y$43,25,FALSE)</f>
        <v>6.2E-2</v>
      </c>
      <c r="AD703">
        <v>1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 s="13">
        <v>1</v>
      </c>
      <c r="AL703">
        <v>0</v>
      </c>
      <c r="AM703">
        <v>1</v>
      </c>
      <c r="AN703">
        <v>0</v>
      </c>
      <c r="AO703">
        <v>1</v>
      </c>
      <c r="AP703" s="21">
        <f>VLOOKUP(A703,[1]Sheet1!$A$2:$U$43,13,FALSE)</f>
        <v>7.8E-2</v>
      </c>
      <c r="AQ703">
        <f>VLOOKUP(A703,[1]Sheet1!$A$2:$U$43,12,FALSE)</f>
        <v>1</v>
      </c>
      <c r="AR703">
        <f t="shared" si="110"/>
        <v>0</v>
      </c>
      <c r="AS703">
        <f>VLOOKUP(A703,[1]Sheet1!$A$2:$U$43,14,FALSE)</f>
        <v>1</v>
      </c>
      <c r="AT703">
        <f>VLOOKUP(A703,[1]Sheet1!$A$2:$U$43,8,FALSE)</f>
        <v>0</v>
      </c>
      <c r="AU703">
        <f>VLOOKUP(A703,[1]Sheet1!$A$2:$U$43,9,FALSE)</f>
        <v>0</v>
      </c>
      <c r="AV703">
        <f>VLOOKUP(A703,[1]Sheet1!$A$2:$U$43,15,FALSE)</f>
        <v>0</v>
      </c>
      <c r="AW703" t="str">
        <f>VLOOKUP(A703,[1]Sheet1!$A$2:$U$43,6,FALSE)</f>
        <v>International Migration Review</v>
      </c>
      <c r="AX703">
        <f>VLOOKUP(A703,[1]Sheet1!$A$2:$U$43,5,FALSE)</f>
        <v>2023</v>
      </c>
      <c r="AY703">
        <f t="shared" si="115"/>
        <v>3.3059958827708047</v>
      </c>
      <c r="AZ703">
        <f t="shared" si="116"/>
        <v>63</v>
      </c>
      <c r="BA703">
        <v>1960</v>
      </c>
      <c r="BB703">
        <v>1960</v>
      </c>
      <c r="BC703" t="s">
        <v>59</v>
      </c>
      <c r="BD703">
        <f>VLOOKUP(BC703,'[2]ID country'!$B$2:$C$14,2,FALSE)</f>
        <v>10</v>
      </c>
      <c r="BE703">
        <f t="shared" si="117"/>
        <v>1960</v>
      </c>
    </row>
    <row r="704" spans="1:57" x14ac:dyDescent="0.2">
      <c r="A704">
        <v>30</v>
      </c>
      <c r="B704">
        <v>92</v>
      </c>
      <c r="C704" t="s">
        <v>96</v>
      </c>
      <c r="D704">
        <v>3.5000000000000003E-2</v>
      </c>
      <c r="E704">
        <v>1.7000000000000001E-2</v>
      </c>
      <c r="F704">
        <f t="shared" si="111"/>
        <v>58.823529411764703</v>
      </c>
      <c r="G704">
        <f t="shared" si="119"/>
        <v>2.0588235294117649</v>
      </c>
      <c r="H704">
        <f t="shared" si="112"/>
        <v>1.0869565217391304E-2</v>
      </c>
      <c r="I704">
        <f t="shared" si="113"/>
        <v>0.10425720702853739</v>
      </c>
      <c r="J704">
        <f t="shared" si="118"/>
        <v>7.216878364870323E-2</v>
      </c>
      <c r="K704">
        <v>192</v>
      </c>
      <c r="L704">
        <f t="shared" si="114"/>
        <v>2.2833012287035497</v>
      </c>
      <c r="M704">
        <v>0</v>
      </c>
      <c r="N704">
        <v>0</v>
      </c>
      <c r="O704">
        <v>1</v>
      </c>
      <c r="P704">
        <v>0</v>
      </c>
      <c r="Q704">
        <v>0</v>
      </c>
      <c r="R704">
        <v>0</v>
      </c>
      <c r="S704">
        <v>1</v>
      </c>
      <c r="T704">
        <v>1</v>
      </c>
      <c r="U704">
        <v>0</v>
      </c>
      <c r="V704">
        <v>1</v>
      </c>
      <c r="W704">
        <v>1</v>
      </c>
      <c r="X704">
        <v>1</v>
      </c>
      <c r="Y704">
        <v>0</v>
      </c>
      <c r="Z704">
        <v>0</v>
      </c>
      <c r="AA704">
        <v>0</v>
      </c>
      <c r="AB704">
        <v>1</v>
      </c>
      <c r="AC704">
        <f>VLOOKUP(A704,[1]Sheet1!$A$2:$Y$43,25,FALSE)</f>
        <v>6.2E-2</v>
      </c>
      <c r="AD704">
        <v>1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 s="13">
        <v>1</v>
      </c>
      <c r="AL704">
        <v>0</v>
      </c>
      <c r="AM704">
        <v>1</v>
      </c>
      <c r="AN704">
        <v>0</v>
      </c>
      <c r="AO704">
        <v>1</v>
      </c>
      <c r="AP704" s="21">
        <f>VLOOKUP(A704,[1]Sheet1!$A$2:$U$43,13,FALSE)</f>
        <v>7.8E-2</v>
      </c>
      <c r="AQ704">
        <f>VLOOKUP(A704,[1]Sheet1!$A$2:$U$43,12,FALSE)</f>
        <v>1</v>
      </c>
      <c r="AR704">
        <f t="shared" si="110"/>
        <v>0</v>
      </c>
      <c r="AS704">
        <f>VLOOKUP(A704,[1]Sheet1!$A$2:$U$43,14,FALSE)</f>
        <v>1</v>
      </c>
      <c r="AT704">
        <f>VLOOKUP(A704,[1]Sheet1!$A$2:$U$43,8,FALSE)</f>
        <v>0</v>
      </c>
      <c r="AU704">
        <f>VLOOKUP(A704,[1]Sheet1!$A$2:$U$43,9,FALSE)</f>
        <v>0</v>
      </c>
      <c r="AV704">
        <f>VLOOKUP(A704,[1]Sheet1!$A$2:$U$43,15,FALSE)</f>
        <v>0</v>
      </c>
      <c r="AW704" t="str">
        <f>VLOOKUP(A704,[1]Sheet1!$A$2:$U$43,6,FALSE)</f>
        <v>International Migration Review</v>
      </c>
      <c r="AX704">
        <f>VLOOKUP(A704,[1]Sheet1!$A$2:$U$43,5,FALSE)</f>
        <v>2023</v>
      </c>
      <c r="AY704">
        <f t="shared" si="115"/>
        <v>3.3059958827708047</v>
      </c>
      <c r="AZ704">
        <f t="shared" si="116"/>
        <v>53</v>
      </c>
      <c r="BA704">
        <v>1970</v>
      </c>
      <c r="BB704">
        <v>1970</v>
      </c>
      <c r="BC704" t="s">
        <v>59</v>
      </c>
      <c r="BD704">
        <f>VLOOKUP(BC704,'[2]ID country'!$B$2:$C$14,2,FALSE)</f>
        <v>10</v>
      </c>
      <c r="BE704">
        <f t="shared" si="117"/>
        <v>1970</v>
      </c>
    </row>
    <row r="705" spans="1:57" x14ac:dyDescent="0.2">
      <c r="A705">
        <v>30</v>
      </c>
      <c r="B705">
        <v>92</v>
      </c>
      <c r="C705" t="s">
        <v>96</v>
      </c>
      <c r="D705">
        <v>-9.6000000000000002E-2</v>
      </c>
      <c r="E705">
        <v>0.02</v>
      </c>
      <c r="F705">
        <f t="shared" si="111"/>
        <v>50</v>
      </c>
      <c r="G705">
        <f t="shared" si="119"/>
        <v>-4.8</v>
      </c>
      <c r="H705">
        <f t="shared" si="112"/>
        <v>1.0869565217391304E-2</v>
      </c>
      <c r="I705">
        <f t="shared" si="113"/>
        <v>0.10425720702853739</v>
      </c>
      <c r="J705">
        <f t="shared" si="118"/>
        <v>7.216878364870323E-2</v>
      </c>
      <c r="K705">
        <v>192</v>
      </c>
      <c r="L705">
        <f t="shared" si="114"/>
        <v>2.2833012287035497</v>
      </c>
      <c r="M705">
        <v>0</v>
      </c>
      <c r="N705">
        <v>0</v>
      </c>
      <c r="O705">
        <v>1</v>
      </c>
      <c r="P705">
        <v>0</v>
      </c>
      <c r="Q705">
        <v>0</v>
      </c>
      <c r="R705">
        <v>0</v>
      </c>
      <c r="S705">
        <v>1</v>
      </c>
      <c r="T705">
        <v>1</v>
      </c>
      <c r="U705">
        <v>0</v>
      </c>
      <c r="V705">
        <v>1</v>
      </c>
      <c r="W705">
        <v>1</v>
      </c>
      <c r="X705">
        <v>1</v>
      </c>
      <c r="Y705">
        <v>0</v>
      </c>
      <c r="Z705">
        <v>0</v>
      </c>
      <c r="AA705">
        <v>0</v>
      </c>
      <c r="AB705">
        <v>1</v>
      </c>
      <c r="AC705">
        <f>VLOOKUP(A705,[1]Sheet1!$A$2:$Y$43,25,FALSE)</f>
        <v>6.2E-2</v>
      </c>
      <c r="AD705">
        <v>1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 s="13">
        <v>1</v>
      </c>
      <c r="AL705">
        <v>0</v>
      </c>
      <c r="AM705">
        <v>1</v>
      </c>
      <c r="AN705">
        <v>0</v>
      </c>
      <c r="AO705">
        <v>1</v>
      </c>
      <c r="AP705" s="21">
        <f>VLOOKUP(A705,[1]Sheet1!$A$2:$U$43,13,FALSE)</f>
        <v>7.8E-2</v>
      </c>
      <c r="AQ705">
        <f>VLOOKUP(A705,[1]Sheet1!$A$2:$U$43,12,FALSE)</f>
        <v>1</v>
      </c>
      <c r="AR705">
        <f t="shared" si="110"/>
        <v>0</v>
      </c>
      <c r="AS705">
        <f>VLOOKUP(A705,[1]Sheet1!$A$2:$U$43,14,FALSE)</f>
        <v>1</v>
      </c>
      <c r="AT705">
        <f>VLOOKUP(A705,[1]Sheet1!$A$2:$U$43,8,FALSE)</f>
        <v>0</v>
      </c>
      <c r="AU705">
        <f>VLOOKUP(A705,[1]Sheet1!$A$2:$U$43,9,FALSE)</f>
        <v>0</v>
      </c>
      <c r="AV705">
        <f>VLOOKUP(A705,[1]Sheet1!$A$2:$U$43,15,FALSE)</f>
        <v>0</v>
      </c>
      <c r="AW705" t="str">
        <f>VLOOKUP(A705,[1]Sheet1!$A$2:$U$43,6,FALSE)</f>
        <v>International Migration Review</v>
      </c>
      <c r="AX705">
        <f>VLOOKUP(A705,[1]Sheet1!$A$2:$U$43,5,FALSE)</f>
        <v>2023</v>
      </c>
      <c r="AY705">
        <f t="shared" si="115"/>
        <v>3.3059958827708047</v>
      </c>
      <c r="AZ705">
        <f t="shared" si="116"/>
        <v>17</v>
      </c>
      <c r="BA705">
        <v>2006</v>
      </c>
      <c r="BB705">
        <v>2006</v>
      </c>
      <c r="BC705" t="s">
        <v>59</v>
      </c>
      <c r="BD705">
        <f>VLOOKUP(BC705,'[2]ID country'!$B$2:$C$14,2,FALSE)</f>
        <v>10</v>
      </c>
      <c r="BE705">
        <f t="shared" si="117"/>
        <v>2006</v>
      </c>
    </row>
    <row r="706" spans="1:57" x14ac:dyDescent="0.2">
      <c r="A706">
        <v>30</v>
      </c>
      <c r="B706">
        <v>92</v>
      </c>
      <c r="C706" t="s">
        <v>96</v>
      </c>
      <c r="D706">
        <v>3.9E-2</v>
      </c>
      <c r="E706">
        <v>2.7E-2</v>
      </c>
      <c r="F706">
        <f t="shared" si="111"/>
        <v>37.037037037037038</v>
      </c>
      <c r="G706">
        <f t="shared" si="119"/>
        <v>1.4444444444444444</v>
      </c>
      <c r="H706">
        <f t="shared" si="112"/>
        <v>1.0869565217391304E-2</v>
      </c>
      <c r="I706">
        <f t="shared" si="113"/>
        <v>0.10425720702853739</v>
      </c>
      <c r="J706">
        <f t="shared" si="118"/>
        <v>7.216878364870323E-2</v>
      </c>
      <c r="K706">
        <v>192</v>
      </c>
      <c r="L706">
        <f t="shared" si="114"/>
        <v>2.2833012287035497</v>
      </c>
      <c r="M706">
        <v>0</v>
      </c>
      <c r="N706">
        <v>0</v>
      </c>
      <c r="O706">
        <v>1</v>
      </c>
      <c r="P706">
        <v>0</v>
      </c>
      <c r="Q706">
        <v>0</v>
      </c>
      <c r="R706">
        <v>0</v>
      </c>
      <c r="S706">
        <v>1</v>
      </c>
      <c r="T706">
        <v>1</v>
      </c>
      <c r="U706">
        <v>0</v>
      </c>
      <c r="V706">
        <v>1</v>
      </c>
      <c r="W706">
        <v>1</v>
      </c>
      <c r="X706">
        <v>1</v>
      </c>
      <c r="Y706">
        <v>0</v>
      </c>
      <c r="Z706">
        <v>0</v>
      </c>
      <c r="AA706">
        <v>0</v>
      </c>
      <c r="AB706">
        <v>1</v>
      </c>
      <c r="AC706">
        <f>VLOOKUP(A706,[1]Sheet1!$A$2:$Y$43,25,FALSE)</f>
        <v>6.2E-2</v>
      </c>
      <c r="AD706">
        <v>1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 s="13">
        <v>1</v>
      </c>
      <c r="AL706">
        <v>0</v>
      </c>
      <c r="AM706">
        <v>1</v>
      </c>
      <c r="AN706">
        <v>0</v>
      </c>
      <c r="AO706">
        <v>1</v>
      </c>
      <c r="AP706" s="21">
        <f>VLOOKUP(A706,[1]Sheet1!$A$2:$U$43,13,FALSE)</f>
        <v>7.8E-2</v>
      </c>
      <c r="AQ706">
        <f>VLOOKUP(A706,[1]Sheet1!$A$2:$U$43,12,FALSE)</f>
        <v>1</v>
      </c>
      <c r="AR706">
        <f t="shared" ref="AR706:AR756" si="120">LOG(AQ706)</f>
        <v>0</v>
      </c>
      <c r="AS706">
        <f>VLOOKUP(A706,[1]Sheet1!$A$2:$U$43,14,FALSE)</f>
        <v>1</v>
      </c>
      <c r="AT706">
        <f>VLOOKUP(A706,[1]Sheet1!$A$2:$U$43,8,FALSE)</f>
        <v>0</v>
      </c>
      <c r="AU706">
        <f>VLOOKUP(A706,[1]Sheet1!$A$2:$U$43,9,FALSE)</f>
        <v>0</v>
      </c>
      <c r="AV706">
        <f>VLOOKUP(A706,[1]Sheet1!$A$2:$U$43,15,FALSE)</f>
        <v>0</v>
      </c>
      <c r="AW706" t="str">
        <f>VLOOKUP(A706,[1]Sheet1!$A$2:$U$43,6,FALSE)</f>
        <v>International Migration Review</v>
      </c>
      <c r="AX706">
        <f>VLOOKUP(A706,[1]Sheet1!$A$2:$U$43,5,FALSE)</f>
        <v>2023</v>
      </c>
      <c r="AY706">
        <f t="shared" si="115"/>
        <v>3.3059958827708047</v>
      </c>
      <c r="AZ706">
        <f t="shared" si="116"/>
        <v>53</v>
      </c>
      <c r="BA706">
        <v>1970</v>
      </c>
      <c r="BB706">
        <v>1970</v>
      </c>
      <c r="BC706" t="s">
        <v>59</v>
      </c>
      <c r="BD706">
        <f>VLOOKUP(BC706,'[2]ID country'!$B$2:$C$14,2,FALSE)</f>
        <v>10</v>
      </c>
      <c r="BE706">
        <f t="shared" si="117"/>
        <v>1970</v>
      </c>
    </row>
    <row r="707" spans="1:57" x14ac:dyDescent="0.2">
      <c r="A707">
        <v>30</v>
      </c>
      <c r="B707">
        <v>92</v>
      </c>
      <c r="C707" t="s">
        <v>96</v>
      </c>
      <c r="D707">
        <v>-5.0999999999999997E-2</v>
      </c>
      <c r="E707">
        <v>0.01</v>
      </c>
      <c r="F707">
        <f t="shared" si="111"/>
        <v>100</v>
      </c>
      <c r="G707">
        <f t="shared" si="119"/>
        <v>-5.0999999999999996</v>
      </c>
      <c r="H707">
        <f t="shared" si="112"/>
        <v>1.0869565217391304E-2</v>
      </c>
      <c r="I707">
        <f t="shared" si="113"/>
        <v>0.10425720702853739</v>
      </c>
      <c r="J707">
        <f t="shared" si="118"/>
        <v>7.216878364870323E-2</v>
      </c>
      <c r="K707">
        <v>192</v>
      </c>
      <c r="L707">
        <f t="shared" si="114"/>
        <v>2.2833012287035497</v>
      </c>
      <c r="M707">
        <v>0</v>
      </c>
      <c r="N707">
        <v>0</v>
      </c>
      <c r="O707">
        <v>1</v>
      </c>
      <c r="P707">
        <v>0</v>
      </c>
      <c r="Q707">
        <v>0</v>
      </c>
      <c r="R707">
        <v>0</v>
      </c>
      <c r="S707">
        <v>1</v>
      </c>
      <c r="T707">
        <v>1</v>
      </c>
      <c r="U707">
        <v>0</v>
      </c>
      <c r="V707">
        <v>1</v>
      </c>
      <c r="W707">
        <v>1</v>
      </c>
      <c r="X707">
        <v>1</v>
      </c>
      <c r="Y707">
        <v>0</v>
      </c>
      <c r="Z707">
        <v>0</v>
      </c>
      <c r="AA707">
        <v>0</v>
      </c>
      <c r="AB707">
        <v>1</v>
      </c>
      <c r="AC707">
        <f>VLOOKUP(A707,[1]Sheet1!$A$2:$Y$43,25,FALSE)</f>
        <v>6.2E-2</v>
      </c>
      <c r="AD707">
        <v>1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 s="13">
        <v>1</v>
      </c>
      <c r="AL707">
        <v>0</v>
      </c>
      <c r="AM707">
        <v>1</v>
      </c>
      <c r="AN707">
        <v>0</v>
      </c>
      <c r="AO707">
        <v>1</v>
      </c>
      <c r="AP707" s="21">
        <f>VLOOKUP(A707,[1]Sheet1!$A$2:$U$43,13,FALSE)</f>
        <v>7.8E-2</v>
      </c>
      <c r="AQ707">
        <f>VLOOKUP(A707,[1]Sheet1!$A$2:$U$43,12,FALSE)</f>
        <v>1</v>
      </c>
      <c r="AR707">
        <f t="shared" si="120"/>
        <v>0</v>
      </c>
      <c r="AS707">
        <f>VLOOKUP(A707,[1]Sheet1!$A$2:$U$43,14,FALSE)</f>
        <v>1</v>
      </c>
      <c r="AT707">
        <f>VLOOKUP(A707,[1]Sheet1!$A$2:$U$43,8,FALSE)</f>
        <v>0</v>
      </c>
      <c r="AU707">
        <f>VLOOKUP(A707,[1]Sheet1!$A$2:$U$43,9,FALSE)</f>
        <v>0</v>
      </c>
      <c r="AV707">
        <f>VLOOKUP(A707,[1]Sheet1!$A$2:$U$43,15,FALSE)</f>
        <v>0</v>
      </c>
      <c r="AW707" t="str">
        <f>VLOOKUP(A707,[1]Sheet1!$A$2:$U$43,6,FALSE)</f>
        <v>International Migration Review</v>
      </c>
      <c r="AX707">
        <f>VLOOKUP(A707,[1]Sheet1!$A$2:$U$43,5,FALSE)</f>
        <v>2023</v>
      </c>
      <c r="AY707">
        <f t="shared" si="115"/>
        <v>3.3059958827708047</v>
      </c>
      <c r="AZ707">
        <f t="shared" si="116"/>
        <v>43</v>
      </c>
      <c r="BA707">
        <v>1980</v>
      </c>
      <c r="BB707">
        <v>1980</v>
      </c>
      <c r="BC707" t="s">
        <v>59</v>
      </c>
      <c r="BD707">
        <f>VLOOKUP(BC707,'[2]ID country'!$B$2:$C$14,2,FALSE)</f>
        <v>10</v>
      </c>
      <c r="BE707">
        <f t="shared" si="117"/>
        <v>1980</v>
      </c>
    </row>
    <row r="708" spans="1:57" x14ac:dyDescent="0.2">
      <c r="A708">
        <v>30</v>
      </c>
      <c r="B708">
        <v>92</v>
      </c>
      <c r="C708" t="s">
        <v>96</v>
      </c>
      <c r="D708">
        <v>1.0999999999999999E-2</v>
      </c>
      <c r="E708">
        <v>1.2E-2</v>
      </c>
      <c r="F708">
        <f t="shared" si="111"/>
        <v>83.333333333333329</v>
      </c>
      <c r="G708">
        <f t="shared" si="119"/>
        <v>0.91666666666666663</v>
      </c>
      <c r="H708">
        <f t="shared" si="112"/>
        <v>1.0869565217391304E-2</v>
      </c>
      <c r="I708">
        <f t="shared" si="113"/>
        <v>0.10425720702853739</v>
      </c>
      <c r="J708">
        <f t="shared" si="118"/>
        <v>7.216878364870323E-2</v>
      </c>
      <c r="K708">
        <v>192</v>
      </c>
      <c r="L708">
        <f t="shared" si="114"/>
        <v>2.2833012287035497</v>
      </c>
      <c r="M708">
        <v>0</v>
      </c>
      <c r="N708">
        <v>0</v>
      </c>
      <c r="O708">
        <v>1</v>
      </c>
      <c r="P708">
        <v>1</v>
      </c>
      <c r="Q708">
        <v>0</v>
      </c>
      <c r="R708">
        <v>0</v>
      </c>
      <c r="S708">
        <v>0</v>
      </c>
      <c r="T708">
        <v>1</v>
      </c>
      <c r="U708">
        <v>0</v>
      </c>
      <c r="V708">
        <v>1</v>
      </c>
      <c r="W708">
        <v>1</v>
      </c>
      <c r="X708">
        <v>1</v>
      </c>
      <c r="Y708">
        <v>0</v>
      </c>
      <c r="Z708">
        <v>0</v>
      </c>
      <c r="AA708">
        <v>0</v>
      </c>
      <c r="AB708">
        <v>1</v>
      </c>
      <c r="AC708">
        <f>VLOOKUP(A708,[1]Sheet1!$A$2:$Y$43,25,FALSE)</f>
        <v>6.2E-2</v>
      </c>
      <c r="AD708">
        <v>1</v>
      </c>
      <c r="AE708">
        <v>0</v>
      </c>
      <c r="AF708">
        <v>0</v>
      </c>
      <c r="AG708">
        <v>0</v>
      </c>
      <c r="AH708">
        <v>0</v>
      </c>
      <c r="AI708">
        <v>1</v>
      </c>
      <c r="AJ708">
        <v>1</v>
      </c>
      <c r="AK708" s="13">
        <v>1</v>
      </c>
      <c r="AL708">
        <v>0</v>
      </c>
      <c r="AM708">
        <v>1</v>
      </c>
      <c r="AN708">
        <v>0</v>
      </c>
      <c r="AO708">
        <v>1</v>
      </c>
      <c r="AP708" s="21">
        <f>VLOOKUP(A708,[1]Sheet1!$A$2:$U$43,13,FALSE)</f>
        <v>7.8E-2</v>
      </c>
      <c r="AQ708">
        <f>VLOOKUP(A708,[1]Sheet1!$A$2:$U$43,12,FALSE)</f>
        <v>1</v>
      </c>
      <c r="AR708">
        <f t="shared" si="120"/>
        <v>0</v>
      </c>
      <c r="AS708">
        <f>VLOOKUP(A708,[1]Sheet1!$A$2:$U$43,14,FALSE)</f>
        <v>1</v>
      </c>
      <c r="AT708">
        <f>VLOOKUP(A708,[1]Sheet1!$A$2:$U$43,8,FALSE)</f>
        <v>0</v>
      </c>
      <c r="AU708">
        <f>VLOOKUP(A708,[1]Sheet1!$A$2:$U$43,9,FALSE)</f>
        <v>0</v>
      </c>
      <c r="AV708">
        <f>VLOOKUP(A708,[1]Sheet1!$A$2:$U$43,15,FALSE)</f>
        <v>0</v>
      </c>
      <c r="AW708" t="str">
        <f>VLOOKUP(A708,[1]Sheet1!$A$2:$U$43,6,FALSE)</f>
        <v>International Migration Review</v>
      </c>
      <c r="AX708">
        <f>VLOOKUP(A708,[1]Sheet1!$A$2:$U$43,5,FALSE)</f>
        <v>2023</v>
      </c>
      <c r="AY708">
        <f t="shared" si="115"/>
        <v>3.3059958827708047</v>
      </c>
      <c r="AZ708">
        <f t="shared" si="116"/>
        <v>53</v>
      </c>
      <c r="BA708">
        <v>1970</v>
      </c>
      <c r="BB708">
        <v>1970</v>
      </c>
      <c r="BC708" t="s">
        <v>59</v>
      </c>
      <c r="BD708">
        <f>VLOOKUP(BC708,'[2]ID country'!$B$2:$C$14,2,FALSE)</f>
        <v>10</v>
      </c>
      <c r="BE708">
        <f t="shared" si="117"/>
        <v>1970</v>
      </c>
    </row>
    <row r="709" spans="1:57" x14ac:dyDescent="0.2">
      <c r="A709">
        <v>30</v>
      </c>
      <c r="B709">
        <v>92</v>
      </c>
      <c r="C709" t="s">
        <v>96</v>
      </c>
      <c r="D709">
        <v>-7.2999999999999995E-2</v>
      </c>
      <c r="E709">
        <v>1.2E-2</v>
      </c>
      <c r="F709">
        <f t="shared" si="111"/>
        <v>83.333333333333329</v>
      </c>
      <c r="G709">
        <f t="shared" si="119"/>
        <v>-6.083333333333333</v>
      </c>
      <c r="H709">
        <f t="shared" si="112"/>
        <v>1.0869565217391304E-2</v>
      </c>
      <c r="I709">
        <f t="shared" si="113"/>
        <v>0.10425720702853739</v>
      </c>
      <c r="J709">
        <f t="shared" si="118"/>
        <v>7.216878364870323E-2</v>
      </c>
      <c r="K709">
        <v>192</v>
      </c>
      <c r="L709">
        <f t="shared" si="114"/>
        <v>2.2833012287035497</v>
      </c>
      <c r="M709">
        <v>0</v>
      </c>
      <c r="N709">
        <v>0</v>
      </c>
      <c r="O709">
        <v>1</v>
      </c>
      <c r="P709">
        <v>1</v>
      </c>
      <c r="Q709">
        <v>0</v>
      </c>
      <c r="R709">
        <v>0</v>
      </c>
      <c r="S709">
        <v>0</v>
      </c>
      <c r="T709">
        <v>1</v>
      </c>
      <c r="U709">
        <v>0</v>
      </c>
      <c r="V709">
        <v>1</v>
      </c>
      <c r="W709">
        <v>1</v>
      </c>
      <c r="X709">
        <v>1</v>
      </c>
      <c r="Y709">
        <v>0</v>
      </c>
      <c r="Z709">
        <v>0</v>
      </c>
      <c r="AA709">
        <v>0</v>
      </c>
      <c r="AB709">
        <v>1</v>
      </c>
      <c r="AC709">
        <f>VLOOKUP(A709,[1]Sheet1!$A$2:$Y$43,25,FALSE)</f>
        <v>6.2E-2</v>
      </c>
      <c r="AD709">
        <v>1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 s="13">
        <v>1</v>
      </c>
      <c r="AL709">
        <v>0</v>
      </c>
      <c r="AM709">
        <v>1</v>
      </c>
      <c r="AN709">
        <v>0</v>
      </c>
      <c r="AO709">
        <v>1</v>
      </c>
      <c r="AP709" s="21">
        <f>VLOOKUP(A709,[1]Sheet1!$A$2:$U$43,13,FALSE)</f>
        <v>7.8E-2</v>
      </c>
      <c r="AQ709">
        <f>VLOOKUP(A709,[1]Sheet1!$A$2:$U$43,12,FALSE)</f>
        <v>1</v>
      </c>
      <c r="AR709">
        <f t="shared" si="120"/>
        <v>0</v>
      </c>
      <c r="AS709">
        <f>VLOOKUP(A709,[1]Sheet1!$A$2:$U$43,14,FALSE)</f>
        <v>1</v>
      </c>
      <c r="AT709">
        <f>VLOOKUP(A709,[1]Sheet1!$A$2:$U$43,8,FALSE)</f>
        <v>0</v>
      </c>
      <c r="AU709">
        <f>VLOOKUP(A709,[1]Sheet1!$A$2:$U$43,9,FALSE)</f>
        <v>0</v>
      </c>
      <c r="AV709">
        <f>VLOOKUP(A709,[1]Sheet1!$A$2:$U$43,15,FALSE)</f>
        <v>0</v>
      </c>
      <c r="AW709" t="str">
        <f>VLOOKUP(A709,[1]Sheet1!$A$2:$U$43,6,FALSE)</f>
        <v>International Migration Review</v>
      </c>
      <c r="AX709">
        <f>VLOOKUP(A709,[1]Sheet1!$A$2:$U$43,5,FALSE)</f>
        <v>2023</v>
      </c>
      <c r="AY709">
        <f t="shared" si="115"/>
        <v>3.3059958827708047</v>
      </c>
      <c r="AZ709">
        <f t="shared" si="116"/>
        <v>17</v>
      </c>
      <c r="BA709">
        <v>2006</v>
      </c>
      <c r="BB709">
        <v>2006</v>
      </c>
      <c r="BC709" t="s">
        <v>59</v>
      </c>
      <c r="BD709">
        <f>VLOOKUP(BC709,'[2]ID country'!$B$2:$C$14,2,FALSE)</f>
        <v>10</v>
      </c>
      <c r="BE709">
        <f t="shared" si="117"/>
        <v>2006</v>
      </c>
    </row>
    <row r="710" spans="1:57" x14ac:dyDescent="0.2">
      <c r="A710">
        <v>30</v>
      </c>
      <c r="B710">
        <v>92</v>
      </c>
      <c r="C710" t="s">
        <v>96</v>
      </c>
      <c r="D710">
        <v>-7.3999999999999996E-2</v>
      </c>
      <c r="E710">
        <v>1.4999999999999999E-2</v>
      </c>
      <c r="F710">
        <f t="shared" si="111"/>
        <v>66.666666666666671</v>
      </c>
      <c r="G710">
        <f t="shared" si="119"/>
        <v>-4.9333333333333336</v>
      </c>
      <c r="H710">
        <f t="shared" si="112"/>
        <v>1.0869565217391304E-2</v>
      </c>
      <c r="I710">
        <f t="shared" si="113"/>
        <v>0.10425720702853739</v>
      </c>
      <c r="J710">
        <f t="shared" si="118"/>
        <v>7.216878364870323E-2</v>
      </c>
      <c r="K710">
        <v>192</v>
      </c>
      <c r="L710">
        <f t="shared" si="114"/>
        <v>2.2833012287035497</v>
      </c>
      <c r="M710">
        <v>0</v>
      </c>
      <c r="N710">
        <v>0</v>
      </c>
      <c r="O710">
        <v>1</v>
      </c>
      <c r="P710">
        <v>1</v>
      </c>
      <c r="Q710">
        <v>0</v>
      </c>
      <c r="R710">
        <v>0</v>
      </c>
      <c r="S710">
        <v>0</v>
      </c>
      <c r="T710">
        <v>1</v>
      </c>
      <c r="U710">
        <v>0</v>
      </c>
      <c r="V710">
        <v>1</v>
      </c>
      <c r="W710">
        <v>1</v>
      </c>
      <c r="X710">
        <v>1</v>
      </c>
      <c r="Y710">
        <v>0</v>
      </c>
      <c r="Z710">
        <v>0</v>
      </c>
      <c r="AA710">
        <v>0</v>
      </c>
      <c r="AB710">
        <v>1</v>
      </c>
      <c r="AC710">
        <f>VLOOKUP(A710,[1]Sheet1!$A$2:$Y$43,25,FALSE)</f>
        <v>6.2E-2</v>
      </c>
      <c r="AD710">
        <v>1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 s="13">
        <v>1</v>
      </c>
      <c r="AL710">
        <v>0</v>
      </c>
      <c r="AM710">
        <v>1</v>
      </c>
      <c r="AN710">
        <v>0</v>
      </c>
      <c r="AO710">
        <v>1</v>
      </c>
      <c r="AP710" s="21">
        <f>VLOOKUP(A710,[1]Sheet1!$A$2:$U$43,13,FALSE)</f>
        <v>7.8E-2</v>
      </c>
      <c r="AQ710">
        <f>VLOOKUP(A710,[1]Sheet1!$A$2:$U$43,12,FALSE)</f>
        <v>1</v>
      </c>
      <c r="AR710">
        <f t="shared" si="120"/>
        <v>0</v>
      </c>
      <c r="AS710">
        <f>VLOOKUP(A710,[1]Sheet1!$A$2:$U$43,14,FALSE)</f>
        <v>1</v>
      </c>
      <c r="AT710">
        <f>VLOOKUP(A710,[1]Sheet1!$A$2:$U$43,8,FALSE)</f>
        <v>0</v>
      </c>
      <c r="AU710">
        <f>VLOOKUP(A710,[1]Sheet1!$A$2:$U$43,9,FALSE)</f>
        <v>0</v>
      </c>
      <c r="AV710">
        <f>VLOOKUP(A710,[1]Sheet1!$A$2:$U$43,15,FALSE)</f>
        <v>0</v>
      </c>
      <c r="AW710" t="str">
        <f>VLOOKUP(A710,[1]Sheet1!$A$2:$U$43,6,FALSE)</f>
        <v>International Migration Review</v>
      </c>
      <c r="AX710">
        <f>VLOOKUP(A710,[1]Sheet1!$A$2:$U$43,5,FALSE)</f>
        <v>2023</v>
      </c>
      <c r="AY710">
        <f t="shared" si="115"/>
        <v>3.3059958827708047</v>
      </c>
      <c r="AZ710">
        <f t="shared" si="116"/>
        <v>17</v>
      </c>
      <c r="BA710">
        <v>2006</v>
      </c>
      <c r="BB710">
        <v>2006</v>
      </c>
      <c r="BC710" t="s">
        <v>59</v>
      </c>
      <c r="BD710">
        <f>VLOOKUP(BC710,'[2]ID country'!$B$2:$C$14,2,FALSE)</f>
        <v>10</v>
      </c>
      <c r="BE710">
        <f t="shared" si="117"/>
        <v>2006</v>
      </c>
    </row>
    <row r="711" spans="1:57" x14ac:dyDescent="0.2">
      <c r="A711">
        <v>30</v>
      </c>
      <c r="B711">
        <v>92</v>
      </c>
      <c r="C711" t="s">
        <v>96</v>
      </c>
      <c r="D711">
        <v>-1.2E-2</v>
      </c>
      <c r="E711">
        <v>2.4E-2</v>
      </c>
      <c r="F711">
        <f t="shared" si="111"/>
        <v>41.666666666666664</v>
      </c>
      <c r="G711">
        <f t="shared" si="119"/>
        <v>-0.5</v>
      </c>
      <c r="H711">
        <f t="shared" si="112"/>
        <v>1.0869565217391304E-2</v>
      </c>
      <c r="I711">
        <f t="shared" si="113"/>
        <v>0.10425720702853739</v>
      </c>
      <c r="J711">
        <f t="shared" si="118"/>
        <v>7.216878364870323E-2</v>
      </c>
      <c r="K711">
        <v>192</v>
      </c>
      <c r="L711">
        <f t="shared" si="114"/>
        <v>2.2833012287035497</v>
      </c>
      <c r="M711">
        <v>0</v>
      </c>
      <c r="N711">
        <v>0</v>
      </c>
      <c r="O711">
        <v>1</v>
      </c>
      <c r="P711">
        <v>0</v>
      </c>
      <c r="Q711">
        <v>1</v>
      </c>
      <c r="R711">
        <v>0</v>
      </c>
      <c r="S711">
        <v>1</v>
      </c>
      <c r="T711">
        <v>1</v>
      </c>
      <c r="U711">
        <v>0</v>
      </c>
      <c r="V711">
        <v>1</v>
      </c>
      <c r="W711">
        <v>1</v>
      </c>
      <c r="X711">
        <v>1</v>
      </c>
      <c r="Y711">
        <v>0</v>
      </c>
      <c r="Z711">
        <v>0</v>
      </c>
      <c r="AA711">
        <v>0</v>
      </c>
      <c r="AB711">
        <v>1</v>
      </c>
      <c r="AC711">
        <f>VLOOKUP(A711,[1]Sheet1!$A$2:$Y$43,25,FALSE)</f>
        <v>6.2E-2</v>
      </c>
      <c r="AD711">
        <v>1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 s="13">
        <v>1</v>
      </c>
      <c r="AL711">
        <v>0</v>
      </c>
      <c r="AM711">
        <v>1</v>
      </c>
      <c r="AN711">
        <v>0</v>
      </c>
      <c r="AO711">
        <v>1</v>
      </c>
      <c r="AP711" s="21">
        <f>VLOOKUP(A711,[1]Sheet1!$A$2:$U$43,13,FALSE)</f>
        <v>7.8E-2</v>
      </c>
      <c r="AQ711">
        <f>VLOOKUP(A711,[1]Sheet1!$A$2:$U$43,12,FALSE)</f>
        <v>1</v>
      </c>
      <c r="AR711">
        <f t="shared" si="120"/>
        <v>0</v>
      </c>
      <c r="AS711">
        <f>VLOOKUP(A711,[1]Sheet1!$A$2:$U$43,14,FALSE)</f>
        <v>1</v>
      </c>
      <c r="AT711">
        <f>VLOOKUP(A711,[1]Sheet1!$A$2:$U$43,8,FALSE)</f>
        <v>0</v>
      </c>
      <c r="AU711">
        <f>VLOOKUP(A711,[1]Sheet1!$A$2:$U$43,9,FALSE)</f>
        <v>0</v>
      </c>
      <c r="AV711">
        <f>VLOOKUP(A711,[1]Sheet1!$A$2:$U$43,15,FALSE)</f>
        <v>0</v>
      </c>
      <c r="AW711" t="str">
        <f>VLOOKUP(A711,[1]Sheet1!$A$2:$U$43,6,FALSE)</f>
        <v>International Migration Review</v>
      </c>
      <c r="AX711">
        <f>VLOOKUP(A711,[1]Sheet1!$A$2:$U$43,5,FALSE)</f>
        <v>2023</v>
      </c>
      <c r="AY711">
        <f t="shared" si="115"/>
        <v>3.3059958827708047</v>
      </c>
      <c r="AZ711">
        <f t="shared" si="116"/>
        <v>53</v>
      </c>
      <c r="BA711">
        <v>1970</v>
      </c>
      <c r="BB711">
        <v>1970</v>
      </c>
      <c r="BC711" t="s">
        <v>59</v>
      </c>
      <c r="BD711">
        <f>VLOOKUP(BC711,'[2]ID country'!$B$2:$C$14,2,FALSE)</f>
        <v>10</v>
      </c>
      <c r="BE711">
        <f t="shared" si="117"/>
        <v>1970</v>
      </c>
    </row>
    <row r="712" spans="1:57" x14ac:dyDescent="0.2">
      <c r="A712">
        <v>30</v>
      </c>
      <c r="B712">
        <v>92</v>
      </c>
      <c r="C712" t="s">
        <v>96</v>
      </c>
      <c r="D712">
        <v>-3.3000000000000002E-2</v>
      </c>
      <c r="E712">
        <v>8.0000000000000002E-3</v>
      </c>
      <c r="F712">
        <f t="shared" si="111"/>
        <v>125</v>
      </c>
      <c r="G712">
        <f t="shared" si="119"/>
        <v>-4.125</v>
      </c>
      <c r="H712">
        <f t="shared" si="112"/>
        <v>1.0869565217391304E-2</v>
      </c>
      <c r="I712">
        <f t="shared" si="113"/>
        <v>0.10425720702853739</v>
      </c>
      <c r="J712">
        <f t="shared" si="118"/>
        <v>7.216878364870323E-2</v>
      </c>
      <c r="K712">
        <v>192</v>
      </c>
      <c r="L712">
        <f t="shared" si="114"/>
        <v>2.2833012287035497</v>
      </c>
      <c r="M712">
        <v>0</v>
      </c>
      <c r="N712">
        <v>0</v>
      </c>
      <c r="O712">
        <v>1</v>
      </c>
      <c r="P712">
        <v>0</v>
      </c>
      <c r="Q712">
        <v>1</v>
      </c>
      <c r="R712">
        <v>0</v>
      </c>
      <c r="S712">
        <v>1</v>
      </c>
      <c r="T712">
        <v>1</v>
      </c>
      <c r="U712">
        <v>0</v>
      </c>
      <c r="V712">
        <v>1</v>
      </c>
      <c r="W712">
        <v>1</v>
      </c>
      <c r="X712">
        <v>1</v>
      </c>
      <c r="Y712">
        <v>0</v>
      </c>
      <c r="Z712">
        <v>0</v>
      </c>
      <c r="AA712">
        <v>0</v>
      </c>
      <c r="AB712">
        <v>1</v>
      </c>
      <c r="AC712">
        <f>VLOOKUP(A712,[1]Sheet1!$A$2:$Y$43,25,FALSE)</f>
        <v>6.2E-2</v>
      </c>
      <c r="AD712">
        <v>1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 s="13">
        <v>1</v>
      </c>
      <c r="AL712">
        <v>0</v>
      </c>
      <c r="AM712">
        <v>1</v>
      </c>
      <c r="AN712">
        <v>0</v>
      </c>
      <c r="AO712">
        <v>1</v>
      </c>
      <c r="AP712" s="21">
        <f>VLOOKUP(A712,[1]Sheet1!$A$2:$U$43,13,FALSE)</f>
        <v>7.8E-2</v>
      </c>
      <c r="AQ712">
        <f>VLOOKUP(A712,[1]Sheet1!$A$2:$U$43,12,FALSE)</f>
        <v>1</v>
      </c>
      <c r="AR712">
        <f t="shared" si="120"/>
        <v>0</v>
      </c>
      <c r="AS712">
        <f>VLOOKUP(A712,[1]Sheet1!$A$2:$U$43,14,FALSE)</f>
        <v>1</v>
      </c>
      <c r="AT712">
        <f>VLOOKUP(A712,[1]Sheet1!$A$2:$U$43,8,FALSE)</f>
        <v>0</v>
      </c>
      <c r="AU712">
        <f>VLOOKUP(A712,[1]Sheet1!$A$2:$U$43,9,FALSE)</f>
        <v>0</v>
      </c>
      <c r="AV712">
        <f>VLOOKUP(A712,[1]Sheet1!$A$2:$U$43,15,FALSE)</f>
        <v>0</v>
      </c>
      <c r="AW712" t="str">
        <f>VLOOKUP(A712,[1]Sheet1!$A$2:$U$43,6,FALSE)</f>
        <v>International Migration Review</v>
      </c>
      <c r="AX712">
        <f>VLOOKUP(A712,[1]Sheet1!$A$2:$U$43,5,FALSE)</f>
        <v>2023</v>
      </c>
      <c r="AY712">
        <f t="shared" si="115"/>
        <v>3.3059958827708047</v>
      </c>
      <c r="AZ712">
        <f t="shared" si="116"/>
        <v>43</v>
      </c>
      <c r="BA712">
        <v>1980</v>
      </c>
      <c r="BB712">
        <v>1980</v>
      </c>
      <c r="BC712" t="s">
        <v>59</v>
      </c>
      <c r="BD712">
        <f>VLOOKUP(BC712,'[2]ID country'!$B$2:$C$14,2,FALSE)</f>
        <v>10</v>
      </c>
      <c r="BE712">
        <f t="shared" si="117"/>
        <v>1980</v>
      </c>
    </row>
    <row r="713" spans="1:57" x14ac:dyDescent="0.2">
      <c r="A713">
        <v>30</v>
      </c>
      <c r="B713">
        <v>92</v>
      </c>
      <c r="C713" t="s">
        <v>96</v>
      </c>
      <c r="D713">
        <v>-8.8999999999999996E-2</v>
      </c>
      <c r="E713">
        <v>1.6E-2</v>
      </c>
      <c r="F713">
        <f t="shared" si="111"/>
        <v>62.5</v>
      </c>
      <c r="G713">
        <f t="shared" si="119"/>
        <v>-5.5625</v>
      </c>
      <c r="H713">
        <f t="shared" si="112"/>
        <v>1.0869565217391304E-2</v>
      </c>
      <c r="I713">
        <f t="shared" si="113"/>
        <v>0.10425720702853739</v>
      </c>
      <c r="J713">
        <f t="shared" si="118"/>
        <v>7.216878364870323E-2</v>
      </c>
      <c r="K713">
        <v>192</v>
      </c>
      <c r="L713">
        <f t="shared" si="114"/>
        <v>2.2833012287035497</v>
      </c>
      <c r="M713">
        <v>0</v>
      </c>
      <c r="N713">
        <v>0</v>
      </c>
      <c r="O713">
        <v>1</v>
      </c>
      <c r="P713">
        <v>0</v>
      </c>
      <c r="Q713">
        <v>1</v>
      </c>
      <c r="R713">
        <v>0</v>
      </c>
      <c r="S713">
        <v>1</v>
      </c>
      <c r="T713">
        <v>1</v>
      </c>
      <c r="U713">
        <v>0</v>
      </c>
      <c r="V713">
        <v>1</v>
      </c>
      <c r="W713">
        <v>1</v>
      </c>
      <c r="X713">
        <v>1</v>
      </c>
      <c r="Y713">
        <v>0</v>
      </c>
      <c r="Z713">
        <v>0</v>
      </c>
      <c r="AA713">
        <v>0</v>
      </c>
      <c r="AB713">
        <v>1</v>
      </c>
      <c r="AC713">
        <f>VLOOKUP(A713,[1]Sheet1!$A$2:$Y$43,25,FALSE)</f>
        <v>6.2E-2</v>
      </c>
      <c r="AD713">
        <v>1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 s="13">
        <v>1</v>
      </c>
      <c r="AL713">
        <v>0</v>
      </c>
      <c r="AM713">
        <v>1</v>
      </c>
      <c r="AN713">
        <v>0</v>
      </c>
      <c r="AO713">
        <v>1</v>
      </c>
      <c r="AP713" s="21">
        <f>VLOOKUP(A713,[1]Sheet1!$A$2:$U$43,13,FALSE)</f>
        <v>7.8E-2</v>
      </c>
      <c r="AQ713">
        <f>VLOOKUP(A713,[1]Sheet1!$A$2:$U$43,12,FALSE)</f>
        <v>1</v>
      </c>
      <c r="AR713">
        <f t="shared" si="120"/>
        <v>0</v>
      </c>
      <c r="AS713">
        <f>VLOOKUP(A713,[1]Sheet1!$A$2:$U$43,14,FALSE)</f>
        <v>1</v>
      </c>
      <c r="AT713">
        <f>VLOOKUP(A713,[1]Sheet1!$A$2:$U$43,8,FALSE)</f>
        <v>0</v>
      </c>
      <c r="AU713">
        <f>VLOOKUP(A713,[1]Sheet1!$A$2:$U$43,9,FALSE)</f>
        <v>0</v>
      </c>
      <c r="AV713">
        <f>VLOOKUP(A713,[1]Sheet1!$A$2:$U$43,15,FALSE)</f>
        <v>0</v>
      </c>
      <c r="AW713" t="str">
        <f>VLOOKUP(A713,[1]Sheet1!$A$2:$U$43,6,FALSE)</f>
        <v>International Migration Review</v>
      </c>
      <c r="AX713">
        <f>VLOOKUP(A713,[1]Sheet1!$A$2:$U$43,5,FALSE)</f>
        <v>2023</v>
      </c>
      <c r="AY713">
        <f t="shared" si="115"/>
        <v>3.3059958827708047</v>
      </c>
      <c r="AZ713">
        <f t="shared" si="116"/>
        <v>17</v>
      </c>
      <c r="BA713">
        <v>2006</v>
      </c>
      <c r="BB713">
        <v>2006</v>
      </c>
      <c r="BC713" t="s">
        <v>59</v>
      </c>
      <c r="BD713">
        <f>VLOOKUP(BC713,'[2]ID country'!$B$2:$C$14,2,FALSE)</f>
        <v>10</v>
      </c>
      <c r="BE713">
        <f t="shared" si="117"/>
        <v>2006</v>
      </c>
    </row>
    <row r="714" spans="1:57" x14ac:dyDescent="0.2">
      <c r="A714">
        <v>30</v>
      </c>
      <c r="B714">
        <v>92</v>
      </c>
      <c r="C714" t="s">
        <v>96</v>
      </c>
      <c r="D714">
        <v>-1.9E-2</v>
      </c>
      <c r="E714">
        <v>2.4E-2</v>
      </c>
      <c r="F714">
        <f t="shared" si="111"/>
        <v>41.666666666666664</v>
      </c>
      <c r="G714">
        <f t="shared" si="119"/>
        <v>-0.79166666666666663</v>
      </c>
      <c r="H714">
        <f t="shared" si="112"/>
        <v>1.0869565217391304E-2</v>
      </c>
      <c r="I714">
        <f t="shared" si="113"/>
        <v>0.10425720702853739</v>
      </c>
      <c r="J714">
        <f t="shared" si="118"/>
        <v>7.216878364870323E-2</v>
      </c>
      <c r="K714">
        <v>192</v>
      </c>
      <c r="L714">
        <f t="shared" si="114"/>
        <v>2.2833012287035497</v>
      </c>
      <c r="M714">
        <v>0</v>
      </c>
      <c r="N714">
        <v>0</v>
      </c>
      <c r="O714">
        <v>1</v>
      </c>
      <c r="P714">
        <v>0</v>
      </c>
      <c r="Q714">
        <v>1</v>
      </c>
      <c r="R714">
        <v>0</v>
      </c>
      <c r="S714">
        <v>1</v>
      </c>
      <c r="T714">
        <v>1</v>
      </c>
      <c r="U714">
        <v>0</v>
      </c>
      <c r="V714">
        <v>1</v>
      </c>
      <c r="W714">
        <v>1</v>
      </c>
      <c r="X714">
        <v>1</v>
      </c>
      <c r="Y714">
        <v>0</v>
      </c>
      <c r="Z714">
        <v>0</v>
      </c>
      <c r="AA714">
        <v>0</v>
      </c>
      <c r="AB714">
        <v>1</v>
      </c>
      <c r="AC714">
        <f>VLOOKUP(A714,[1]Sheet1!$A$2:$Y$43,25,FALSE)</f>
        <v>6.2E-2</v>
      </c>
      <c r="AD714">
        <v>1</v>
      </c>
      <c r="AE714">
        <v>0</v>
      </c>
      <c r="AF714">
        <v>0</v>
      </c>
      <c r="AG714">
        <v>0</v>
      </c>
      <c r="AH714">
        <v>0</v>
      </c>
      <c r="AI714">
        <v>1</v>
      </c>
      <c r="AJ714">
        <v>1</v>
      </c>
      <c r="AK714" s="13">
        <v>1</v>
      </c>
      <c r="AL714">
        <v>0</v>
      </c>
      <c r="AM714">
        <v>1</v>
      </c>
      <c r="AN714">
        <v>0</v>
      </c>
      <c r="AO714">
        <v>1</v>
      </c>
      <c r="AP714" s="21">
        <f>VLOOKUP(A714,[1]Sheet1!$A$2:$U$43,13,FALSE)</f>
        <v>7.8E-2</v>
      </c>
      <c r="AQ714">
        <f>VLOOKUP(A714,[1]Sheet1!$A$2:$U$43,12,FALSE)</f>
        <v>1</v>
      </c>
      <c r="AR714">
        <f t="shared" si="120"/>
        <v>0</v>
      </c>
      <c r="AS714">
        <f>VLOOKUP(A714,[1]Sheet1!$A$2:$U$43,14,FALSE)</f>
        <v>1</v>
      </c>
      <c r="AT714">
        <f>VLOOKUP(A714,[1]Sheet1!$A$2:$U$43,8,FALSE)</f>
        <v>0</v>
      </c>
      <c r="AU714">
        <f>VLOOKUP(A714,[1]Sheet1!$A$2:$U$43,9,FALSE)</f>
        <v>0</v>
      </c>
      <c r="AV714">
        <f>VLOOKUP(A714,[1]Sheet1!$A$2:$U$43,15,FALSE)</f>
        <v>0</v>
      </c>
      <c r="AW714" t="str">
        <f>VLOOKUP(A714,[1]Sheet1!$A$2:$U$43,6,FALSE)</f>
        <v>International Migration Review</v>
      </c>
      <c r="AX714">
        <f>VLOOKUP(A714,[1]Sheet1!$A$2:$U$43,5,FALSE)</f>
        <v>2023</v>
      </c>
      <c r="AY714">
        <f t="shared" si="115"/>
        <v>3.3059958827708047</v>
      </c>
      <c r="AZ714">
        <f t="shared" si="116"/>
        <v>53</v>
      </c>
      <c r="BA714">
        <v>1970</v>
      </c>
      <c r="BB714">
        <v>1970</v>
      </c>
      <c r="BC714" t="s">
        <v>59</v>
      </c>
      <c r="BD714">
        <f>VLOOKUP(BC714,'[2]ID country'!$B$2:$C$14,2,FALSE)</f>
        <v>10</v>
      </c>
      <c r="BE714">
        <f t="shared" si="117"/>
        <v>1970</v>
      </c>
    </row>
    <row r="715" spans="1:57" x14ac:dyDescent="0.2">
      <c r="A715">
        <v>30</v>
      </c>
      <c r="B715">
        <v>92</v>
      </c>
      <c r="C715" t="s">
        <v>96</v>
      </c>
      <c r="D715">
        <v>-3.7999999999999999E-2</v>
      </c>
      <c r="E715">
        <v>2.4E-2</v>
      </c>
      <c r="F715">
        <f t="shared" si="111"/>
        <v>41.666666666666664</v>
      </c>
      <c r="G715">
        <f t="shared" si="119"/>
        <v>-1.5833333333333333</v>
      </c>
      <c r="H715">
        <f t="shared" si="112"/>
        <v>1.0869565217391304E-2</v>
      </c>
      <c r="I715">
        <f t="shared" si="113"/>
        <v>0.10425720702853739</v>
      </c>
      <c r="J715">
        <f t="shared" si="118"/>
        <v>7.216878364870323E-2</v>
      </c>
      <c r="K715">
        <v>192</v>
      </c>
      <c r="L715">
        <f t="shared" si="114"/>
        <v>2.2833012287035497</v>
      </c>
      <c r="M715">
        <v>0</v>
      </c>
      <c r="N715">
        <v>0</v>
      </c>
      <c r="O715">
        <v>1</v>
      </c>
      <c r="P715">
        <v>0</v>
      </c>
      <c r="Q715">
        <v>1</v>
      </c>
      <c r="R715">
        <v>0</v>
      </c>
      <c r="S715">
        <v>1</v>
      </c>
      <c r="T715">
        <v>1</v>
      </c>
      <c r="U715">
        <v>0</v>
      </c>
      <c r="V715">
        <v>1</v>
      </c>
      <c r="W715">
        <v>1</v>
      </c>
      <c r="X715">
        <v>1</v>
      </c>
      <c r="Y715">
        <v>0</v>
      </c>
      <c r="Z715">
        <v>0</v>
      </c>
      <c r="AA715">
        <v>0</v>
      </c>
      <c r="AB715">
        <v>1</v>
      </c>
      <c r="AC715">
        <f>VLOOKUP(A715,[1]Sheet1!$A$2:$Y$43,25,FALSE)</f>
        <v>6.2E-2</v>
      </c>
      <c r="AD715">
        <v>1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 s="13">
        <v>1</v>
      </c>
      <c r="AL715">
        <v>0</v>
      </c>
      <c r="AM715">
        <v>1</v>
      </c>
      <c r="AN715">
        <v>0</v>
      </c>
      <c r="AO715">
        <v>1</v>
      </c>
      <c r="AP715" s="21">
        <f>VLOOKUP(A715,[1]Sheet1!$A$2:$U$43,13,FALSE)</f>
        <v>7.8E-2</v>
      </c>
      <c r="AQ715">
        <f>VLOOKUP(A715,[1]Sheet1!$A$2:$U$43,12,FALSE)</f>
        <v>1</v>
      </c>
      <c r="AR715">
        <f t="shared" si="120"/>
        <v>0</v>
      </c>
      <c r="AS715">
        <f>VLOOKUP(A715,[1]Sheet1!$A$2:$U$43,14,FALSE)</f>
        <v>1</v>
      </c>
      <c r="AT715">
        <f>VLOOKUP(A715,[1]Sheet1!$A$2:$U$43,8,FALSE)</f>
        <v>0</v>
      </c>
      <c r="AU715">
        <f>VLOOKUP(A715,[1]Sheet1!$A$2:$U$43,9,FALSE)</f>
        <v>0</v>
      </c>
      <c r="AV715">
        <f>VLOOKUP(A715,[1]Sheet1!$A$2:$U$43,15,FALSE)</f>
        <v>0</v>
      </c>
      <c r="AW715" t="str">
        <f>VLOOKUP(A715,[1]Sheet1!$A$2:$U$43,6,FALSE)</f>
        <v>International Migration Review</v>
      </c>
      <c r="AX715">
        <f>VLOOKUP(A715,[1]Sheet1!$A$2:$U$43,5,FALSE)</f>
        <v>2023</v>
      </c>
      <c r="AY715">
        <f t="shared" si="115"/>
        <v>3.3059958827708047</v>
      </c>
      <c r="AZ715">
        <f t="shared" si="116"/>
        <v>53</v>
      </c>
      <c r="BA715">
        <v>1970</v>
      </c>
      <c r="BB715">
        <v>1970</v>
      </c>
      <c r="BC715" t="s">
        <v>59</v>
      </c>
      <c r="BD715">
        <f>VLOOKUP(BC715,'[2]ID country'!$B$2:$C$14,2,FALSE)</f>
        <v>10</v>
      </c>
      <c r="BE715">
        <f t="shared" si="117"/>
        <v>1970</v>
      </c>
    </row>
    <row r="716" spans="1:57" x14ac:dyDescent="0.2">
      <c r="A716">
        <v>30</v>
      </c>
      <c r="B716">
        <v>92</v>
      </c>
      <c r="C716" t="s">
        <v>96</v>
      </c>
      <c r="D716">
        <v>-1.2999999999999999E-2</v>
      </c>
      <c r="E716">
        <v>8.0000000000000002E-3</v>
      </c>
      <c r="F716">
        <f t="shared" si="111"/>
        <v>125</v>
      </c>
      <c r="G716">
        <f t="shared" si="119"/>
        <v>-1.625</v>
      </c>
      <c r="H716">
        <f t="shared" si="112"/>
        <v>1.0869565217391304E-2</v>
      </c>
      <c r="I716">
        <f t="shared" si="113"/>
        <v>0.10425720702853739</v>
      </c>
      <c r="J716">
        <f t="shared" si="118"/>
        <v>7.216878364870323E-2</v>
      </c>
      <c r="K716">
        <v>192</v>
      </c>
      <c r="L716">
        <f t="shared" si="114"/>
        <v>2.2833012287035497</v>
      </c>
      <c r="M716">
        <v>0</v>
      </c>
      <c r="N716">
        <v>0</v>
      </c>
      <c r="O716">
        <v>1</v>
      </c>
      <c r="P716">
        <v>0</v>
      </c>
      <c r="Q716">
        <v>1</v>
      </c>
      <c r="R716">
        <v>0</v>
      </c>
      <c r="S716">
        <v>1</v>
      </c>
      <c r="T716">
        <v>1</v>
      </c>
      <c r="U716">
        <v>0</v>
      </c>
      <c r="V716">
        <v>1</v>
      </c>
      <c r="W716">
        <v>1</v>
      </c>
      <c r="X716">
        <v>1</v>
      </c>
      <c r="Y716">
        <v>0</v>
      </c>
      <c r="Z716">
        <v>0</v>
      </c>
      <c r="AA716">
        <v>0</v>
      </c>
      <c r="AB716">
        <v>1</v>
      </c>
      <c r="AC716">
        <f>VLOOKUP(A716,[1]Sheet1!$A$2:$Y$43,25,FALSE)</f>
        <v>6.2E-2</v>
      </c>
      <c r="AD716">
        <v>1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 s="13">
        <v>1</v>
      </c>
      <c r="AL716">
        <v>0</v>
      </c>
      <c r="AM716">
        <v>1</v>
      </c>
      <c r="AN716">
        <v>0</v>
      </c>
      <c r="AO716">
        <v>1</v>
      </c>
      <c r="AP716" s="21">
        <f>VLOOKUP(A716,[1]Sheet1!$A$2:$U$43,13,FALSE)</f>
        <v>7.8E-2</v>
      </c>
      <c r="AQ716">
        <f>VLOOKUP(A716,[1]Sheet1!$A$2:$U$43,12,FALSE)</f>
        <v>1</v>
      </c>
      <c r="AR716">
        <f t="shared" si="120"/>
        <v>0</v>
      </c>
      <c r="AS716">
        <f>VLOOKUP(A716,[1]Sheet1!$A$2:$U$43,14,FALSE)</f>
        <v>1</v>
      </c>
      <c r="AT716">
        <f>VLOOKUP(A716,[1]Sheet1!$A$2:$U$43,8,FALSE)</f>
        <v>0</v>
      </c>
      <c r="AU716">
        <f>VLOOKUP(A716,[1]Sheet1!$A$2:$U$43,9,FALSE)</f>
        <v>0</v>
      </c>
      <c r="AV716">
        <f>VLOOKUP(A716,[1]Sheet1!$A$2:$U$43,15,FALSE)</f>
        <v>0</v>
      </c>
      <c r="AW716" t="str">
        <f>VLOOKUP(A716,[1]Sheet1!$A$2:$U$43,6,FALSE)</f>
        <v>International Migration Review</v>
      </c>
      <c r="AX716">
        <f>VLOOKUP(A716,[1]Sheet1!$A$2:$U$43,5,FALSE)</f>
        <v>2023</v>
      </c>
      <c r="AY716">
        <f t="shared" si="115"/>
        <v>3.3059958827708047</v>
      </c>
      <c r="AZ716">
        <f t="shared" si="116"/>
        <v>43</v>
      </c>
      <c r="BA716">
        <v>1980</v>
      </c>
      <c r="BB716">
        <v>1980</v>
      </c>
      <c r="BC716" t="s">
        <v>59</v>
      </c>
      <c r="BD716">
        <f>VLOOKUP(BC716,'[2]ID country'!$B$2:$C$14,2,FALSE)</f>
        <v>10</v>
      </c>
      <c r="BE716">
        <f t="shared" si="117"/>
        <v>1980</v>
      </c>
    </row>
    <row r="717" spans="1:57" x14ac:dyDescent="0.2">
      <c r="A717">
        <v>30</v>
      </c>
      <c r="B717">
        <v>92</v>
      </c>
      <c r="C717" t="s">
        <v>96</v>
      </c>
      <c r="D717">
        <v>-0.104</v>
      </c>
      <c r="E717">
        <v>1.6E-2</v>
      </c>
      <c r="F717">
        <f t="shared" si="111"/>
        <v>62.5</v>
      </c>
      <c r="G717">
        <f t="shared" si="119"/>
        <v>-6.5</v>
      </c>
      <c r="H717">
        <f t="shared" si="112"/>
        <v>1.0869565217391304E-2</v>
      </c>
      <c r="I717">
        <f t="shared" si="113"/>
        <v>0.10425720702853739</v>
      </c>
      <c r="J717">
        <f t="shared" si="118"/>
        <v>7.216878364870323E-2</v>
      </c>
      <c r="K717">
        <v>192</v>
      </c>
      <c r="L717">
        <f t="shared" si="114"/>
        <v>2.2833012287035497</v>
      </c>
      <c r="M717">
        <v>0</v>
      </c>
      <c r="N717">
        <v>0</v>
      </c>
      <c r="O717">
        <v>1</v>
      </c>
      <c r="P717">
        <v>0</v>
      </c>
      <c r="Q717">
        <v>1</v>
      </c>
      <c r="R717">
        <v>0</v>
      </c>
      <c r="S717">
        <v>1</v>
      </c>
      <c r="T717">
        <v>1</v>
      </c>
      <c r="U717">
        <v>0</v>
      </c>
      <c r="V717">
        <v>1</v>
      </c>
      <c r="W717">
        <v>1</v>
      </c>
      <c r="X717">
        <v>1</v>
      </c>
      <c r="Y717">
        <v>0</v>
      </c>
      <c r="Z717">
        <v>0</v>
      </c>
      <c r="AA717">
        <v>0</v>
      </c>
      <c r="AB717">
        <v>1</v>
      </c>
      <c r="AC717">
        <f>VLOOKUP(A717,[1]Sheet1!$A$2:$Y$43,25,FALSE)</f>
        <v>6.2E-2</v>
      </c>
      <c r="AD717">
        <v>1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 s="13">
        <v>1</v>
      </c>
      <c r="AL717">
        <v>0</v>
      </c>
      <c r="AM717">
        <v>1</v>
      </c>
      <c r="AN717">
        <v>0</v>
      </c>
      <c r="AO717">
        <v>1</v>
      </c>
      <c r="AP717" s="21">
        <f>VLOOKUP(A717,[1]Sheet1!$A$2:$U$43,13,FALSE)</f>
        <v>7.8E-2</v>
      </c>
      <c r="AQ717">
        <f>VLOOKUP(A717,[1]Sheet1!$A$2:$U$43,12,FALSE)</f>
        <v>1</v>
      </c>
      <c r="AR717">
        <f t="shared" si="120"/>
        <v>0</v>
      </c>
      <c r="AS717">
        <f>VLOOKUP(A717,[1]Sheet1!$A$2:$U$43,14,FALSE)</f>
        <v>1</v>
      </c>
      <c r="AT717">
        <f>VLOOKUP(A717,[1]Sheet1!$A$2:$U$43,8,FALSE)</f>
        <v>0</v>
      </c>
      <c r="AU717">
        <f>VLOOKUP(A717,[1]Sheet1!$A$2:$U$43,9,FALSE)</f>
        <v>0</v>
      </c>
      <c r="AV717">
        <f>VLOOKUP(A717,[1]Sheet1!$A$2:$U$43,15,FALSE)</f>
        <v>0</v>
      </c>
      <c r="AW717" t="str">
        <f>VLOOKUP(A717,[1]Sheet1!$A$2:$U$43,6,FALSE)</f>
        <v>International Migration Review</v>
      </c>
      <c r="AX717">
        <f>VLOOKUP(A717,[1]Sheet1!$A$2:$U$43,5,FALSE)</f>
        <v>2023</v>
      </c>
      <c r="AY717">
        <f t="shared" si="115"/>
        <v>3.3059958827708047</v>
      </c>
      <c r="AZ717">
        <f t="shared" si="116"/>
        <v>17</v>
      </c>
      <c r="BA717">
        <v>2006</v>
      </c>
      <c r="BB717">
        <v>2006</v>
      </c>
      <c r="BC717" t="s">
        <v>59</v>
      </c>
      <c r="BD717">
        <f>VLOOKUP(BC717,'[2]ID country'!$B$2:$C$14,2,FALSE)</f>
        <v>10</v>
      </c>
      <c r="BE717">
        <f t="shared" si="117"/>
        <v>2006</v>
      </c>
    </row>
    <row r="718" spans="1:57" x14ac:dyDescent="0.2">
      <c r="A718">
        <v>30</v>
      </c>
      <c r="B718">
        <v>92</v>
      </c>
      <c r="C718" t="s">
        <v>96</v>
      </c>
      <c r="D718">
        <v>-7.0000000000000001E-3</v>
      </c>
      <c r="E718">
        <v>2.4E-2</v>
      </c>
      <c r="F718">
        <f t="shared" si="111"/>
        <v>41.666666666666664</v>
      </c>
      <c r="G718">
        <f t="shared" si="119"/>
        <v>-0.29166666666666669</v>
      </c>
      <c r="H718">
        <f t="shared" si="112"/>
        <v>1.0869565217391304E-2</v>
      </c>
      <c r="I718">
        <f t="shared" si="113"/>
        <v>0.10425720702853739</v>
      </c>
      <c r="J718">
        <f t="shared" si="118"/>
        <v>7.216878364870323E-2</v>
      </c>
      <c r="K718">
        <v>192</v>
      </c>
      <c r="L718">
        <f t="shared" si="114"/>
        <v>2.2833012287035497</v>
      </c>
      <c r="M718">
        <v>0</v>
      </c>
      <c r="N718">
        <v>0</v>
      </c>
      <c r="O718">
        <v>1</v>
      </c>
      <c r="P718">
        <v>1</v>
      </c>
      <c r="Q718">
        <v>0</v>
      </c>
      <c r="R718">
        <v>0</v>
      </c>
      <c r="S718">
        <v>1</v>
      </c>
      <c r="T718">
        <v>1</v>
      </c>
      <c r="U718">
        <v>0</v>
      </c>
      <c r="V718">
        <v>1</v>
      </c>
      <c r="W718">
        <v>1</v>
      </c>
      <c r="X718">
        <v>1</v>
      </c>
      <c r="Y718">
        <v>0</v>
      </c>
      <c r="Z718">
        <v>0</v>
      </c>
      <c r="AA718">
        <v>0</v>
      </c>
      <c r="AB718">
        <v>1</v>
      </c>
      <c r="AC718">
        <f>VLOOKUP(A718,[1]Sheet1!$A$2:$Y$43,25,FALSE)</f>
        <v>6.2E-2</v>
      </c>
      <c r="AD718">
        <v>1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 s="13">
        <v>1</v>
      </c>
      <c r="AL718">
        <v>0</v>
      </c>
      <c r="AM718">
        <v>1</v>
      </c>
      <c r="AN718">
        <v>0</v>
      </c>
      <c r="AO718">
        <v>1</v>
      </c>
      <c r="AP718" s="21">
        <f>VLOOKUP(A718,[1]Sheet1!$A$2:$U$43,13,FALSE)</f>
        <v>7.8E-2</v>
      </c>
      <c r="AQ718">
        <f>VLOOKUP(A718,[1]Sheet1!$A$2:$U$43,12,FALSE)</f>
        <v>1</v>
      </c>
      <c r="AR718">
        <f t="shared" si="120"/>
        <v>0</v>
      </c>
      <c r="AS718">
        <f>VLOOKUP(A718,[1]Sheet1!$A$2:$U$43,14,FALSE)</f>
        <v>1</v>
      </c>
      <c r="AT718">
        <f>VLOOKUP(A718,[1]Sheet1!$A$2:$U$43,8,FALSE)</f>
        <v>0</v>
      </c>
      <c r="AU718">
        <f>VLOOKUP(A718,[1]Sheet1!$A$2:$U$43,9,FALSE)</f>
        <v>0</v>
      </c>
      <c r="AV718">
        <f>VLOOKUP(A718,[1]Sheet1!$A$2:$U$43,15,FALSE)</f>
        <v>0</v>
      </c>
      <c r="AW718" t="str">
        <f>VLOOKUP(A718,[1]Sheet1!$A$2:$U$43,6,FALSE)</f>
        <v>International Migration Review</v>
      </c>
      <c r="AX718">
        <f>VLOOKUP(A718,[1]Sheet1!$A$2:$U$43,5,FALSE)</f>
        <v>2023</v>
      </c>
      <c r="AY718">
        <f t="shared" si="115"/>
        <v>3.3059958827708047</v>
      </c>
      <c r="AZ718">
        <f t="shared" si="116"/>
        <v>53</v>
      </c>
      <c r="BA718">
        <v>1970</v>
      </c>
      <c r="BB718">
        <v>1970</v>
      </c>
      <c r="BC718" t="s">
        <v>59</v>
      </c>
      <c r="BD718">
        <f>VLOOKUP(BC718,'[2]ID country'!$B$2:$C$14,2,FALSE)</f>
        <v>10</v>
      </c>
      <c r="BE718">
        <f t="shared" si="117"/>
        <v>1970</v>
      </c>
    </row>
    <row r="719" spans="1:57" x14ac:dyDescent="0.2">
      <c r="A719">
        <v>30</v>
      </c>
      <c r="B719">
        <v>92</v>
      </c>
      <c r="C719" t="s">
        <v>96</v>
      </c>
      <c r="D719">
        <v>-0.114</v>
      </c>
      <c r="E719">
        <v>1.4999999999999999E-2</v>
      </c>
      <c r="F719">
        <f t="shared" si="111"/>
        <v>66.666666666666671</v>
      </c>
      <c r="G719">
        <f t="shared" si="119"/>
        <v>-7.6000000000000005</v>
      </c>
      <c r="H719">
        <f t="shared" si="112"/>
        <v>1.0869565217391304E-2</v>
      </c>
      <c r="I719">
        <f t="shared" si="113"/>
        <v>0.10425720702853739</v>
      </c>
      <c r="J719">
        <f t="shared" si="118"/>
        <v>7.216878364870323E-2</v>
      </c>
      <c r="K719">
        <v>192</v>
      </c>
      <c r="L719">
        <f t="shared" si="114"/>
        <v>2.2833012287035497</v>
      </c>
      <c r="M719">
        <v>0</v>
      </c>
      <c r="N719">
        <v>0</v>
      </c>
      <c r="O719">
        <v>1</v>
      </c>
      <c r="P719">
        <v>1</v>
      </c>
      <c r="Q719">
        <v>0</v>
      </c>
      <c r="R719">
        <v>0</v>
      </c>
      <c r="S719">
        <v>1</v>
      </c>
      <c r="T719">
        <v>1</v>
      </c>
      <c r="U719">
        <v>0</v>
      </c>
      <c r="V719">
        <v>1</v>
      </c>
      <c r="W719">
        <v>1</v>
      </c>
      <c r="X719">
        <v>1</v>
      </c>
      <c r="Y719">
        <v>0</v>
      </c>
      <c r="Z719">
        <v>0</v>
      </c>
      <c r="AA719">
        <v>0</v>
      </c>
      <c r="AB719">
        <v>1</v>
      </c>
      <c r="AC719">
        <f>VLOOKUP(A719,[1]Sheet1!$A$2:$Y$43,25,FALSE)</f>
        <v>6.2E-2</v>
      </c>
      <c r="AD719">
        <v>1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 s="13">
        <v>1</v>
      </c>
      <c r="AL719">
        <v>0</v>
      </c>
      <c r="AM719">
        <v>1</v>
      </c>
      <c r="AN719">
        <v>0</v>
      </c>
      <c r="AO719">
        <v>1</v>
      </c>
      <c r="AP719" s="21">
        <f>VLOOKUP(A719,[1]Sheet1!$A$2:$U$43,13,FALSE)</f>
        <v>7.8E-2</v>
      </c>
      <c r="AQ719">
        <f>VLOOKUP(A719,[1]Sheet1!$A$2:$U$43,12,FALSE)</f>
        <v>1</v>
      </c>
      <c r="AR719">
        <f t="shared" si="120"/>
        <v>0</v>
      </c>
      <c r="AS719">
        <f>VLOOKUP(A719,[1]Sheet1!$A$2:$U$43,14,FALSE)</f>
        <v>1</v>
      </c>
      <c r="AT719">
        <f>VLOOKUP(A719,[1]Sheet1!$A$2:$U$43,8,FALSE)</f>
        <v>0</v>
      </c>
      <c r="AU719">
        <f>VLOOKUP(A719,[1]Sheet1!$A$2:$U$43,9,FALSE)</f>
        <v>0</v>
      </c>
      <c r="AV719">
        <f>VLOOKUP(A719,[1]Sheet1!$A$2:$U$43,15,FALSE)</f>
        <v>0</v>
      </c>
      <c r="AW719" t="str">
        <f>VLOOKUP(A719,[1]Sheet1!$A$2:$U$43,6,FALSE)</f>
        <v>International Migration Review</v>
      </c>
      <c r="AX719">
        <f>VLOOKUP(A719,[1]Sheet1!$A$2:$U$43,5,FALSE)</f>
        <v>2023</v>
      </c>
      <c r="AY719">
        <f t="shared" si="115"/>
        <v>3.3059958827708047</v>
      </c>
      <c r="AZ719">
        <f t="shared" si="116"/>
        <v>17</v>
      </c>
      <c r="BA719">
        <v>2006</v>
      </c>
      <c r="BB719">
        <v>2006</v>
      </c>
      <c r="BC719" t="s">
        <v>59</v>
      </c>
      <c r="BD719">
        <f>VLOOKUP(BC719,'[2]ID country'!$B$2:$C$14,2,FALSE)</f>
        <v>10</v>
      </c>
      <c r="BE719">
        <f t="shared" si="117"/>
        <v>2006</v>
      </c>
    </row>
    <row r="720" spans="1:57" x14ac:dyDescent="0.2">
      <c r="A720">
        <v>30</v>
      </c>
      <c r="B720">
        <v>92</v>
      </c>
      <c r="C720" t="s">
        <v>96</v>
      </c>
      <c r="D720">
        <v>-0.121</v>
      </c>
      <c r="E720">
        <v>1.4999999999999999E-2</v>
      </c>
      <c r="F720">
        <f t="shared" si="111"/>
        <v>66.666666666666671</v>
      </c>
      <c r="G720">
        <f t="shared" si="119"/>
        <v>-8.0666666666666664</v>
      </c>
      <c r="H720">
        <f t="shared" si="112"/>
        <v>1.0869565217391304E-2</v>
      </c>
      <c r="I720">
        <f t="shared" si="113"/>
        <v>0.10425720702853739</v>
      </c>
      <c r="J720">
        <f t="shared" si="118"/>
        <v>7.216878364870323E-2</v>
      </c>
      <c r="K720">
        <v>192</v>
      </c>
      <c r="L720">
        <f t="shared" si="114"/>
        <v>2.2833012287035497</v>
      </c>
      <c r="M720">
        <v>0</v>
      </c>
      <c r="N720">
        <v>0</v>
      </c>
      <c r="O720">
        <v>1</v>
      </c>
      <c r="P720">
        <v>1</v>
      </c>
      <c r="Q720">
        <v>0</v>
      </c>
      <c r="R720">
        <v>0</v>
      </c>
      <c r="S720">
        <v>1</v>
      </c>
      <c r="T720">
        <v>1</v>
      </c>
      <c r="U720">
        <v>0</v>
      </c>
      <c r="V720">
        <v>1</v>
      </c>
      <c r="W720">
        <v>1</v>
      </c>
      <c r="X720">
        <v>1</v>
      </c>
      <c r="Y720">
        <v>0</v>
      </c>
      <c r="Z720">
        <v>0</v>
      </c>
      <c r="AA720">
        <v>0</v>
      </c>
      <c r="AB720">
        <v>1</v>
      </c>
      <c r="AC720">
        <f>VLOOKUP(A720,[1]Sheet1!$A$2:$Y$43,25,FALSE)</f>
        <v>6.2E-2</v>
      </c>
      <c r="AD720">
        <v>1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 s="13">
        <v>1</v>
      </c>
      <c r="AL720">
        <v>0</v>
      </c>
      <c r="AM720">
        <v>1</v>
      </c>
      <c r="AN720">
        <v>0</v>
      </c>
      <c r="AO720">
        <v>1</v>
      </c>
      <c r="AP720" s="21">
        <f>VLOOKUP(A720,[1]Sheet1!$A$2:$U$43,13,FALSE)</f>
        <v>7.8E-2</v>
      </c>
      <c r="AQ720">
        <f>VLOOKUP(A720,[1]Sheet1!$A$2:$U$43,12,FALSE)</f>
        <v>1</v>
      </c>
      <c r="AR720">
        <f t="shared" si="120"/>
        <v>0</v>
      </c>
      <c r="AS720">
        <f>VLOOKUP(A720,[1]Sheet1!$A$2:$U$43,14,FALSE)</f>
        <v>1</v>
      </c>
      <c r="AT720">
        <f>VLOOKUP(A720,[1]Sheet1!$A$2:$U$43,8,FALSE)</f>
        <v>0</v>
      </c>
      <c r="AU720">
        <f>VLOOKUP(A720,[1]Sheet1!$A$2:$U$43,9,FALSE)</f>
        <v>0</v>
      </c>
      <c r="AV720">
        <f>VLOOKUP(A720,[1]Sheet1!$A$2:$U$43,15,FALSE)</f>
        <v>0</v>
      </c>
      <c r="AW720" t="str">
        <f>VLOOKUP(A720,[1]Sheet1!$A$2:$U$43,6,FALSE)</f>
        <v>International Migration Review</v>
      </c>
      <c r="AX720">
        <f>VLOOKUP(A720,[1]Sheet1!$A$2:$U$43,5,FALSE)</f>
        <v>2023</v>
      </c>
      <c r="AY720">
        <f t="shared" si="115"/>
        <v>3.3059958827708047</v>
      </c>
      <c r="AZ720">
        <f t="shared" si="116"/>
        <v>17</v>
      </c>
      <c r="BA720">
        <v>2006</v>
      </c>
      <c r="BB720">
        <v>2006</v>
      </c>
      <c r="BC720" t="s">
        <v>59</v>
      </c>
      <c r="BD720">
        <f>VLOOKUP(BC720,'[2]ID country'!$B$2:$C$14,2,FALSE)</f>
        <v>10</v>
      </c>
      <c r="BE720">
        <f t="shared" si="117"/>
        <v>2006</v>
      </c>
    </row>
    <row r="721" spans="1:57" x14ac:dyDescent="0.2">
      <c r="A721">
        <v>30</v>
      </c>
      <c r="B721">
        <v>92</v>
      </c>
      <c r="C721" t="s">
        <v>96</v>
      </c>
      <c r="D721">
        <v>-8.4000000000000005E-2</v>
      </c>
      <c r="E721">
        <v>4.0000000000000001E-3</v>
      </c>
      <c r="F721">
        <f t="shared" si="111"/>
        <v>250</v>
      </c>
      <c r="G721">
        <f t="shared" si="119"/>
        <v>-21</v>
      </c>
      <c r="H721">
        <f t="shared" si="112"/>
        <v>1.0869565217391304E-2</v>
      </c>
      <c r="I721">
        <f t="shared" si="113"/>
        <v>0.10425720702853739</v>
      </c>
      <c r="J721">
        <f t="shared" si="118"/>
        <v>7.216878364870323E-2</v>
      </c>
      <c r="K721">
        <v>192</v>
      </c>
      <c r="L721">
        <f t="shared" si="114"/>
        <v>2.2833012287035497</v>
      </c>
      <c r="M721">
        <v>0</v>
      </c>
      <c r="N721">
        <v>0</v>
      </c>
      <c r="O721">
        <v>1</v>
      </c>
      <c r="P721">
        <v>1</v>
      </c>
      <c r="Q721">
        <v>0</v>
      </c>
      <c r="R721">
        <v>0</v>
      </c>
      <c r="S721">
        <v>1</v>
      </c>
      <c r="T721">
        <v>1</v>
      </c>
      <c r="U721">
        <v>0</v>
      </c>
      <c r="V721">
        <v>1</v>
      </c>
      <c r="W721">
        <v>1</v>
      </c>
      <c r="X721">
        <v>1</v>
      </c>
      <c r="Y721">
        <v>0</v>
      </c>
      <c r="Z721">
        <v>0</v>
      </c>
      <c r="AA721">
        <v>0</v>
      </c>
      <c r="AB721">
        <v>1</v>
      </c>
      <c r="AC721">
        <f>VLOOKUP(A721,[1]Sheet1!$A$2:$Y$43,25,FALSE)</f>
        <v>6.2E-2</v>
      </c>
      <c r="AD721">
        <v>1</v>
      </c>
      <c r="AE721">
        <v>0</v>
      </c>
      <c r="AF721">
        <v>0</v>
      </c>
      <c r="AG721">
        <v>0</v>
      </c>
      <c r="AH721">
        <v>0</v>
      </c>
      <c r="AI721">
        <v>1</v>
      </c>
      <c r="AJ721">
        <v>1</v>
      </c>
      <c r="AK721" s="13">
        <v>1</v>
      </c>
      <c r="AL721">
        <v>0</v>
      </c>
      <c r="AM721">
        <v>1</v>
      </c>
      <c r="AN721">
        <v>0</v>
      </c>
      <c r="AO721">
        <v>1</v>
      </c>
      <c r="AP721" s="21">
        <f>VLOOKUP(A721,[1]Sheet1!$A$2:$U$43,13,FALSE)</f>
        <v>7.8E-2</v>
      </c>
      <c r="AQ721">
        <f>VLOOKUP(A721,[1]Sheet1!$A$2:$U$43,12,FALSE)</f>
        <v>1</v>
      </c>
      <c r="AR721">
        <f t="shared" si="120"/>
        <v>0</v>
      </c>
      <c r="AS721">
        <f>VLOOKUP(A721,[1]Sheet1!$A$2:$U$43,14,FALSE)</f>
        <v>1</v>
      </c>
      <c r="AT721">
        <f>VLOOKUP(A721,[1]Sheet1!$A$2:$U$43,8,FALSE)</f>
        <v>0</v>
      </c>
      <c r="AU721">
        <f>VLOOKUP(A721,[1]Sheet1!$A$2:$U$43,9,FALSE)</f>
        <v>0</v>
      </c>
      <c r="AV721">
        <f>VLOOKUP(A721,[1]Sheet1!$A$2:$U$43,15,FALSE)</f>
        <v>0</v>
      </c>
      <c r="AW721" t="str">
        <f>VLOOKUP(A721,[1]Sheet1!$A$2:$U$43,6,FALSE)</f>
        <v>International Migration Review</v>
      </c>
      <c r="AX721">
        <f>VLOOKUP(A721,[1]Sheet1!$A$2:$U$43,5,FALSE)</f>
        <v>2023</v>
      </c>
      <c r="AY721">
        <f t="shared" si="115"/>
        <v>3.3059958827708047</v>
      </c>
      <c r="AZ721">
        <f t="shared" si="116"/>
        <v>17</v>
      </c>
      <c r="BA721">
        <v>2006</v>
      </c>
      <c r="BB721">
        <v>2006</v>
      </c>
      <c r="BC721" t="s">
        <v>59</v>
      </c>
      <c r="BD721">
        <f>VLOOKUP(BC721,'[2]ID country'!$B$2:$C$14,2,FALSE)</f>
        <v>10</v>
      </c>
      <c r="BE721">
        <f t="shared" si="117"/>
        <v>2006</v>
      </c>
    </row>
    <row r="722" spans="1:57" x14ac:dyDescent="0.2">
      <c r="A722">
        <v>30</v>
      </c>
      <c r="B722">
        <v>92</v>
      </c>
      <c r="C722" t="s">
        <v>96</v>
      </c>
      <c r="D722">
        <v>-0.114</v>
      </c>
      <c r="E722">
        <v>1.4999999999999999E-2</v>
      </c>
      <c r="F722">
        <f t="shared" si="111"/>
        <v>66.666666666666671</v>
      </c>
      <c r="G722">
        <f t="shared" si="119"/>
        <v>-7.6000000000000005</v>
      </c>
      <c r="H722">
        <f t="shared" si="112"/>
        <v>1.0869565217391304E-2</v>
      </c>
      <c r="I722">
        <f t="shared" si="113"/>
        <v>0.10425720702853739</v>
      </c>
      <c r="J722">
        <f t="shared" si="118"/>
        <v>7.216878364870323E-2</v>
      </c>
      <c r="K722">
        <v>192</v>
      </c>
      <c r="L722">
        <f t="shared" si="114"/>
        <v>2.2833012287035497</v>
      </c>
      <c r="M722">
        <v>0</v>
      </c>
      <c r="N722">
        <v>0</v>
      </c>
      <c r="O722">
        <v>1</v>
      </c>
      <c r="P722">
        <v>1</v>
      </c>
      <c r="Q722">
        <v>0</v>
      </c>
      <c r="R722">
        <v>0</v>
      </c>
      <c r="S722">
        <v>1</v>
      </c>
      <c r="T722">
        <v>1</v>
      </c>
      <c r="U722">
        <v>0</v>
      </c>
      <c r="V722">
        <v>1</v>
      </c>
      <c r="W722">
        <v>1</v>
      </c>
      <c r="X722">
        <v>1</v>
      </c>
      <c r="Y722">
        <v>0</v>
      </c>
      <c r="Z722">
        <v>0</v>
      </c>
      <c r="AA722">
        <v>0</v>
      </c>
      <c r="AB722">
        <v>1</v>
      </c>
      <c r="AC722">
        <f>VLOOKUP(A722,[1]Sheet1!$A$2:$Y$43,25,FALSE)</f>
        <v>6.2E-2</v>
      </c>
      <c r="AD722">
        <v>1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 s="13">
        <v>1</v>
      </c>
      <c r="AL722">
        <v>0</v>
      </c>
      <c r="AM722">
        <v>1</v>
      </c>
      <c r="AN722">
        <v>0</v>
      </c>
      <c r="AO722">
        <v>1</v>
      </c>
      <c r="AP722" s="21">
        <f>VLOOKUP(A722,[1]Sheet1!$A$2:$U$43,13,FALSE)</f>
        <v>7.8E-2</v>
      </c>
      <c r="AQ722">
        <f>VLOOKUP(A722,[1]Sheet1!$A$2:$U$43,12,FALSE)</f>
        <v>1</v>
      </c>
      <c r="AR722">
        <f t="shared" si="120"/>
        <v>0</v>
      </c>
      <c r="AS722">
        <f>VLOOKUP(A722,[1]Sheet1!$A$2:$U$43,14,FALSE)</f>
        <v>1</v>
      </c>
      <c r="AT722">
        <f>VLOOKUP(A722,[1]Sheet1!$A$2:$U$43,8,FALSE)</f>
        <v>0</v>
      </c>
      <c r="AU722">
        <f>VLOOKUP(A722,[1]Sheet1!$A$2:$U$43,9,FALSE)</f>
        <v>0</v>
      </c>
      <c r="AV722">
        <f>VLOOKUP(A722,[1]Sheet1!$A$2:$U$43,15,FALSE)</f>
        <v>0</v>
      </c>
      <c r="AW722" t="str">
        <f>VLOOKUP(A722,[1]Sheet1!$A$2:$U$43,6,FALSE)</f>
        <v>International Migration Review</v>
      </c>
      <c r="AX722">
        <f>VLOOKUP(A722,[1]Sheet1!$A$2:$U$43,5,FALSE)</f>
        <v>2023</v>
      </c>
      <c r="AY722">
        <f t="shared" si="115"/>
        <v>3.3059958827708047</v>
      </c>
      <c r="AZ722">
        <f t="shared" si="116"/>
        <v>17</v>
      </c>
      <c r="BA722">
        <v>2006</v>
      </c>
      <c r="BB722">
        <v>2006</v>
      </c>
      <c r="BC722" t="s">
        <v>59</v>
      </c>
      <c r="BD722">
        <f>VLOOKUP(BC722,'[2]ID country'!$B$2:$C$14,2,FALSE)</f>
        <v>10</v>
      </c>
      <c r="BE722">
        <f t="shared" si="117"/>
        <v>2006</v>
      </c>
    </row>
    <row r="723" spans="1:57" x14ac:dyDescent="0.2">
      <c r="A723">
        <v>30</v>
      </c>
      <c r="B723">
        <v>92</v>
      </c>
      <c r="C723" t="s">
        <v>96</v>
      </c>
      <c r="D723">
        <v>0</v>
      </c>
      <c r="E723">
        <v>1.0999999999999999E-2</v>
      </c>
      <c r="F723">
        <f t="shared" si="111"/>
        <v>90.909090909090921</v>
      </c>
      <c r="G723">
        <f t="shared" si="119"/>
        <v>0</v>
      </c>
      <c r="H723">
        <f t="shared" si="112"/>
        <v>1.0869565217391304E-2</v>
      </c>
      <c r="I723">
        <f t="shared" si="113"/>
        <v>0.10425720702853739</v>
      </c>
      <c r="J723">
        <f t="shared" si="118"/>
        <v>7.216878364870323E-2</v>
      </c>
      <c r="K723">
        <v>192</v>
      </c>
      <c r="L723">
        <f t="shared" ref="L723:L786" si="121">LOG(K723)</f>
        <v>2.2833012287035497</v>
      </c>
      <c r="M723">
        <v>0</v>
      </c>
      <c r="N723">
        <v>0</v>
      </c>
      <c r="O723">
        <v>1</v>
      </c>
      <c r="P723">
        <v>1</v>
      </c>
      <c r="Q723">
        <v>0</v>
      </c>
      <c r="R723">
        <v>1</v>
      </c>
      <c r="S723">
        <v>0</v>
      </c>
      <c r="T723">
        <v>1</v>
      </c>
      <c r="U723">
        <v>0</v>
      </c>
      <c r="V723">
        <v>1</v>
      </c>
      <c r="W723">
        <v>1</v>
      </c>
      <c r="X723">
        <v>1</v>
      </c>
      <c r="Y723">
        <v>0</v>
      </c>
      <c r="Z723">
        <v>0</v>
      </c>
      <c r="AA723">
        <v>0</v>
      </c>
      <c r="AB723">
        <v>1</v>
      </c>
      <c r="AC723">
        <f>VLOOKUP(A723,[1]Sheet1!$A$2:$Y$43,25,FALSE)</f>
        <v>6.2E-2</v>
      </c>
      <c r="AD723">
        <v>1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 s="13">
        <v>1</v>
      </c>
      <c r="AL723">
        <v>0</v>
      </c>
      <c r="AM723">
        <v>1</v>
      </c>
      <c r="AN723">
        <v>0</v>
      </c>
      <c r="AO723">
        <v>1</v>
      </c>
      <c r="AP723" s="21">
        <f>VLOOKUP(A723,[1]Sheet1!$A$2:$U$43,13,FALSE)</f>
        <v>7.8E-2</v>
      </c>
      <c r="AQ723">
        <f>VLOOKUP(A723,[1]Sheet1!$A$2:$U$43,12,FALSE)</f>
        <v>1</v>
      </c>
      <c r="AR723">
        <f t="shared" si="120"/>
        <v>0</v>
      </c>
      <c r="AS723">
        <f>VLOOKUP(A723,[1]Sheet1!$A$2:$U$43,14,FALSE)</f>
        <v>1</v>
      </c>
      <c r="AT723">
        <f>VLOOKUP(A723,[1]Sheet1!$A$2:$U$43,8,FALSE)</f>
        <v>0</v>
      </c>
      <c r="AU723">
        <f>VLOOKUP(A723,[1]Sheet1!$A$2:$U$43,9,FALSE)</f>
        <v>0</v>
      </c>
      <c r="AV723">
        <f>VLOOKUP(A723,[1]Sheet1!$A$2:$U$43,15,FALSE)</f>
        <v>0</v>
      </c>
      <c r="AW723" t="str">
        <f>VLOOKUP(A723,[1]Sheet1!$A$2:$U$43,6,FALSE)</f>
        <v>International Migration Review</v>
      </c>
      <c r="AX723">
        <f>VLOOKUP(A723,[1]Sheet1!$A$2:$U$43,5,FALSE)</f>
        <v>2023</v>
      </c>
      <c r="AY723">
        <f t="shared" ref="AY723:AY786" si="122">LOG(AX723)</f>
        <v>3.3059958827708047</v>
      </c>
      <c r="AZ723">
        <f t="shared" ref="AZ723:AZ786" si="123">AX723-BA723</f>
        <v>53</v>
      </c>
      <c r="BA723">
        <v>1970</v>
      </c>
      <c r="BB723">
        <v>1970</v>
      </c>
      <c r="BC723" t="s">
        <v>59</v>
      </c>
      <c r="BD723">
        <f>VLOOKUP(BC723,'[2]ID country'!$B$2:$C$14,2,FALSE)</f>
        <v>10</v>
      </c>
      <c r="BE723">
        <f t="shared" ref="BE723:BE786" si="124">(BA723+BB723)/2</f>
        <v>1970</v>
      </c>
    </row>
    <row r="724" spans="1:57" x14ac:dyDescent="0.2">
      <c r="A724">
        <v>30</v>
      </c>
      <c r="B724">
        <v>92</v>
      </c>
      <c r="C724" t="s">
        <v>96</v>
      </c>
      <c r="D724">
        <v>-8.1000000000000003E-2</v>
      </c>
      <c r="E724">
        <v>0.01</v>
      </c>
      <c r="F724">
        <f t="shared" si="111"/>
        <v>100</v>
      </c>
      <c r="G724">
        <f t="shared" si="119"/>
        <v>-8.1</v>
      </c>
      <c r="H724">
        <f t="shared" si="112"/>
        <v>1.0869565217391304E-2</v>
      </c>
      <c r="I724">
        <f t="shared" si="113"/>
        <v>0.10425720702853739</v>
      </c>
      <c r="J724">
        <f t="shared" si="118"/>
        <v>7.216878364870323E-2</v>
      </c>
      <c r="K724">
        <v>192</v>
      </c>
      <c r="L724">
        <f t="shared" si="121"/>
        <v>2.2833012287035497</v>
      </c>
      <c r="M724">
        <v>0</v>
      </c>
      <c r="N724">
        <v>0</v>
      </c>
      <c r="O724">
        <v>1</v>
      </c>
      <c r="P724">
        <v>0</v>
      </c>
      <c r="Q724">
        <v>0</v>
      </c>
      <c r="R724">
        <v>0</v>
      </c>
      <c r="S724">
        <v>1</v>
      </c>
      <c r="T724">
        <v>1</v>
      </c>
      <c r="U724">
        <v>0</v>
      </c>
      <c r="V724">
        <v>1</v>
      </c>
      <c r="W724">
        <v>1</v>
      </c>
      <c r="X724">
        <v>1</v>
      </c>
      <c r="Y724">
        <v>0</v>
      </c>
      <c r="Z724">
        <v>0</v>
      </c>
      <c r="AA724">
        <v>0</v>
      </c>
      <c r="AB724">
        <v>1</v>
      </c>
      <c r="AC724">
        <f>VLOOKUP(A724,[1]Sheet1!$A$2:$Y$43,25,FALSE)</f>
        <v>6.2E-2</v>
      </c>
      <c r="AD724">
        <v>1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 s="13">
        <v>1</v>
      </c>
      <c r="AL724">
        <v>0</v>
      </c>
      <c r="AM724">
        <v>1</v>
      </c>
      <c r="AN724">
        <v>0</v>
      </c>
      <c r="AO724">
        <v>1</v>
      </c>
      <c r="AP724" s="21">
        <f>VLOOKUP(A724,[1]Sheet1!$A$2:$U$43,13,FALSE)</f>
        <v>7.8E-2</v>
      </c>
      <c r="AQ724">
        <f>VLOOKUP(A724,[1]Sheet1!$A$2:$U$43,12,FALSE)</f>
        <v>1</v>
      </c>
      <c r="AR724">
        <f t="shared" si="120"/>
        <v>0</v>
      </c>
      <c r="AS724">
        <f>VLOOKUP(A724,[1]Sheet1!$A$2:$U$43,14,FALSE)</f>
        <v>1</v>
      </c>
      <c r="AT724">
        <f>VLOOKUP(A724,[1]Sheet1!$A$2:$U$43,8,FALSE)</f>
        <v>0</v>
      </c>
      <c r="AU724">
        <f>VLOOKUP(A724,[1]Sheet1!$A$2:$U$43,9,FALSE)</f>
        <v>0</v>
      </c>
      <c r="AV724">
        <f>VLOOKUP(A724,[1]Sheet1!$A$2:$U$43,15,FALSE)</f>
        <v>0</v>
      </c>
      <c r="AW724" t="str">
        <f>VLOOKUP(A724,[1]Sheet1!$A$2:$U$43,6,FALSE)</f>
        <v>International Migration Review</v>
      </c>
      <c r="AX724">
        <f>VLOOKUP(A724,[1]Sheet1!$A$2:$U$43,5,FALSE)</f>
        <v>2023</v>
      </c>
      <c r="AY724">
        <f t="shared" si="122"/>
        <v>3.3059958827708047</v>
      </c>
      <c r="AZ724">
        <f t="shared" si="123"/>
        <v>63</v>
      </c>
      <c r="BA724">
        <v>1960</v>
      </c>
      <c r="BB724">
        <v>2006</v>
      </c>
      <c r="BC724" t="s">
        <v>59</v>
      </c>
      <c r="BD724">
        <f>VLOOKUP(BC724,'[2]ID country'!$B$2:$C$14,2,FALSE)</f>
        <v>10</v>
      </c>
      <c r="BE724">
        <f t="shared" si="124"/>
        <v>1983</v>
      </c>
    </row>
    <row r="725" spans="1:57" x14ac:dyDescent="0.2">
      <c r="A725">
        <v>30</v>
      </c>
      <c r="B725">
        <v>92</v>
      </c>
      <c r="C725" t="s">
        <v>96</v>
      </c>
      <c r="D725">
        <v>-0.06</v>
      </c>
      <c r="E725">
        <v>1.6E-2</v>
      </c>
      <c r="F725">
        <f t="shared" si="111"/>
        <v>62.5</v>
      </c>
      <c r="G725">
        <f t="shared" si="119"/>
        <v>-3.75</v>
      </c>
      <c r="H725">
        <f t="shared" si="112"/>
        <v>1.0869565217391304E-2</v>
      </c>
      <c r="I725">
        <f t="shared" si="113"/>
        <v>0.10425720702853739</v>
      </c>
      <c r="J725">
        <f t="shared" si="118"/>
        <v>7.216878364870323E-2</v>
      </c>
      <c r="K725">
        <v>192</v>
      </c>
      <c r="L725">
        <f t="shared" si="121"/>
        <v>2.2833012287035497</v>
      </c>
      <c r="M725">
        <v>0</v>
      </c>
      <c r="N725">
        <v>0</v>
      </c>
      <c r="O725">
        <v>1</v>
      </c>
      <c r="P725">
        <v>0</v>
      </c>
      <c r="Q725">
        <v>0</v>
      </c>
      <c r="R725">
        <v>0</v>
      </c>
      <c r="S725">
        <v>1</v>
      </c>
      <c r="T725">
        <v>1</v>
      </c>
      <c r="U725">
        <v>0</v>
      </c>
      <c r="V725">
        <v>1</v>
      </c>
      <c r="W725">
        <v>1</v>
      </c>
      <c r="X725">
        <v>1</v>
      </c>
      <c r="Y725">
        <v>0</v>
      </c>
      <c r="Z725">
        <v>0</v>
      </c>
      <c r="AA725">
        <v>0</v>
      </c>
      <c r="AB725">
        <v>1</v>
      </c>
      <c r="AC725">
        <f>VLOOKUP(A725,[1]Sheet1!$A$2:$Y$43,25,FALSE)</f>
        <v>6.2E-2</v>
      </c>
      <c r="AD725">
        <v>1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 s="13">
        <v>1</v>
      </c>
      <c r="AL725">
        <v>0</v>
      </c>
      <c r="AM725">
        <v>1</v>
      </c>
      <c r="AN725">
        <v>0</v>
      </c>
      <c r="AO725">
        <v>1</v>
      </c>
      <c r="AP725" s="21">
        <f>VLOOKUP(A725,[1]Sheet1!$A$2:$U$43,13,FALSE)</f>
        <v>7.8E-2</v>
      </c>
      <c r="AQ725">
        <f>VLOOKUP(A725,[1]Sheet1!$A$2:$U$43,12,FALSE)</f>
        <v>1</v>
      </c>
      <c r="AR725">
        <f t="shared" si="120"/>
        <v>0</v>
      </c>
      <c r="AS725">
        <f>VLOOKUP(A725,[1]Sheet1!$A$2:$U$43,14,FALSE)</f>
        <v>1</v>
      </c>
      <c r="AT725">
        <f>VLOOKUP(A725,[1]Sheet1!$A$2:$U$43,8,FALSE)</f>
        <v>0</v>
      </c>
      <c r="AU725">
        <f>VLOOKUP(A725,[1]Sheet1!$A$2:$U$43,9,FALSE)</f>
        <v>0</v>
      </c>
      <c r="AV725">
        <f>VLOOKUP(A725,[1]Sheet1!$A$2:$U$43,15,FALSE)</f>
        <v>0</v>
      </c>
      <c r="AW725" t="str">
        <f>VLOOKUP(A725,[1]Sheet1!$A$2:$U$43,6,FALSE)</f>
        <v>International Migration Review</v>
      </c>
      <c r="AX725">
        <f>VLOOKUP(A725,[1]Sheet1!$A$2:$U$43,5,FALSE)</f>
        <v>2023</v>
      </c>
      <c r="AY725">
        <f t="shared" si="122"/>
        <v>3.3059958827708047</v>
      </c>
      <c r="AZ725">
        <f t="shared" si="123"/>
        <v>63</v>
      </c>
      <c r="BA725">
        <v>1960</v>
      </c>
      <c r="BB725">
        <v>2006</v>
      </c>
      <c r="BC725" t="s">
        <v>59</v>
      </c>
      <c r="BD725">
        <f>VLOOKUP(BC725,'[2]ID country'!$B$2:$C$14,2,FALSE)</f>
        <v>10</v>
      </c>
      <c r="BE725">
        <f t="shared" si="124"/>
        <v>1983</v>
      </c>
    </row>
    <row r="726" spans="1:57" x14ac:dyDescent="0.2">
      <c r="A726">
        <v>30</v>
      </c>
      <c r="B726">
        <v>92</v>
      </c>
      <c r="C726" t="s">
        <v>96</v>
      </c>
      <c r="D726">
        <v>-3.9E-2</v>
      </c>
      <c r="E726">
        <v>1.6E-2</v>
      </c>
      <c r="F726">
        <f t="shared" si="111"/>
        <v>62.5</v>
      </c>
      <c r="G726">
        <f t="shared" si="119"/>
        <v>-2.4375</v>
      </c>
      <c r="H726">
        <f t="shared" si="112"/>
        <v>1.0869565217391304E-2</v>
      </c>
      <c r="I726">
        <f t="shared" si="113"/>
        <v>0.10425720702853739</v>
      </c>
      <c r="J726">
        <f t="shared" si="118"/>
        <v>7.216878364870323E-2</v>
      </c>
      <c r="K726">
        <v>192</v>
      </c>
      <c r="L726">
        <f t="shared" si="121"/>
        <v>2.2833012287035497</v>
      </c>
      <c r="M726">
        <v>0</v>
      </c>
      <c r="N726">
        <v>0</v>
      </c>
      <c r="O726">
        <v>1</v>
      </c>
      <c r="P726">
        <v>0</v>
      </c>
      <c r="Q726">
        <v>0</v>
      </c>
      <c r="R726">
        <v>0</v>
      </c>
      <c r="S726">
        <v>1</v>
      </c>
      <c r="T726">
        <v>1</v>
      </c>
      <c r="U726">
        <v>0</v>
      </c>
      <c r="V726">
        <v>1</v>
      </c>
      <c r="W726">
        <v>1</v>
      </c>
      <c r="X726">
        <v>1</v>
      </c>
      <c r="Y726">
        <v>0</v>
      </c>
      <c r="Z726">
        <v>0</v>
      </c>
      <c r="AA726">
        <v>0</v>
      </c>
      <c r="AB726">
        <v>1</v>
      </c>
      <c r="AC726">
        <f>VLOOKUP(A726,[1]Sheet1!$A$2:$Y$43,25,FALSE)</f>
        <v>6.2E-2</v>
      </c>
      <c r="AD726">
        <v>1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 s="13">
        <v>1</v>
      </c>
      <c r="AL726">
        <v>0</v>
      </c>
      <c r="AM726">
        <v>1</v>
      </c>
      <c r="AN726">
        <v>0</v>
      </c>
      <c r="AO726">
        <v>1</v>
      </c>
      <c r="AP726" s="21">
        <f>VLOOKUP(A726,[1]Sheet1!$A$2:$U$43,13,FALSE)</f>
        <v>7.8E-2</v>
      </c>
      <c r="AQ726">
        <f>VLOOKUP(A726,[1]Sheet1!$A$2:$U$43,12,FALSE)</f>
        <v>1</v>
      </c>
      <c r="AR726">
        <f t="shared" si="120"/>
        <v>0</v>
      </c>
      <c r="AS726">
        <f>VLOOKUP(A726,[1]Sheet1!$A$2:$U$43,14,FALSE)</f>
        <v>1</v>
      </c>
      <c r="AT726">
        <f>VLOOKUP(A726,[1]Sheet1!$A$2:$U$43,8,FALSE)</f>
        <v>0</v>
      </c>
      <c r="AU726">
        <f>VLOOKUP(A726,[1]Sheet1!$A$2:$U$43,9,FALSE)</f>
        <v>0</v>
      </c>
      <c r="AV726">
        <f>VLOOKUP(A726,[1]Sheet1!$A$2:$U$43,15,FALSE)</f>
        <v>0</v>
      </c>
      <c r="AW726" t="str">
        <f>VLOOKUP(A726,[1]Sheet1!$A$2:$U$43,6,FALSE)</f>
        <v>International Migration Review</v>
      </c>
      <c r="AX726">
        <f>VLOOKUP(A726,[1]Sheet1!$A$2:$U$43,5,FALSE)</f>
        <v>2023</v>
      </c>
      <c r="AY726">
        <f t="shared" si="122"/>
        <v>3.3059958827708047</v>
      </c>
      <c r="AZ726">
        <f t="shared" si="123"/>
        <v>63</v>
      </c>
      <c r="BA726">
        <v>1960</v>
      </c>
      <c r="BB726">
        <v>2006</v>
      </c>
      <c r="BC726" t="s">
        <v>59</v>
      </c>
      <c r="BD726">
        <f>VLOOKUP(BC726,'[2]ID country'!$B$2:$C$14,2,FALSE)</f>
        <v>10</v>
      </c>
      <c r="BE726">
        <f t="shared" si="124"/>
        <v>1983</v>
      </c>
    </row>
    <row r="727" spans="1:57" x14ac:dyDescent="0.2">
      <c r="A727">
        <v>30</v>
      </c>
      <c r="B727">
        <v>92</v>
      </c>
      <c r="C727" t="s">
        <v>96</v>
      </c>
      <c r="D727">
        <v>8.9999999999999993E-3</v>
      </c>
      <c r="E727">
        <v>2.4E-2</v>
      </c>
      <c r="F727">
        <f t="shared" si="111"/>
        <v>41.666666666666664</v>
      </c>
      <c r="G727">
        <f t="shared" si="119"/>
        <v>0.37499999999999994</v>
      </c>
      <c r="H727">
        <f t="shared" si="112"/>
        <v>1.0869565217391304E-2</v>
      </c>
      <c r="I727">
        <f t="shared" si="113"/>
        <v>0.10425720702853739</v>
      </c>
      <c r="J727">
        <f t="shared" si="118"/>
        <v>7.216878364870323E-2</v>
      </c>
      <c r="K727">
        <v>192</v>
      </c>
      <c r="L727">
        <f t="shared" si="121"/>
        <v>2.2833012287035497</v>
      </c>
      <c r="M727">
        <v>0</v>
      </c>
      <c r="N727">
        <v>0</v>
      </c>
      <c r="O727">
        <v>1</v>
      </c>
      <c r="P727">
        <v>0</v>
      </c>
      <c r="Q727">
        <v>0</v>
      </c>
      <c r="R727">
        <v>0</v>
      </c>
      <c r="S727">
        <v>1</v>
      </c>
      <c r="T727">
        <v>1</v>
      </c>
      <c r="U727">
        <v>0</v>
      </c>
      <c r="V727">
        <v>1</v>
      </c>
      <c r="W727">
        <v>1</v>
      </c>
      <c r="X727">
        <v>1</v>
      </c>
      <c r="Y727">
        <v>0</v>
      </c>
      <c r="Z727">
        <v>0</v>
      </c>
      <c r="AA727">
        <v>0</v>
      </c>
      <c r="AB727">
        <v>1</v>
      </c>
      <c r="AC727">
        <f>VLOOKUP(A727,[1]Sheet1!$A$2:$Y$43,25,FALSE)</f>
        <v>6.2E-2</v>
      </c>
      <c r="AD727">
        <v>1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 s="13">
        <v>1</v>
      </c>
      <c r="AL727">
        <v>0</v>
      </c>
      <c r="AM727">
        <v>1</v>
      </c>
      <c r="AN727">
        <v>0</v>
      </c>
      <c r="AO727">
        <v>1</v>
      </c>
      <c r="AP727" s="21">
        <f>VLOOKUP(A727,[1]Sheet1!$A$2:$U$43,13,FALSE)</f>
        <v>7.8E-2</v>
      </c>
      <c r="AQ727">
        <f>VLOOKUP(A727,[1]Sheet1!$A$2:$U$43,12,FALSE)</f>
        <v>1</v>
      </c>
      <c r="AR727">
        <f t="shared" si="120"/>
        <v>0</v>
      </c>
      <c r="AS727">
        <f>VLOOKUP(A727,[1]Sheet1!$A$2:$U$43,14,FALSE)</f>
        <v>1</v>
      </c>
      <c r="AT727">
        <f>VLOOKUP(A727,[1]Sheet1!$A$2:$U$43,8,FALSE)</f>
        <v>0</v>
      </c>
      <c r="AU727">
        <f>VLOOKUP(A727,[1]Sheet1!$A$2:$U$43,9,FALSE)</f>
        <v>0</v>
      </c>
      <c r="AV727">
        <f>VLOOKUP(A727,[1]Sheet1!$A$2:$U$43,15,FALSE)</f>
        <v>0</v>
      </c>
      <c r="AW727" t="str">
        <f>VLOOKUP(A727,[1]Sheet1!$A$2:$U$43,6,FALSE)</f>
        <v>International Migration Review</v>
      </c>
      <c r="AX727">
        <f>VLOOKUP(A727,[1]Sheet1!$A$2:$U$43,5,FALSE)</f>
        <v>2023</v>
      </c>
      <c r="AY727">
        <f t="shared" si="122"/>
        <v>3.3059958827708047</v>
      </c>
      <c r="AZ727">
        <f t="shared" si="123"/>
        <v>63</v>
      </c>
      <c r="BA727">
        <v>1960</v>
      </c>
      <c r="BB727">
        <v>2006</v>
      </c>
      <c r="BC727" t="s">
        <v>59</v>
      </c>
      <c r="BD727">
        <f>VLOOKUP(BC727,'[2]ID country'!$B$2:$C$14,2,FALSE)</f>
        <v>10</v>
      </c>
      <c r="BE727">
        <f t="shared" si="124"/>
        <v>1983</v>
      </c>
    </row>
    <row r="728" spans="1:57" x14ac:dyDescent="0.2">
      <c r="A728">
        <v>30</v>
      </c>
      <c r="B728">
        <v>92</v>
      </c>
      <c r="C728" t="s">
        <v>96</v>
      </c>
      <c r="D728">
        <v>-6.4000000000000001E-2</v>
      </c>
      <c r="E728">
        <v>7.0000000000000001E-3</v>
      </c>
      <c r="F728">
        <f t="shared" si="111"/>
        <v>142.85714285714286</v>
      </c>
      <c r="G728">
        <f t="shared" si="119"/>
        <v>-9.1428571428571423</v>
      </c>
      <c r="H728">
        <f t="shared" si="112"/>
        <v>1.0869565217391304E-2</v>
      </c>
      <c r="I728">
        <f t="shared" si="113"/>
        <v>0.10425720702853739</v>
      </c>
      <c r="J728">
        <f t="shared" si="118"/>
        <v>6.6815310478106099E-2</v>
      </c>
      <c r="K728">
        <v>224</v>
      </c>
      <c r="L728">
        <f t="shared" si="121"/>
        <v>2.3502480183341627</v>
      </c>
      <c r="M728">
        <v>1</v>
      </c>
      <c r="N728">
        <v>0</v>
      </c>
      <c r="O728">
        <v>1</v>
      </c>
      <c r="P728">
        <v>0</v>
      </c>
      <c r="Q728">
        <v>0</v>
      </c>
      <c r="R728">
        <v>1</v>
      </c>
      <c r="S728">
        <v>0</v>
      </c>
      <c r="T728">
        <v>1</v>
      </c>
      <c r="U728">
        <v>0</v>
      </c>
      <c r="V728">
        <v>1</v>
      </c>
      <c r="W728">
        <v>1</v>
      </c>
      <c r="X728">
        <v>1</v>
      </c>
      <c r="Y728">
        <v>0</v>
      </c>
      <c r="Z728">
        <v>0</v>
      </c>
      <c r="AA728">
        <v>0</v>
      </c>
      <c r="AB728">
        <v>1</v>
      </c>
      <c r="AC728">
        <f>VLOOKUP(A728,[1]Sheet1!$A$2:$Y$43,25,FALSE)</f>
        <v>6.2E-2</v>
      </c>
      <c r="AD728">
        <v>1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 s="13">
        <v>1</v>
      </c>
      <c r="AL728">
        <v>0</v>
      </c>
      <c r="AM728">
        <v>1</v>
      </c>
      <c r="AN728">
        <v>0</v>
      </c>
      <c r="AO728">
        <v>1</v>
      </c>
      <c r="AP728" s="21">
        <f>VLOOKUP(A728,[1]Sheet1!$A$2:$U$43,13,FALSE)</f>
        <v>7.8E-2</v>
      </c>
      <c r="AQ728">
        <f>VLOOKUP(A728,[1]Sheet1!$A$2:$U$43,12,FALSE)</f>
        <v>1</v>
      </c>
      <c r="AR728">
        <f t="shared" si="120"/>
        <v>0</v>
      </c>
      <c r="AS728">
        <f>VLOOKUP(A728,[1]Sheet1!$A$2:$U$43,14,FALSE)</f>
        <v>1</v>
      </c>
      <c r="AT728">
        <f>VLOOKUP(A728,[1]Sheet1!$A$2:$U$43,8,FALSE)</f>
        <v>0</v>
      </c>
      <c r="AU728">
        <f>VLOOKUP(A728,[1]Sheet1!$A$2:$U$43,9,FALSE)</f>
        <v>0</v>
      </c>
      <c r="AV728">
        <f>VLOOKUP(A728,[1]Sheet1!$A$2:$U$43,15,FALSE)</f>
        <v>0</v>
      </c>
      <c r="AW728" t="str">
        <f>VLOOKUP(A728,[1]Sheet1!$A$2:$U$43,6,FALSE)</f>
        <v>International Migration Review</v>
      </c>
      <c r="AX728">
        <f>VLOOKUP(A728,[1]Sheet1!$A$2:$U$43,5,FALSE)</f>
        <v>2023</v>
      </c>
      <c r="AY728">
        <f t="shared" si="122"/>
        <v>3.3059958827708047</v>
      </c>
      <c r="AZ728">
        <f t="shared" si="123"/>
        <v>63</v>
      </c>
      <c r="BA728">
        <v>1960</v>
      </c>
      <c r="BB728">
        <v>2018</v>
      </c>
      <c r="BC728" t="s">
        <v>59</v>
      </c>
      <c r="BD728">
        <f>VLOOKUP(BC728,'[2]ID country'!$B$2:$C$14,2,FALSE)</f>
        <v>10</v>
      </c>
      <c r="BE728">
        <f t="shared" si="124"/>
        <v>1989</v>
      </c>
    </row>
    <row r="729" spans="1:57" x14ac:dyDescent="0.2">
      <c r="A729">
        <v>30</v>
      </c>
      <c r="B729">
        <v>92</v>
      </c>
      <c r="C729" t="s">
        <v>96</v>
      </c>
      <c r="D729">
        <v>-0.06</v>
      </c>
      <c r="E729">
        <v>0.01</v>
      </c>
      <c r="F729">
        <f t="shared" si="111"/>
        <v>100</v>
      </c>
      <c r="G729">
        <f t="shared" si="119"/>
        <v>-6</v>
      </c>
      <c r="H729">
        <f t="shared" si="112"/>
        <v>1.0869565217391304E-2</v>
      </c>
      <c r="I729">
        <f t="shared" si="113"/>
        <v>0.10425720702853739</v>
      </c>
      <c r="J729">
        <f t="shared" si="118"/>
        <v>6.6815310478106099E-2</v>
      </c>
      <c r="K729">
        <v>224</v>
      </c>
      <c r="L729">
        <f t="shared" si="121"/>
        <v>2.3502480183341627</v>
      </c>
      <c r="M729">
        <v>1</v>
      </c>
      <c r="N729">
        <v>0</v>
      </c>
      <c r="O729">
        <v>1</v>
      </c>
      <c r="P729">
        <v>0</v>
      </c>
      <c r="Q729">
        <v>0</v>
      </c>
      <c r="R729">
        <v>1</v>
      </c>
      <c r="S729">
        <v>0</v>
      </c>
      <c r="T729">
        <v>1</v>
      </c>
      <c r="U729">
        <v>0</v>
      </c>
      <c r="V729">
        <v>1</v>
      </c>
      <c r="W729">
        <v>1</v>
      </c>
      <c r="X729">
        <v>1</v>
      </c>
      <c r="Y729">
        <v>0</v>
      </c>
      <c r="Z729">
        <v>0</v>
      </c>
      <c r="AA729">
        <v>0</v>
      </c>
      <c r="AB729">
        <v>1</v>
      </c>
      <c r="AC729">
        <f>VLOOKUP(A729,[1]Sheet1!$A$2:$Y$43,25,FALSE)</f>
        <v>6.2E-2</v>
      </c>
      <c r="AD729">
        <v>1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 s="13">
        <v>1</v>
      </c>
      <c r="AL729">
        <v>0</v>
      </c>
      <c r="AM729">
        <v>1</v>
      </c>
      <c r="AN729">
        <v>0</v>
      </c>
      <c r="AO729">
        <v>1</v>
      </c>
      <c r="AP729" s="21">
        <f>VLOOKUP(A729,[1]Sheet1!$A$2:$U$43,13,FALSE)</f>
        <v>7.8E-2</v>
      </c>
      <c r="AQ729">
        <f>VLOOKUP(A729,[1]Sheet1!$A$2:$U$43,12,FALSE)</f>
        <v>1</v>
      </c>
      <c r="AR729">
        <f t="shared" si="120"/>
        <v>0</v>
      </c>
      <c r="AS729">
        <f>VLOOKUP(A729,[1]Sheet1!$A$2:$U$43,14,FALSE)</f>
        <v>1</v>
      </c>
      <c r="AT729">
        <f>VLOOKUP(A729,[1]Sheet1!$A$2:$U$43,8,FALSE)</f>
        <v>0</v>
      </c>
      <c r="AU729">
        <f>VLOOKUP(A729,[1]Sheet1!$A$2:$U$43,9,FALSE)</f>
        <v>0</v>
      </c>
      <c r="AV729">
        <f>VLOOKUP(A729,[1]Sheet1!$A$2:$U$43,15,FALSE)</f>
        <v>0</v>
      </c>
      <c r="AW729" t="str">
        <f>VLOOKUP(A729,[1]Sheet1!$A$2:$U$43,6,FALSE)</f>
        <v>International Migration Review</v>
      </c>
      <c r="AX729">
        <f>VLOOKUP(A729,[1]Sheet1!$A$2:$U$43,5,FALSE)</f>
        <v>2023</v>
      </c>
      <c r="AY729">
        <f t="shared" si="122"/>
        <v>3.3059958827708047</v>
      </c>
      <c r="AZ729">
        <f t="shared" si="123"/>
        <v>63</v>
      </c>
      <c r="BA729">
        <v>1960</v>
      </c>
      <c r="BB729">
        <v>2018</v>
      </c>
      <c r="BC729" t="s">
        <v>59</v>
      </c>
      <c r="BD729">
        <f>VLOOKUP(BC729,'[2]ID country'!$B$2:$C$14,2,FALSE)</f>
        <v>10</v>
      </c>
      <c r="BE729">
        <f t="shared" si="124"/>
        <v>1989</v>
      </c>
    </row>
    <row r="730" spans="1:57" x14ac:dyDescent="0.2">
      <c r="A730">
        <v>30</v>
      </c>
      <c r="B730">
        <v>92</v>
      </c>
      <c r="C730" t="s">
        <v>96</v>
      </c>
      <c r="D730">
        <v>-4.1000000000000002E-2</v>
      </c>
      <c r="E730">
        <v>1.4E-2</v>
      </c>
      <c r="F730">
        <f t="shared" si="111"/>
        <v>71.428571428571431</v>
      </c>
      <c r="G730">
        <f t="shared" si="119"/>
        <v>-2.9285714285714288</v>
      </c>
      <c r="H730">
        <f t="shared" si="112"/>
        <v>1.0869565217391304E-2</v>
      </c>
      <c r="I730">
        <f t="shared" si="113"/>
        <v>0.10425720702853739</v>
      </c>
      <c r="J730">
        <f t="shared" si="118"/>
        <v>6.6815310478106099E-2</v>
      </c>
      <c r="K730">
        <v>224</v>
      </c>
      <c r="L730">
        <f t="shared" si="121"/>
        <v>2.3502480183341627</v>
      </c>
      <c r="M730">
        <v>1</v>
      </c>
      <c r="N730">
        <v>0</v>
      </c>
      <c r="O730">
        <v>1</v>
      </c>
      <c r="P730">
        <v>0</v>
      </c>
      <c r="Q730">
        <v>0</v>
      </c>
      <c r="R730">
        <v>1</v>
      </c>
      <c r="S730">
        <v>0</v>
      </c>
      <c r="T730">
        <v>1</v>
      </c>
      <c r="U730">
        <v>0</v>
      </c>
      <c r="V730">
        <v>1</v>
      </c>
      <c r="W730">
        <v>1</v>
      </c>
      <c r="X730">
        <v>1</v>
      </c>
      <c r="Y730">
        <v>0</v>
      </c>
      <c r="Z730">
        <v>0</v>
      </c>
      <c r="AA730">
        <v>0</v>
      </c>
      <c r="AB730">
        <v>1</v>
      </c>
      <c r="AC730">
        <f>VLOOKUP(A730,[1]Sheet1!$A$2:$Y$43,25,FALSE)</f>
        <v>6.2E-2</v>
      </c>
      <c r="AD730">
        <v>1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 s="13">
        <v>1</v>
      </c>
      <c r="AL730">
        <v>0</v>
      </c>
      <c r="AM730">
        <v>1</v>
      </c>
      <c r="AN730">
        <v>0</v>
      </c>
      <c r="AO730">
        <v>1</v>
      </c>
      <c r="AP730" s="21">
        <f>VLOOKUP(A730,[1]Sheet1!$A$2:$U$43,13,FALSE)</f>
        <v>7.8E-2</v>
      </c>
      <c r="AQ730">
        <f>VLOOKUP(A730,[1]Sheet1!$A$2:$U$43,12,FALSE)</f>
        <v>1</v>
      </c>
      <c r="AR730">
        <f t="shared" si="120"/>
        <v>0</v>
      </c>
      <c r="AS730">
        <f>VLOOKUP(A730,[1]Sheet1!$A$2:$U$43,14,FALSE)</f>
        <v>1</v>
      </c>
      <c r="AT730">
        <f>VLOOKUP(A730,[1]Sheet1!$A$2:$U$43,8,FALSE)</f>
        <v>0</v>
      </c>
      <c r="AU730">
        <f>VLOOKUP(A730,[1]Sheet1!$A$2:$U$43,9,FALSE)</f>
        <v>0</v>
      </c>
      <c r="AV730">
        <f>VLOOKUP(A730,[1]Sheet1!$A$2:$U$43,15,FALSE)</f>
        <v>0</v>
      </c>
      <c r="AW730" t="str">
        <f>VLOOKUP(A730,[1]Sheet1!$A$2:$U$43,6,FALSE)</f>
        <v>International Migration Review</v>
      </c>
      <c r="AX730">
        <f>VLOOKUP(A730,[1]Sheet1!$A$2:$U$43,5,FALSE)</f>
        <v>2023</v>
      </c>
      <c r="AY730">
        <f t="shared" si="122"/>
        <v>3.3059958827708047</v>
      </c>
      <c r="AZ730">
        <f t="shared" si="123"/>
        <v>63</v>
      </c>
      <c r="BA730">
        <v>1960</v>
      </c>
      <c r="BB730">
        <v>2018</v>
      </c>
      <c r="BC730" t="s">
        <v>59</v>
      </c>
      <c r="BD730">
        <f>VLOOKUP(BC730,'[2]ID country'!$B$2:$C$14,2,FALSE)</f>
        <v>10</v>
      </c>
      <c r="BE730">
        <f t="shared" si="124"/>
        <v>1989</v>
      </c>
    </row>
    <row r="731" spans="1:57" x14ac:dyDescent="0.2">
      <c r="A731">
        <v>30</v>
      </c>
      <c r="B731">
        <v>92</v>
      </c>
      <c r="C731" t="s">
        <v>96</v>
      </c>
      <c r="D731">
        <v>1.9E-2</v>
      </c>
      <c r="E731">
        <v>2.8000000000000001E-2</v>
      </c>
      <c r="F731">
        <f t="shared" si="111"/>
        <v>35.714285714285715</v>
      </c>
      <c r="G731">
        <f t="shared" si="119"/>
        <v>0.67857142857142849</v>
      </c>
      <c r="H731">
        <f t="shared" si="112"/>
        <v>1.0869565217391304E-2</v>
      </c>
      <c r="I731">
        <f t="shared" si="113"/>
        <v>0.10425720702853739</v>
      </c>
      <c r="J731">
        <f t="shared" si="118"/>
        <v>6.6815310478106099E-2</v>
      </c>
      <c r="K731">
        <v>224</v>
      </c>
      <c r="L731">
        <f t="shared" si="121"/>
        <v>2.3502480183341627</v>
      </c>
      <c r="M731">
        <v>1</v>
      </c>
      <c r="N731">
        <v>0</v>
      </c>
      <c r="O731">
        <v>1</v>
      </c>
      <c r="P731">
        <v>0</v>
      </c>
      <c r="Q731">
        <v>0</v>
      </c>
      <c r="R731">
        <v>1</v>
      </c>
      <c r="S731">
        <v>0</v>
      </c>
      <c r="T731">
        <v>1</v>
      </c>
      <c r="U731">
        <v>0</v>
      </c>
      <c r="V731">
        <v>1</v>
      </c>
      <c r="W731">
        <v>1</v>
      </c>
      <c r="X731">
        <v>1</v>
      </c>
      <c r="Y731">
        <v>0</v>
      </c>
      <c r="Z731">
        <v>0</v>
      </c>
      <c r="AA731">
        <v>0</v>
      </c>
      <c r="AB731">
        <v>1</v>
      </c>
      <c r="AC731">
        <f>VLOOKUP(A731,[1]Sheet1!$A$2:$Y$43,25,FALSE)</f>
        <v>6.2E-2</v>
      </c>
      <c r="AD731">
        <v>1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 s="13">
        <v>1</v>
      </c>
      <c r="AL731">
        <v>0</v>
      </c>
      <c r="AM731">
        <v>1</v>
      </c>
      <c r="AN731">
        <v>0</v>
      </c>
      <c r="AO731">
        <v>1</v>
      </c>
      <c r="AP731" s="21">
        <f>VLOOKUP(A731,[1]Sheet1!$A$2:$U$43,13,FALSE)</f>
        <v>7.8E-2</v>
      </c>
      <c r="AQ731">
        <f>VLOOKUP(A731,[1]Sheet1!$A$2:$U$43,12,FALSE)</f>
        <v>1</v>
      </c>
      <c r="AR731">
        <f t="shared" si="120"/>
        <v>0</v>
      </c>
      <c r="AS731">
        <f>VLOOKUP(A731,[1]Sheet1!$A$2:$U$43,14,FALSE)</f>
        <v>1</v>
      </c>
      <c r="AT731">
        <f>VLOOKUP(A731,[1]Sheet1!$A$2:$U$43,8,FALSE)</f>
        <v>0</v>
      </c>
      <c r="AU731">
        <f>VLOOKUP(A731,[1]Sheet1!$A$2:$U$43,9,FALSE)</f>
        <v>0</v>
      </c>
      <c r="AV731">
        <f>VLOOKUP(A731,[1]Sheet1!$A$2:$U$43,15,FALSE)</f>
        <v>0</v>
      </c>
      <c r="AW731" t="str">
        <f>VLOOKUP(A731,[1]Sheet1!$A$2:$U$43,6,FALSE)</f>
        <v>International Migration Review</v>
      </c>
      <c r="AX731">
        <f>VLOOKUP(A731,[1]Sheet1!$A$2:$U$43,5,FALSE)</f>
        <v>2023</v>
      </c>
      <c r="AY731">
        <f t="shared" si="122"/>
        <v>3.3059958827708047</v>
      </c>
      <c r="AZ731">
        <f t="shared" si="123"/>
        <v>63</v>
      </c>
      <c r="BA731">
        <v>1960</v>
      </c>
      <c r="BB731">
        <v>2018</v>
      </c>
      <c r="BC731" t="s">
        <v>59</v>
      </c>
      <c r="BD731">
        <f>VLOOKUP(BC731,'[2]ID country'!$B$2:$C$14,2,FALSE)</f>
        <v>10</v>
      </c>
      <c r="BE731">
        <f t="shared" si="124"/>
        <v>1989</v>
      </c>
    </row>
    <row r="732" spans="1:57" x14ac:dyDescent="0.2">
      <c r="A732">
        <v>31</v>
      </c>
      <c r="B732">
        <v>25</v>
      </c>
      <c r="C732" t="s">
        <v>97</v>
      </c>
      <c r="D732">
        <v>-0.128</v>
      </c>
      <c r="E732">
        <v>4.5999999999999999E-2</v>
      </c>
      <c r="F732">
        <f t="shared" si="111"/>
        <v>21.739130434782609</v>
      </c>
      <c r="G732">
        <f t="shared" si="119"/>
        <v>-2.7826086956521738</v>
      </c>
      <c r="H732">
        <f t="shared" si="112"/>
        <v>0.04</v>
      </c>
      <c r="I732">
        <f t="shared" si="113"/>
        <v>0.2</v>
      </c>
      <c r="J732">
        <f t="shared" si="118"/>
        <v>0.10101525445522107</v>
      </c>
      <c r="K732">
        <v>98</v>
      </c>
      <c r="L732">
        <f t="shared" si="121"/>
        <v>1.9912260756924949</v>
      </c>
      <c r="M732">
        <v>0</v>
      </c>
      <c r="N732">
        <v>1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  <c r="V732">
        <v>1</v>
      </c>
      <c r="W732">
        <v>1</v>
      </c>
      <c r="X732">
        <v>1</v>
      </c>
      <c r="Y732">
        <v>0</v>
      </c>
      <c r="Z732">
        <v>0</v>
      </c>
      <c r="AA732">
        <v>0</v>
      </c>
      <c r="AB732">
        <v>0</v>
      </c>
      <c r="AC732">
        <f>VLOOKUP(A732,[1]Sheet1!$A$2:$Y$43,25,FALSE)</f>
        <v>6.7000000000000004E-2</v>
      </c>
      <c r="AD732">
        <v>1</v>
      </c>
      <c r="AE732">
        <v>0</v>
      </c>
      <c r="AF732">
        <v>0</v>
      </c>
      <c r="AG732">
        <v>1</v>
      </c>
      <c r="AH732">
        <v>0</v>
      </c>
      <c r="AI732">
        <v>0</v>
      </c>
      <c r="AJ732">
        <v>1</v>
      </c>
      <c r="AK732">
        <v>1</v>
      </c>
      <c r="AL732">
        <v>0</v>
      </c>
      <c r="AM732">
        <v>1</v>
      </c>
      <c r="AN732">
        <v>1</v>
      </c>
      <c r="AO732">
        <v>1</v>
      </c>
      <c r="AP732" s="21">
        <f>VLOOKUP(A732,[1]Sheet1!$A$2:$U$43,13,FALSE)</f>
        <v>2.1669999999999998</v>
      </c>
      <c r="AQ732">
        <f>VLOOKUP(A732,[1]Sheet1!$A$2:$U$43,12,FALSE)</f>
        <v>61.92307692307692</v>
      </c>
      <c r="AR732">
        <f t="shared" si="120"/>
        <v>1.7918525280610318</v>
      </c>
      <c r="AS732">
        <f>VLOOKUP(A732,[1]Sheet1!$A$2:$U$43,14,FALSE)</f>
        <v>1</v>
      </c>
      <c r="AT732">
        <f>VLOOKUP(A732,[1]Sheet1!$A$2:$U$43,8,FALSE)</f>
        <v>0</v>
      </c>
      <c r="AU732">
        <f>VLOOKUP(A732,[1]Sheet1!$A$2:$U$43,9,FALSE)</f>
        <v>1</v>
      </c>
      <c r="AV732">
        <f>VLOOKUP(A732,[1]Sheet1!$A$2:$U$43,15,FALSE)</f>
        <v>0</v>
      </c>
      <c r="AW732" t="str">
        <f>VLOOKUP(A732,[1]Sheet1!$A$2:$U$43,6,FALSE)</f>
        <v xml:space="preserve">Journal of the European Economic Association </v>
      </c>
      <c r="AX732">
        <f>VLOOKUP(A732,[1]Sheet1!$A$2:$U$43,5,FALSE)</f>
        <v>2012</v>
      </c>
      <c r="AY732">
        <f t="shared" si="122"/>
        <v>3.3036279763838898</v>
      </c>
      <c r="AZ732">
        <f t="shared" si="123"/>
        <v>39</v>
      </c>
      <c r="BA732">
        <v>1973</v>
      </c>
      <c r="BB732">
        <v>2007</v>
      </c>
      <c r="BC732" t="s">
        <v>98</v>
      </c>
      <c r="BD732">
        <f>VLOOKUP(BC732,'[2]ID country'!$B$2:$C$14,2,FALSE)</f>
        <v>9</v>
      </c>
      <c r="BE732">
        <f t="shared" si="124"/>
        <v>1990</v>
      </c>
    </row>
    <row r="733" spans="1:57" x14ac:dyDescent="0.2">
      <c r="A733">
        <v>31</v>
      </c>
      <c r="B733">
        <v>25</v>
      </c>
      <c r="C733" t="s">
        <v>97</v>
      </c>
      <c r="D733">
        <v>-0.216</v>
      </c>
      <c r="E733">
        <v>0.11600000000000001</v>
      </c>
      <c r="F733">
        <f t="shared" si="111"/>
        <v>8.6206896551724128</v>
      </c>
      <c r="G733">
        <f t="shared" si="119"/>
        <v>-1.8620689655172413</v>
      </c>
      <c r="H733">
        <f t="shared" si="112"/>
        <v>0.04</v>
      </c>
      <c r="I733">
        <f t="shared" si="113"/>
        <v>0.2</v>
      </c>
      <c r="J733">
        <f t="shared" si="118"/>
        <v>0.10101525445522107</v>
      </c>
      <c r="K733">
        <v>98</v>
      </c>
      <c r="L733">
        <f t="shared" si="121"/>
        <v>1.9912260756924949</v>
      </c>
      <c r="M733">
        <v>0</v>
      </c>
      <c r="N733">
        <v>1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  <c r="V733">
        <v>1</v>
      </c>
      <c r="W733">
        <v>1</v>
      </c>
      <c r="X733">
        <v>1</v>
      </c>
      <c r="Y733">
        <v>0</v>
      </c>
      <c r="Z733">
        <v>0</v>
      </c>
      <c r="AA733">
        <v>0</v>
      </c>
      <c r="AB733">
        <v>0</v>
      </c>
      <c r="AC733">
        <f>VLOOKUP(A733,[1]Sheet1!$A$2:$Y$43,25,FALSE)</f>
        <v>6.7000000000000004E-2</v>
      </c>
      <c r="AD733">
        <v>1</v>
      </c>
      <c r="AE733">
        <v>0</v>
      </c>
      <c r="AF733">
        <v>0</v>
      </c>
      <c r="AG733">
        <v>1</v>
      </c>
      <c r="AH733">
        <v>0</v>
      </c>
      <c r="AI733">
        <v>0</v>
      </c>
      <c r="AJ733">
        <v>1</v>
      </c>
      <c r="AK733">
        <v>1</v>
      </c>
      <c r="AL733">
        <v>0</v>
      </c>
      <c r="AM733">
        <v>1</v>
      </c>
      <c r="AN733">
        <v>1</v>
      </c>
      <c r="AO733">
        <v>1</v>
      </c>
      <c r="AP733" s="21">
        <f>VLOOKUP(A733,[1]Sheet1!$A$2:$U$43,13,FALSE)</f>
        <v>2.1669999999999998</v>
      </c>
      <c r="AQ733">
        <f>VLOOKUP(A733,[1]Sheet1!$A$2:$U$43,12,FALSE)</f>
        <v>61.92307692307692</v>
      </c>
      <c r="AR733">
        <f t="shared" si="120"/>
        <v>1.7918525280610318</v>
      </c>
      <c r="AS733">
        <f>VLOOKUP(A733,[1]Sheet1!$A$2:$U$43,14,FALSE)</f>
        <v>1</v>
      </c>
      <c r="AT733">
        <f>VLOOKUP(A733,[1]Sheet1!$A$2:$U$43,8,FALSE)</f>
        <v>0</v>
      </c>
      <c r="AU733">
        <f>VLOOKUP(A733,[1]Sheet1!$A$2:$U$43,9,FALSE)</f>
        <v>1</v>
      </c>
      <c r="AV733">
        <f>VLOOKUP(A733,[1]Sheet1!$A$2:$U$43,15,FALSE)</f>
        <v>0</v>
      </c>
      <c r="AW733" t="str">
        <f>VLOOKUP(A733,[1]Sheet1!$A$2:$U$43,6,FALSE)</f>
        <v xml:space="preserve">Journal of the European Economic Association </v>
      </c>
      <c r="AX733">
        <f>VLOOKUP(A733,[1]Sheet1!$A$2:$U$43,5,FALSE)</f>
        <v>2012</v>
      </c>
      <c r="AY733">
        <f t="shared" si="122"/>
        <v>3.3036279763838898</v>
      </c>
      <c r="AZ733">
        <f t="shared" si="123"/>
        <v>39</v>
      </c>
      <c r="BA733">
        <v>1973</v>
      </c>
      <c r="BB733">
        <v>2007</v>
      </c>
      <c r="BC733" t="s">
        <v>98</v>
      </c>
      <c r="BD733">
        <f>VLOOKUP(BC733,'[2]ID country'!$B$2:$C$14,2,FALSE)</f>
        <v>9</v>
      </c>
      <c r="BE733">
        <f t="shared" si="124"/>
        <v>1990</v>
      </c>
    </row>
    <row r="734" spans="1:57" x14ac:dyDescent="0.2">
      <c r="A734">
        <v>31</v>
      </c>
      <c r="B734">
        <v>25</v>
      </c>
      <c r="C734" t="s">
        <v>97</v>
      </c>
      <c r="D734">
        <v>-9.9000000000000005E-2</v>
      </c>
      <c r="E734">
        <v>4.7E-2</v>
      </c>
      <c r="F734">
        <f t="shared" si="111"/>
        <v>21.276595744680851</v>
      </c>
      <c r="G734">
        <f t="shared" si="119"/>
        <v>-2.1063829787234045</v>
      </c>
      <c r="H734">
        <f t="shared" si="112"/>
        <v>0.04</v>
      </c>
      <c r="I734">
        <f t="shared" si="113"/>
        <v>0.2</v>
      </c>
      <c r="J734">
        <f t="shared" si="118"/>
        <v>0.10101525445522107</v>
      </c>
      <c r="K734">
        <v>98</v>
      </c>
      <c r="L734">
        <f t="shared" si="121"/>
        <v>1.9912260756924949</v>
      </c>
      <c r="M734">
        <v>0</v>
      </c>
      <c r="N734">
        <v>1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  <c r="V734">
        <v>1</v>
      </c>
      <c r="W734">
        <v>1</v>
      </c>
      <c r="X734">
        <v>1</v>
      </c>
      <c r="Y734">
        <v>0</v>
      </c>
      <c r="Z734">
        <v>0</v>
      </c>
      <c r="AA734">
        <v>0</v>
      </c>
      <c r="AB734">
        <v>0</v>
      </c>
      <c r="AC734">
        <f>VLOOKUP(A734,[1]Sheet1!$A$2:$Y$43,25,FALSE)</f>
        <v>6.7000000000000004E-2</v>
      </c>
      <c r="AD734">
        <v>1</v>
      </c>
      <c r="AE734">
        <v>0</v>
      </c>
      <c r="AF734">
        <v>0</v>
      </c>
      <c r="AG734">
        <v>1</v>
      </c>
      <c r="AH734">
        <v>0</v>
      </c>
      <c r="AI734">
        <v>0</v>
      </c>
      <c r="AJ734">
        <v>1</v>
      </c>
      <c r="AK734">
        <v>1</v>
      </c>
      <c r="AL734">
        <v>0</v>
      </c>
      <c r="AM734">
        <v>1</v>
      </c>
      <c r="AN734">
        <v>1</v>
      </c>
      <c r="AO734">
        <v>1</v>
      </c>
      <c r="AP734" s="21">
        <f>VLOOKUP(A734,[1]Sheet1!$A$2:$U$43,13,FALSE)</f>
        <v>2.1669999999999998</v>
      </c>
      <c r="AQ734">
        <f>VLOOKUP(A734,[1]Sheet1!$A$2:$U$43,12,FALSE)</f>
        <v>61.92307692307692</v>
      </c>
      <c r="AR734">
        <f t="shared" si="120"/>
        <v>1.7918525280610318</v>
      </c>
      <c r="AS734">
        <f>VLOOKUP(A734,[1]Sheet1!$A$2:$U$43,14,FALSE)</f>
        <v>1</v>
      </c>
      <c r="AT734">
        <f>VLOOKUP(A734,[1]Sheet1!$A$2:$U$43,8,FALSE)</f>
        <v>0</v>
      </c>
      <c r="AU734">
        <f>VLOOKUP(A734,[1]Sheet1!$A$2:$U$43,9,FALSE)</f>
        <v>1</v>
      </c>
      <c r="AV734">
        <f>VLOOKUP(A734,[1]Sheet1!$A$2:$U$43,15,FALSE)</f>
        <v>0</v>
      </c>
      <c r="AW734" t="str">
        <f>VLOOKUP(A734,[1]Sheet1!$A$2:$U$43,6,FALSE)</f>
        <v xml:space="preserve">Journal of the European Economic Association </v>
      </c>
      <c r="AX734">
        <f>VLOOKUP(A734,[1]Sheet1!$A$2:$U$43,5,FALSE)</f>
        <v>2012</v>
      </c>
      <c r="AY734">
        <f t="shared" si="122"/>
        <v>3.3036279763838898</v>
      </c>
      <c r="AZ734">
        <f t="shared" si="123"/>
        <v>39</v>
      </c>
      <c r="BA734">
        <v>1973</v>
      </c>
      <c r="BB734">
        <v>2007</v>
      </c>
      <c r="BC734" t="s">
        <v>98</v>
      </c>
      <c r="BD734">
        <f>VLOOKUP(BC734,'[2]ID country'!$B$2:$C$14,2,FALSE)</f>
        <v>9</v>
      </c>
      <c r="BE734">
        <f t="shared" si="124"/>
        <v>1990</v>
      </c>
    </row>
    <row r="735" spans="1:57" x14ac:dyDescent="0.2">
      <c r="A735">
        <v>31</v>
      </c>
      <c r="B735">
        <v>25</v>
      </c>
      <c r="C735" t="s">
        <v>97</v>
      </c>
      <c r="D735">
        <v>-0.20399999999999999</v>
      </c>
      <c r="E735">
        <v>0.1</v>
      </c>
      <c r="F735">
        <f t="shared" ref="F735:F798" si="125">1/E735</f>
        <v>10</v>
      </c>
      <c r="G735">
        <f t="shared" si="119"/>
        <v>-2.0399999999999996</v>
      </c>
      <c r="H735">
        <f t="shared" ref="H735:H798" si="126">1/B735</f>
        <v>0.04</v>
      </c>
      <c r="I735">
        <f t="shared" ref="I735:I798" si="127">SQRT(H735)</f>
        <v>0.2</v>
      </c>
      <c r="J735">
        <f t="shared" si="118"/>
        <v>0.10101525445522107</v>
      </c>
      <c r="K735">
        <v>98</v>
      </c>
      <c r="L735">
        <f t="shared" si="121"/>
        <v>1.9912260756924949</v>
      </c>
      <c r="M735">
        <v>0</v>
      </c>
      <c r="N735">
        <v>1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  <c r="V735">
        <v>1</v>
      </c>
      <c r="W735">
        <v>1</v>
      </c>
      <c r="X735">
        <v>1</v>
      </c>
      <c r="Y735">
        <v>0</v>
      </c>
      <c r="Z735">
        <v>0</v>
      </c>
      <c r="AA735">
        <v>0</v>
      </c>
      <c r="AB735">
        <v>0</v>
      </c>
      <c r="AC735">
        <f>VLOOKUP(A735,[1]Sheet1!$A$2:$Y$43,25,FALSE)</f>
        <v>6.7000000000000004E-2</v>
      </c>
      <c r="AD735">
        <v>1</v>
      </c>
      <c r="AE735">
        <v>0</v>
      </c>
      <c r="AF735">
        <v>0</v>
      </c>
      <c r="AG735">
        <v>1</v>
      </c>
      <c r="AH735">
        <v>0</v>
      </c>
      <c r="AI735">
        <v>0</v>
      </c>
      <c r="AJ735">
        <v>1</v>
      </c>
      <c r="AK735">
        <v>1</v>
      </c>
      <c r="AL735">
        <v>0</v>
      </c>
      <c r="AM735">
        <v>1</v>
      </c>
      <c r="AN735">
        <v>1</v>
      </c>
      <c r="AO735">
        <v>1</v>
      </c>
      <c r="AP735" s="21">
        <f>VLOOKUP(A735,[1]Sheet1!$A$2:$U$43,13,FALSE)</f>
        <v>2.1669999999999998</v>
      </c>
      <c r="AQ735">
        <f>VLOOKUP(A735,[1]Sheet1!$A$2:$U$43,12,FALSE)</f>
        <v>61.92307692307692</v>
      </c>
      <c r="AR735">
        <f t="shared" si="120"/>
        <v>1.7918525280610318</v>
      </c>
      <c r="AS735">
        <f>VLOOKUP(A735,[1]Sheet1!$A$2:$U$43,14,FALSE)</f>
        <v>1</v>
      </c>
      <c r="AT735">
        <f>VLOOKUP(A735,[1]Sheet1!$A$2:$U$43,8,FALSE)</f>
        <v>0</v>
      </c>
      <c r="AU735">
        <f>VLOOKUP(A735,[1]Sheet1!$A$2:$U$43,9,FALSE)</f>
        <v>1</v>
      </c>
      <c r="AV735">
        <f>VLOOKUP(A735,[1]Sheet1!$A$2:$U$43,15,FALSE)</f>
        <v>0</v>
      </c>
      <c r="AW735" t="str">
        <f>VLOOKUP(A735,[1]Sheet1!$A$2:$U$43,6,FALSE)</f>
        <v xml:space="preserve">Journal of the European Economic Association </v>
      </c>
      <c r="AX735">
        <f>VLOOKUP(A735,[1]Sheet1!$A$2:$U$43,5,FALSE)</f>
        <v>2012</v>
      </c>
      <c r="AY735">
        <f t="shared" si="122"/>
        <v>3.3036279763838898</v>
      </c>
      <c r="AZ735">
        <f t="shared" si="123"/>
        <v>39</v>
      </c>
      <c r="BA735">
        <v>1973</v>
      </c>
      <c r="BB735">
        <v>2007</v>
      </c>
      <c r="BC735" t="s">
        <v>98</v>
      </c>
      <c r="BD735">
        <f>VLOOKUP(BC735,'[2]ID country'!$B$2:$C$14,2,FALSE)</f>
        <v>9</v>
      </c>
      <c r="BE735">
        <f t="shared" si="124"/>
        <v>1990</v>
      </c>
    </row>
    <row r="736" spans="1:57" x14ac:dyDescent="0.2">
      <c r="A736">
        <v>31</v>
      </c>
      <c r="B736">
        <v>25</v>
      </c>
      <c r="C736" t="s">
        <v>97</v>
      </c>
      <c r="D736">
        <v>-6.9000000000000006E-2</v>
      </c>
      <c r="E736">
        <v>6.4000000000000001E-2</v>
      </c>
      <c r="F736">
        <f t="shared" si="125"/>
        <v>15.625</v>
      </c>
      <c r="G736">
        <f t="shared" si="119"/>
        <v>-1.078125</v>
      </c>
      <c r="H736">
        <f t="shared" si="126"/>
        <v>0.04</v>
      </c>
      <c r="I736">
        <f t="shared" si="127"/>
        <v>0.2</v>
      </c>
      <c r="J736">
        <f t="shared" ref="J736:J799" si="128">1/SQRT(K736)</f>
        <v>0.10101525445522107</v>
      </c>
      <c r="K736">
        <v>98</v>
      </c>
      <c r="L736">
        <f t="shared" si="121"/>
        <v>1.9912260756924949</v>
      </c>
      <c r="M736">
        <v>0</v>
      </c>
      <c r="N736">
        <v>1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1</v>
      </c>
      <c r="U736">
        <v>0</v>
      </c>
      <c r="V736">
        <v>1</v>
      </c>
      <c r="W736">
        <v>1</v>
      </c>
      <c r="X736">
        <v>1</v>
      </c>
      <c r="Y736">
        <v>0</v>
      </c>
      <c r="Z736">
        <v>0</v>
      </c>
      <c r="AA736">
        <v>0</v>
      </c>
      <c r="AB736">
        <v>0</v>
      </c>
      <c r="AC736">
        <f>VLOOKUP(A736,[1]Sheet1!$A$2:$Y$43,25,FALSE)</f>
        <v>6.7000000000000004E-2</v>
      </c>
      <c r="AD736">
        <v>1</v>
      </c>
      <c r="AE736">
        <v>0</v>
      </c>
      <c r="AF736">
        <v>0</v>
      </c>
      <c r="AG736">
        <v>1</v>
      </c>
      <c r="AH736">
        <v>0</v>
      </c>
      <c r="AI736">
        <v>0</v>
      </c>
      <c r="AJ736">
        <v>1</v>
      </c>
      <c r="AK736">
        <v>1</v>
      </c>
      <c r="AL736">
        <v>0</v>
      </c>
      <c r="AM736">
        <v>1</v>
      </c>
      <c r="AN736">
        <v>1</v>
      </c>
      <c r="AO736">
        <v>1</v>
      </c>
      <c r="AP736" s="21">
        <f>VLOOKUP(A736,[1]Sheet1!$A$2:$U$43,13,FALSE)</f>
        <v>2.1669999999999998</v>
      </c>
      <c r="AQ736">
        <f>VLOOKUP(A736,[1]Sheet1!$A$2:$U$43,12,FALSE)</f>
        <v>61.92307692307692</v>
      </c>
      <c r="AR736">
        <f t="shared" si="120"/>
        <v>1.7918525280610318</v>
      </c>
      <c r="AS736">
        <f>VLOOKUP(A736,[1]Sheet1!$A$2:$U$43,14,FALSE)</f>
        <v>1</v>
      </c>
      <c r="AT736">
        <f>VLOOKUP(A736,[1]Sheet1!$A$2:$U$43,8,FALSE)</f>
        <v>0</v>
      </c>
      <c r="AU736">
        <f>VLOOKUP(A736,[1]Sheet1!$A$2:$U$43,9,FALSE)</f>
        <v>1</v>
      </c>
      <c r="AV736">
        <f>VLOOKUP(A736,[1]Sheet1!$A$2:$U$43,15,FALSE)</f>
        <v>0</v>
      </c>
      <c r="AW736" t="str">
        <f>VLOOKUP(A736,[1]Sheet1!$A$2:$U$43,6,FALSE)</f>
        <v xml:space="preserve">Journal of the European Economic Association </v>
      </c>
      <c r="AX736">
        <f>VLOOKUP(A736,[1]Sheet1!$A$2:$U$43,5,FALSE)</f>
        <v>2012</v>
      </c>
      <c r="AY736">
        <f t="shared" si="122"/>
        <v>3.3036279763838898</v>
      </c>
      <c r="AZ736">
        <f t="shared" si="123"/>
        <v>39</v>
      </c>
      <c r="BA736">
        <v>1973</v>
      </c>
      <c r="BB736">
        <v>2007</v>
      </c>
      <c r="BC736" t="s">
        <v>98</v>
      </c>
      <c r="BD736">
        <f>VLOOKUP(BC736,'[2]ID country'!$B$2:$C$14,2,FALSE)</f>
        <v>9</v>
      </c>
      <c r="BE736">
        <f t="shared" si="124"/>
        <v>1990</v>
      </c>
    </row>
    <row r="737" spans="1:57" x14ac:dyDescent="0.2">
      <c r="A737">
        <v>31</v>
      </c>
      <c r="B737">
        <v>25</v>
      </c>
      <c r="C737" t="s">
        <v>97</v>
      </c>
      <c r="D737">
        <v>-0.17599999999999999</v>
      </c>
      <c r="E737">
        <v>5.8000000000000003E-2</v>
      </c>
      <c r="F737">
        <f t="shared" si="125"/>
        <v>17.241379310344826</v>
      </c>
      <c r="G737">
        <f t="shared" si="119"/>
        <v>-3.0344827586206895</v>
      </c>
      <c r="H737">
        <f t="shared" si="126"/>
        <v>0.04</v>
      </c>
      <c r="I737">
        <f t="shared" si="127"/>
        <v>0.2</v>
      </c>
      <c r="J737">
        <f t="shared" si="128"/>
        <v>0.10101525445522107</v>
      </c>
      <c r="K737">
        <v>98</v>
      </c>
      <c r="L737">
        <f t="shared" si="121"/>
        <v>1.9912260756924949</v>
      </c>
      <c r="M737">
        <v>0</v>
      </c>
      <c r="N737">
        <v>1</v>
      </c>
      <c r="O737">
        <v>0</v>
      </c>
      <c r="P737">
        <v>0</v>
      </c>
      <c r="Q737">
        <v>0</v>
      </c>
      <c r="R737">
        <v>1</v>
      </c>
      <c r="S737">
        <v>0</v>
      </c>
      <c r="T737">
        <v>1</v>
      </c>
      <c r="U737">
        <v>0</v>
      </c>
      <c r="V737">
        <v>1</v>
      </c>
      <c r="W737">
        <v>1</v>
      </c>
      <c r="X737">
        <v>1</v>
      </c>
      <c r="Y737">
        <v>0</v>
      </c>
      <c r="Z737">
        <v>0</v>
      </c>
      <c r="AA737">
        <v>0</v>
      </c>
      <c r="AB737">
        <v>0</v>
      </c>
      <c r="AC737">
        <f>VLOOKUP(A737,[1]Sheet1!$A$2:$Y$43,25,FALSE)</f>
        <v>6.7000000000000004E-2</v>
      </c>
      <c r="AD737">
        <v>1</v>
      </c>
      <c r="AE737">
        <v>0</v>
      </c>
      <c r="AF737">
        <v>0</v>
      </c>
      <c r="AG737">
        <v>1</v>
      </c>
      <c r="AH737">
        <v>0</v>
      </c>
      <c r="AI737">
        <v>0</v>
      </c>
      <c r="AJ737">
        <v>1</v>
      </c>
      <c r="AK737">
        <v>1</v>
      </c>
      <c r="AL737">
        <v>0</v>
      </c>
      <c r="AM737">
        <v>1</v>
      </c>
      <c r="AN737">
        <v>1</v>
      </c>
      <c r="AO737">
        <v>1</v>
      </c>
      <c r="AP737" s="21">
        <f>VLOOKUP(A737,[1]Sheet1!$A$2:$U$43,13,FALSE)</f>
        <v>2.1669999999999998</v>
      </c>
      <c r="AQ737">
        <f>VLOOKUP(A737,[1]Sheet1!$A$2:$U$43,12,FALSE)</f>
        <v>61.92307692307692</v>
      </c>
      <c r="AR737">
        <f t="shared" si="120"/>
        <v>1.7918525280610318</v>
      </c>
      <c r="AS737">
        <f>VLOOKUP(A737,[1]Sheet1!$A$2:$U$43,14,FALSE)</f>
        <v>1</v>
      </c>
      <c r="AT737">
        <f>VLOOKUP(A737,[1]Sheet1!$A$2:$U$43,8,FALSE)</f>
        <v>0</v>
      </c>
      <c r="AU737">
        <f>VLOOKUP(A737,[1]Sheet1!$A$2:$U$43,9,FALSE)</f>
        <v>1</v>
      </c>
      <c r="AV737">
        <f>VLOOKUP(A737,[1]Sheet1!$A$2:$U$43,15,FALSE)</f>
        <v>0</v>
      </c>
      <c r="AW737" t="str">
        <f>VLOOKUP(A737,[1]Sheet1!$A$2:$U$43,6,FALSE)</f>
        <v xml:space="preserve">Journal of the European Economic Association </v>
      </c>
      <c r="AX737">
        <f>VLOOKUP(A737,[1]Sheet1!$A$2:$U$43,5,FALSE)</f>
        <v>2012</v>
      </c>
      <c r="AY737">
        <f t="shared" si="122"/>
        <v>3.3036279763838898</v>
      </c>
      <c r="AZ737">
        <f t="shared" si="123"/>
        <v>39</v>
      </c>
      <c r="BA737">
        <v>1973</v>
      </c>
      <c r="BB737">
        <v>2007</v>
      </c>
      <c r="BC737" t="s">
        <v>98</v>
      </c>
      <c r="BD737">
        <f>VLOOKUP(BC737,'[2]ID country'!$B$2:$C$14,2,FALSE)</f>
        <v>9</v>
      </c>
      <c r="BE737">
        <f t="shared" si="124"/>
        <v>1990</v>
      </c>
    </row>
    <row r="738" spans="1:57" x14ac:dyDescent="0.2">
      <c r="A738">
        <v>31</v>
      </c>
      <c r="B738">
        <v>25</v>
      </c>
      <c r="C738" t="s">
        <v>97</v>
      </c>
      <c r="D738">
        <v>-0.13400000000000001</v>
      </c>
      <c r="E738">
        <v>4.4999999999999998E-2</v>
      </c>
      <c r="F738">
        <f t="shared" si="125"/>
        <v>22.222222222222221</v>
      </c>
      <c r="G738">
        <f t="shared" si="119"/>
        <v>-2.9777777777777779</v>
      </c>
      <c r="H738">
        <f t="shared" si="126"/>
        <v>0.04</v>
      </c>
      <c r="I738">
        <f t="shared" si="127"/>
        <v>0.2</v>
      </c>
      <c r="J738">
        <f t="shared" si="128"/>
        <v>0.10101525445522107</v>
      </c>
      <c r="K738">
        <v>98</v>
      </c>
      <c r="L738">
        <f t="shared" si="121"/>
        <v>1.9912260756924949</v>
      </c>
      <c r="M738">
        <v>0</v>
      </c>
      <c r="N738">
        <v>1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  <c r="V738">
        <v>1</v>
      </c>
      <c r="W738">
        <v>1</v>
      </c>
      <c r="X738">
        <v>1</v>
      </c>
      <c r="Y738">
        <v>0</v>
      </c>
      <c r="Z738">
        <v>0</v>
      </c>
      <c r="AA738">
        <v>0</v>
      </c>
      <c r="AB738">
        <v>0</v>
      </c>
      <c r="AC738">
        <f>VLOOKUP(A738,[1]Sheet1!$A$2:$Y$43,25,FALSE)</f>
        <v>6.7000000000000004E-2</v>
      </c>
      <c r="AD738">
        <v>1</v>
      </c>
      <c r="AE738">
        <v>0</v>
      </c>
      <c r="AF738">
        <v>0</v>
      </c>
      <c r="AG738">
        <v>1</v>
      </c>
      <c r="AH738">
        <v>0</v>
      </c>
      <c r="AI738">
        <v>0</v>
      </c>
      <c r="AJ738">
        <v>1</v>
      </c>
      <c r="AK738">
        <v>1</v>
      </c>
      <c r="AL738">
        <v>0</v>
      </c>
      <c r="AM738">
        <v>1</v>
      </c>
      <c r="AN738">
        <v>1</v>
      </c>
      <c r="AO738">
        <v>1</v>
      </c>
      <c r="AP738" s="21">
        <f>VLOOKUP(A738,[1]Sheet1!$A$2:$U$43,13,FALSE)</f>
        <v>2.1669999999999998</v>
      </c>
      <c r="AQ738">
        <f>VLOOKUP(A738,[1]Sheet1!$A$2:$U$43,12,FALSE)</f>
        <v>61.92307692307692</v>
      </c>
      <c r="AR738">
        <f t="shared" si="120"/>
        <v>1.7918525280610318</v>
      </c>
      <c r="AS738">
        <f>VLOOKUP(A738,[1]Sheet1!$A$2:$U$43,14,FALSE)</f>
        <v>1</v>
      </c>
      <c r="AT738">
        <f>VLOOKUP(A738,[1]Sheet1!$A$2:$U$43,8,FALSE)</f>
        <v>0</v>
      </c>
      <c r="AU738">
        <f>VLOOKUP(A738,[1]Sheet1!$A$2:$U$43,9,FALSE)</f>
        <v>1</v>
      </c>
      <c r="AV738">
        <f>VLOOKUP(A738,[1]Sheet1!$A$2:$U$43,15,FALSE)</f>
        <v>0</v>
      </c>
      <c r="AW738" t="str">
        <f>VLOOKUP(A738,[1]Sheet1!$A$2:$U$43,6,FALSE)</f>
        <v xml:space="preserve">Journal of the European Economic Association </v>
      </c>
      <c r="AX738">
        <f>VLOOKUP(A738,[1]Sheet1!$A$2:$U$43,5,FALSE)</f>
        <v>2012</v>
      </c>
      <c r="AY738">
        <f t="shared" si="122"/>
        <v>3.3036279763838898</v>
      </c>
      <c r="AZ738">
        <f t="shared" si="123"/>
        <v>39</v>
      </c>
      <c r="BA738">
        <v>1973</v>
      </c>
      <c r="BB738">
        <v>2007</v>
      </c>
      <c r="BC738" t="s">
        <v>98</v>
      </c>
      <c r="BD738">
        <f>VLOOKUP(BC738,'[2]ID country'!$B$2:$C$14,2,FALSE)</f>
        <v>9</v>
      </c>
      <c r="BE738">
        <f t="shared" si="124"/>
        <v>1990</v>
      </c>
    </row>
    <row r="739" spans="1:57" x14ac:dyDescent="0.2">
      <c r="A739">
        <v>31</v>
      </c>
      <c r="B739">
        <v>25</v>
      </c>
      <c r="C739" t="s">
        <v>97</v>
      </c>
      <c r="D739">
        <v>-7.9000000000000001E-2</v>
      </c>
      <c r="E739">
        <v>5.1999999999999998E-2</v>
      </c>
      <c r="F739">
        <f t="shared" si="125"/>
        <v>19.23076923076923</v>
      </c>
      <c r="G739">
        <f t="shared" si="119"/>
        <v>-1.5192307692307694</v>
      </c>
      <c r="H739">
        <f t="shared" si="126"/>
        <v>0.04</v>
      </c>
      <c r="I739">
        <f t="shared" si="127"/>
        <v>0.2</v>
      </c>
      <c r="J739">
        <f t="shared" si="128"/>
        <v>0.10101525445522107</v>
      </c>
      <c r="K739">
        <v>98</v>
      </c>
      <c r="L739">
        <f t="shared" si="121"/>
        <v>1.9912260756924949</v>
      </c>
      <c r="M739">
        <v>0</v>
      </c>
      <c r="N739">
        <v>1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  <c r="V739">
        <v>1</v>
      </c>
      <c r="W739">
        <v>1</v>
      </c>
      <c r="X739">
        <v>1</v>
      </c>
      <c r="Y739">
        <v>0</v>
      </c>
      <c r="Z739">
        <v>0</v>
      </c>
      <c r="AA739">
        <v>0</v>
      </c>
      <c r="AB739">
        <v>0</v>
      </c>
      <c r="AC739">
        <f>VLOOKUP(A739,[1]Sheet1!$A$2:$Y$43,25,FALSE)</f>
        <v>6.7000000000000004E-2</v>
      </c>
      <c r="AD739">
        <v>1</v>
      </c>
      <c r="AE739">
        <v>0</v>
      </c>
      <c r="AF739">
        <v>0</v>
      </c>
      <c r="AG739">
        <v>1</v>
      </c>
      <c r="AH739">
        <v>0</v>
      </c>
      <c r="AI739">
        <v>0</v>
      </c>
      <c r="AJ739">
        <v>1</v>
      </c>
      <c r="AK739">
        <v>1</v>
      </c>
      <c r="AL739">
        <v>0</v>
      </c>
      <c r="AM739">
        <v>1</v>
      </c>
      <c r="AN739">
        <v>1</v>
      </c>
      <c r="AO739">
        <v>1</v>
      </c>
      <c r="AP739" s="21">
        <f>VLOOKUP(A739,[1]Sheet1!$A$2:$U$43,13,FALSE)</f>
        <v>2.1669999999999998</v>
      </c>
      <c r="AQ739">
        <f>VLOOKUP(A739,[1]Sheet1!$A$2:$U$43,12,FALSE)</f>
        <v>61.92307692307692</v>
      </c>
      <c r="AR739">
        <f t="shared" si="120"/>
        <v>1.7918525280610318</v>
      </c>
      <c r="AS739">
        <f>VLOOKUP(A739,[1]Sheet1!$A$2:$U$43,14,FALSE)</f>
        <v>1</v>
      </c>
      <c r="AT739">
        <f>VLOOKUP(A739,[1]Sheet1!$A$2:$U$43,8,FALSE)</f>
        <v>0</v>
      </c>
      <c r="AU739">
        <f>VLOOKUP(A739,[1]Sheet1!$A$2:$U$43,9,FALSE)</f>
        <v>1</v>
      </c>
      <c r="AV739">
        <f>VLOOKUP(A739,[1]Sheet1!$A$2:$U$43,15,FALSE)</f>
        <v>0</v>
      </c>
      <c r="AW739" t="str">
        <f>VLOOKUP(A739,[1]Sheet1!$A$2:$U$43,6,FALSE)</f>
        <v xml:space="preserve">Journal of the European Economic Association </v>
      </c>
      <c r="AX739">
        <f>VLOOKUP(A739,[1]Sheet1!$A$2:$U$43,5,FALSE)</f>
        <v>2012</v>
      </c>
      <c r="AY739">
        <f t="shared" si="122"/>
        <v>3.3036279763838898</v>
      </c>
      <c r="AZ739">
        <f t="shared" si="123"/>
        <v>39</v>
      </c>
      <c r="BA739">
        <v>1973</v>
      </c>
      <c r="BB739">
        <v>2007</v>
      </c>
      <c r="BC739" t="s">
        <v>98</v>
      </c>
      <c r="BD739">
        <f>VLOOKUP(BC739,'[2]ID country'!$B$2:$C$14,2,FALSE)</f>
        <v>9</v>
      </c>
      <c r="BE739">
        <f t="shared" si="124"/>
        <v>1990</v>
      </c>
    </row>
    <row r="740" spans="1:57" x14ac:dyDescent="0.2">
      <c r="A740">
        <v>31</v>
      </c>
      <c r="B740">
        <v>25</v>
      </c>
      <c r="C740" t="s">
        <v>97</v>
      </c>
      <c r="D740">
        <v>-1.0999999999999999E-2</v>
      </c>
      <c r="E740">
        <v>7.5999999999999998E-2</v>
      </c>
      <c r="F740">
        <f t="shared" si="125"/>
        <v>13.157894736842106</v>
      </c>
      <c r="G740">
        <f t="shared" si="119"/>
        <v>-0.14473684210526316</v>
      </c>
      <c r="H740">
        <f t="shared" si="126"/>
        <v>0.04</v>
      </c>
      <c r="I740">
        <f t="shared" si="127"/>
        <v>0.2</v>
      </c>
      <c r="J740">
        <f t="shared" si="128"/>
        <v>0.10101525445522107</v>
      </c>
      <c r="K740">
        <v>98</v>
      </c>
      <c r="L740">
        <f t="shared" si="121"/>
        <v>1.9912260756924949</v>
      </c>
      <c r="M740">
        <v>0</v>
      </c>
      <c r="N740">
        <v>1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  <c r="V740">
        <v>1</v>
      </c>
      <c r="W740">
        <v>1</v>
      </c>
      <c r="X740">
        <v>1</v>
      </c>
      <c r="Y740">
        <v>0</v>
      </c>
      <c r="Z740">
        <v>0</v>
      </c>
      <c r="AA740">
        <v>0</v>
      </c>
      <c r="AB740">
        <v>0</v>
      </c>
      <c r="AC740">
        <f>VLOOKUP(A740,[1]Sheet1!$A$2:$Y$43,25,FALSE)</f>
        <v>6.7000000000000004E-2</v>
      </c>
      <c r="AD740">
        <v>1</v>
      </c>
      <c r="AE740">
        <v>0</v>
      </c>
      <c r="AF740">
        <v>0</v>
      </c>
      <c r="AG740">
        <v>1</v>
      </c>
      <c r="AH740">
        <v>0</v>
      </c>
      <c r="AI740">
        <v>0</v>
      </c>
      <c r="AJ740">
        <v>1</v>
      </c>
      <c r="AK740">
        <v>1</v>
      </c>
      <c r="AL740">
        <v>0</v>
      </c>
      <c r="AM740">
        <v>1</v>
      </c>
      <c r="AN740">
        <v>1</v>
      </c>
      <c r="AO740">
        <v>1</v>
      </c>
      <c r="AP740" s="21">
        <f>VLOOKUP(A740,[1]Sheet1!$A$2:$U$43,13,FALSE)</f>
        <v>2.1669999999999998</v>
      </c>
      <c r="AQ740">
        <f>VLOOKUP(A740,[1]Sheet1!$A$2:$U$43,12,FALSE)</f>
        <v>61.92307692307692</v>
      </c>
      <c r="AR740">
        <f t="shared" si="120"/>
        <v>1.7918525280610318</v>
      </c>
      <c r="AS740">
        <f>VLOOKUP(A740,[1]Sheet1!$A$2:$U$43,14,FALSE)</f>
        <v>1</v>
      </c>
      <c r="AT740">
        <f>VLOOKUP(A740,[1]Sheet1!$A$2:$U$43,8,FALSE)</f>
        <v>0</v>
      </c>
      <c r="AU740">
        <f>VLOOKUP(A740,[1]Sheet1!$A$2:$U$43,9,FALSE)</f>
        <v>1</v>
      </c>
      <c r="AV740">
        <f>VLOOKUP(A740,[1]Sheet1!$A$2:$U$43,15,FALSE)</f>
        <v>0</v>
      </c>
      <c r="AW740" t="str">
        <f>VLOOKUP(A740,[1]Sheet1!$A$2:$U$43,6,FALSE)</f>
        <v xml:space="preserve">Journal of the European Economic Association </v>
      </c>
      <c r="AX740">
        <f>VLOOKUP(A740,[1]Sheet1!$A$2:$U$43,5,FALSE)</f>
        <v>2012</v>
      </c>
      <c r="AY740">
        <f t="shared" si="122"/>
        <v>3.3036279763838898</v>
      </c>
      <c r="AZ740">
        <f t="shared" si="123"/>
        <v>39</v>
      </c>
      <c r="BA740">
        <v>1973</v>
      </c>
      <c r="BB740">
        <v>2007</v>
      </c>
      <c r="BC740" t="s">
        <v>98</v>
      </c>
      <c r="BD740">
        <f>VLOOKUP(BC740,'[2]ID country'!$B$2:$C$14,2,FALSE)</f>
        <v>9</v>
      </c>
      <c r="BE740">
        <f t="shared" si="124"/>
        <v>1990</v>
      </c>
    </row>
    <row r="741" spans="1:57" x14ac:dyDescent="0.2">
      <c r="A741">
        <v>31</v>
      </c>
      <c r="B741">
        <v>25</v>
      </c>
      <c r="C741" t="s">
        <v>97</v>
      </c>
      <c r="D741">
        <v>-0.126</v>
      </c>
      <c r="E741">
        <v>4.3999999999999997E-2</v>
      </c>
      <c r="F741">
        <f t="shared" si="125"/>
        <v>22.72727272727273</v>
      </c>
      <c r="G741">
        <f t="shared" si="119"/>
        <v>-2.8636363636363638</v>
      </c>
      <c r="H741">
        <f t="shared" si="126"/>
        <v>0.04</v>
      </c>
      <c r="I741">
        <f t="shared" si="127"/>
        <v>0.2</v>
      </c>
      <c r="J741">
        <f t="shared" si="128"/>
        <v>3.8180177416060626E-2</v>
      </c>
      <c r="K741">
        <v>686</v>
      </c>
      <c r="L741">
        <f t="shared" si="121"/>
        <v>2.8363241157067516</v>
      </c>
      <c r="M741">
        <v>1</v>
      </c>
      <c r="N741">
        <v>1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  <c r="V741">
        <v>1</v>
      </c>
      <c r="W741">
        <v>1</v>
      </c>
      <c r="X741">
        <v>1</v>
      </c>
      <c r="Y741">
        <v>0</v>
      </c>
      <c r="Z741">
        <v>0</v>
      </c>
      <c r="AA741">
        <v>0</v>
      </c>
      <c r="AB741">
        <v>0</v>
      </c>
      <c r="AC741">
        <f>VLOOKUP(A741,[1]Sheet1!$A$2:$Y$43,25,FALSE)</f>
        <v>6.7000000000000004E-2</v>
      </c>
      <c r="AD741">
        <v>1</v>
      </c>
      <c r="AE741">
        <v>0</v>
      </c>
      <c r="AF741">
        <v>0</v>
      </c>
      <c r="AG741">
        <v>1</v>
      </c>
      <c r="AH741">
        <v>0</v>
      </c>
      <c r="AI741">
        <v>0</v>
      </c>
      <c r="AJ741">
        <v>1</v>
      </c>
      <c r="AK741">
        <v>1</v>
      </c>
      <c r="AL741">
        <v>0</v>
      </c>
      <c r="AM741">
        <v>1</v>
      </c>
      <c r="AN741">
        <v>0</v>
      </c>
      <c r="AO741">
        <v>1</v>
      </c>
      <c r="AP741" s="21">
        <f>VLOOKUP(A741,[1]Sheet1!$A$2:$U$43,13,FALSE)</f>
        <v>2.1669999999999998</v>
      </c>
      <c r="AQ741">
        <f>VLOOKUP(A741,[1]Sheet1!$A$2:$U$43,12,FALSE)</f>
        <v>61.92307692307692</v>
      </c>
      <c r="AR741">
        <f t="shared" si="120"/>
        <v>1.7918525280610318</v>
      </c>
      <c r="AS741">
        <f>VLOOKUP(A741,[1]Sheet1!$A$2:$U$43,14,FALSE)</f>
        <v>1</v>
      </c>
      <c r="AT741">
        <f>VLOOKUP(A741,[1]Sheet1!$A$2:$U$43,8,FALSE)</f>
        <v>0</v>
      </c>
      <c r="AU741">
        <f>VLOOKUP(A741,[1]Sheet1!$A$2:$U$43,9,FALSE)</f>
        <v>1</v>
      </c>
      <c r="AV741">
        <f>VLOOKUP(A741,[1]Sheet1!$A$2:$U$43,15,FALSE)</f>
        <v>0</v>
      </c>
      <c r="AW741" t="str">
        <f>VLOOKUP(A741,[1]Sheet1!$A$2:$U$43,6,FALSE)</f>
        <v xml:space="preserve">Journal of the European Economic Association </v>
      </c>
      <c r="AX741">
        <f>VLOOKUP(A741,[1]Sheet1!$A$2:$U$43,5,FALSE)</f>
        <v>2012</v>
      </c>
      <c r="AY741">
        <f t="shared" si="122"/>
        <v>3.3036279763838898</v>
      </c>
      <c r="AZ741">
        <f t="shared" si="123"/>
        <v>39</v>
      </c>
      <c r="BA741">
        <v>1973</v>
      </c>
      <c r="BB741">
        <v>2007</v>
      </c>
      <c r="BC741" t="s">
        <v>98</v>
      </c>
      <c r="BD741">
        <f>VLOOKUP(BC741,'[2]ID country'!$B$2:$C$14,2,FALSE)</f>
        <v>9</v>
      </c>
      <c r="BE741">
        <f t="shared" si="124"/>
        <v>1990</v>
      </c>
    </row>
    <row r="742" spans="1:57" x14ac:dyDescent="0.2">
      <c r="A742">
        <v>31</v>
      </c>
      <c r="B742">
        <v>25</v>
      </c>
      <c r="C742" t="s">
        <v>97</v>
      </c>
      <c r="D742">
        <v>-8.2000000000000003E-2</v>
      </c>
      <c r="E742">
        <v>4.4999999999999998E-2</v>
      </c>
      <c r="F742">
        <f t="shared" si="125"/>
        <v>22.222222222222221</v>
      </c>
      <c r="G742">
        <f t="shared" si="119"/>
        <v>-1.8222222222222224</v>
      </c>
      <c r="H742">
        <f t="shared" si="126"/>
        <v>0.04</v>
      </c>
      <c r="I742">
        <f t="shared" si="127"/>
        <v>0.2</v>
      </c>
      <c r="J742">
        <f t="shared" si="128"/>
        <v>6.4282434653322507E-2</v>
      </c>
      <c r="K742">
        <v>242</v>
      </c>
      <c r="L742">
        <f t="shared" si="121"/>
        <v>2.3838153659804311</v>
      </c>
      <c r="M742">
        <v>1</v>
      </c>
      <c r="N742">
        <v>1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  <c r="V742">
        <v>1</v>
      </c>
      <c r="W742">
        <v>1</v>
      </c>
      <c r="X742">
        <v>1</v>
      </c>
      <c r="Y742">
        <v>0</v>
      </c>
      <c r="Z742">
        <v>0</v>
      </c>
      <c r="AA742">
        <v>0</v>
      </c>
      <c r="AB742">
        <v>0</v>
      </c>
      <c r="AC742">
        <f>VLOOKUP(A742,[1]Sheet1!$A$2:$Y$43,25,FALSE)</f>
        <v>6.7000000000000004E-2</v>
      </c>
      <c r="AD742">
        <v>1</v>
      </c>
      <c r="AE742">
        <v>0</v>
      </c>
      <c r="AF742">
        <v>0</v>
      </c>
      <c r="AG742">
        <v>1</v>
      </c>
      <c r="AH742">
        <v>0</v>
      </c>
      <c r="AI742">
        <v>0</v>
      </c>
      <c r="AJ742">
        <v>1</v>
      </c>
      <c r="AK742">
        <v>1</v>
      </c>
      <c r="AL742">
        <v>0</v>
      </c>
      <c r="AM742">
        <v>1</v>
      </c>
      <c r="AN742">
        <v>1</v>
      </c>
      <c r="AO742">
        <v>1</v>
      </c>
      <c r="AP742" s="21">
        <f>VLOOKUP(A742,[1]Sheet1!$A$2:$U$43,13,FALSE)</f>
        <v>2.1669999999999998</v>
      </c>
      <c r="AQ742">
        <f>VLOOKUP(A742,[1]Sheet1!$A$2:$U$43,12,FALSE)</f>
        <v>61.92307692307692</v>
      </c>
      <c r="AR742">
        <f t="shared" si="120"/>
        <v>1.7918525280610318</v>
      </c>
      <c r="AS742">
        <f>VLOOKUP(A742,[1]Sheet1!$A$2:$U$43,14,FALSE)</f>
        <v>1</v>
      </c>
      <c r="AT742">
        <f>VLOOKUP(A742,[1]Sheet1!$A$2:$U$43,8,FALSE)</f>
        <v>0</v>
      </c>
      <c r="AU742">
        <f>VLOOKUP(A742,[1]Sheet1!$A$2:$U$43,9,FALSE)</f>
        <v>1</v>
      </c>
      <c r="AV742">
        <f>VLOOKUP(A742,[1]Sheet1!$A$2:$U$43,15,FALSE)</f>
        <v>0</v>
      </c>
      <c r="AW742" t="str">
        <f>VLOOKUP(A742,[1]Sheet1!$A$2:$U$43,6,FALSE)</f>
        <v xml:space="preserve">Journal of the European Economic Association </v>
      </c>
      <c r="AX742">
        <f>VLOOKUP(A742,[1]Sheet1!$A$2:$U$43,5,FALSE)</f>
        <v>2012</v>
      </c>
      <c r="AY742">
        <f t="shared" si="122"/>
        <v>3.3036279763838898</v>
      </c>
      <c r="AZ742">
        <f t="shared" si="123"/>
        <v>39</v>
      </c>
      <c r="BA742">
        <v>1973</v>
      </c>
      <c r="BB742">
        <v>2007</v>
      </c>
      <c r="BC742" t="s">
        <v>98</v>
      </c>
      <c r="BD742">
        <f>VLOOKUP(BC742,'[2]ID country'!$B$2:$C$14,2,FALSE)</f>
        <v>9</v>
      </c>
      <c r="BE742">
        <f t="shared" si="124"/>
        <v>1990</v>
      </c>
    </row>
    <row r="743" spans="1:57" x14ac:dyDescent="0.2">
      <c r="A743">
        <v>31</v>
      </c>
      <c r="B743">
        <v>25</v>
      </c>
      <c r="C743" t="s">
        <v>97</v>
      </c>
      <c r="D743">
        <v>-0.107</v>
      </c>
      <c r="E743">
        <v>2.9000000000000001E-2</v>
      </c>
      <c r="F743">
        <f t="shared" si="125"/>
        <v>34.482758620689651</v>
      </c>
      <c r="G743">
        <f t="shared" si="119"/>
        <v>-3.6896551724137927</v>
      </c>
      <c r="H743">
        <f t="shared" si="126"/>
        <v>0.04</v>
      </c>
      <c r="I743">
        <f t="shared" si="127"/>
        <v>0.2</v>
      </c>
      <c r="J743">
        <f t="shared" si="128"/>
        <v>8.2478609884232251E-2</v>
      </c>
      <c r="K743">
        <v>147</v>
      </c>
      <c r="L743">
        <f t="shared" si="121"/>
        <v>2.167317334748176</v>
      </c>
      <c r="M743">
        <v>0</v>
      </c>
      <c r="N743">
        <v>1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  <c r="V743">
        <v>1</v>
      </c>
      <c r="W743">
        <v>1</v>
      </c>
      <c r="X743">
        <v>1</v>
      </c>
      <c r="Y743">
        <v>0</v>
      </c>
      <c r="Z743">
        <v>0</v>
      </c>
      <c r="AA743">
        <v>0</v>
      </c>
      <c r="AB743">
        <v>0</v>
      </c>
      <c r="AC743">
        <f>VLOOKUP(A743,[1]Sheet1!$A$2:$Y$43,25,FALSE)</f>
        <v>6.7000000000000004E-2</v>
      </c>
      <c r="AD743">
        <v>1</v>
      </c>
      <c r="AE743">
        <v>0</v>
      </c>
      <c r="AF743">
        <v>0</v>
      </c>
      <c r="AG743">
        <v>1</v>
      </c>
      <c r="AH743">
        <v>0</v>
      </c>
      <c r="AI743">
        <v>0</v>
      </c>
      <c r="AJ743">
        <v>1</v>
      </c>
      <c r="AK743">
        <v>1</v>
      </c>
      <c r="AL743">
        <v>0</v>
      </c>
      <c r="AM743">
        <v>1</v>
      </c>
      <c r="AN743">
        <v>1</v>
      </c>
      <c r="AO743">
        <v>1</v>
      </c>
      <c r="AP743" s="21">
        <f>VLOOKUP(A743,[1]Sheet1!$A$2:$U$43,13,FALSE)</f>
        <v>2.1669999999999998</v>
      </c>
      <c r="AQ743">
        <f>VLOOKUP(A743,[1]Sheet1!$A$2:$U$43,12,FALSE)</f>
        <v>61.92307692307692</v>
      </c>
      <c r="AR743">
        <f t="shared" si="120"/>
        <v>1.7918525280610318</v>
      </c>
      <c r="AS743">
        <f>VLOOKUP(A743,[1]Sheet1!$A$2:$U$43,14,FALSE)</f>
        <v>1</v>
      </c>
      <c r="AT743">
        <f>VLOOKUP(A743,[1]Sheet1!$A$2:$U$43,8,FALSE)</f>
        <v>0</v>
      </c>
      <c r="AU743">
        <f>VLOOKUP(A743,[1]Sheet1!$A$2:$U$43,9,FALSE)</f>
        <v>1</v>
      </c>
      <c r="AV743">
        <f>VLOOKUP(A743,[1]Sheet1!$A$2:$U$43,15,FALSE)</f>
        <v>0</v>
      </c>
      <c r="AW743" t="str">
        <f>VLOOKUP(A743,[1]Sheet1!$A$2:$U$43,6,FALSE)</f>
        <v xml:space="preserve">Journal of the European Economic Association </v>
      </c>
      <c r="AX743">
        <f>VLOOKUP(A743,[1]Sheet1!$A$2:$U$43,5,FALSE)</f>
        <v>2012</v>
      </c>
      <c r="AY743">
        <f t="shared" si="122"/>
        <v>3.3036279763838898</v>
      </c>
      <c r="AZ743">
        <f t="shared" si="123"/>
        <v>39</v>
      </c>
      <c r="BA743">
        <v>1973</v>
      </c>
      <c r="BB743">
        <v>2007</v>
      </c>
      <c r="BC743" t="s">
        <v>98</v>
      </c>
      <c r="BD743">
        <f>VLOOKUP(BC743,'[2]ID country'!$B$2:$C$14,2,FALSE)</f>
        <v>9</v>
      </c>
      <c r="BE743">
        <f t="shared" si="124"/>
        <v>1990</v>
      </c>
    </row>
    <row r="744" spans="1:57" x14ac:dyDescent="0.2">
      <c r="A744">
        <v>31</v>
      </c>
      <c r="B744">
        <v>25</v>
      </c>
      <c r="C744" t="s">
        <v>97</v>
      </c>
      <c r="D744">
        <v>-0.159</v>
      </c>
      <c r="E744">
        <v>5.3999999999999999E-2</v>
      </c>
      <c r="F744">
        <f t="shared" si="125"/>
        <v>18.518518518518519</v>
      </c>
      <c r="G744">
        <f t="shared" si="119"/>
        <v>-2.9444444444444446</v>
      </c>
      <c r="H744">
        <f t="shared" si="126"/>
        <v>0.04</v>
      </c>
      <c r="I744">
        <f t="shared" si="127"/>
        <v>0.2</v>
      </c>
      <c r="J744">
        <f t="shared" si="128"/>
        <v>0.10101525445522107</v>
      </c>
      <c r="K744">
        <v>98</v>
      </c>
      <c r="L744">
        <f t="shared" si="121"/>
        <v>1.9912260756924949</v>
      </c>
      <c r="M744">
        <v>0</v>
      </c>
      <c r="N744">
        <v>1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1</v>
      </c>
      <c r="W744">
        <v>1</v>
      </c>
      <c r="X744">
        <v>1</v>
      </c>
      <c r="Y744">
        <v>0</v>
      </c>
      <c r="Z744">
        <v>0</v>
      </c>
      <c r="AA744">
        <v>0</v>
      </c>
      <c r="AB744">
        <v>0</v>
      </c>
      <c r="AC744">
        <f>VLOOKUP(A744,[1]Sheet1!$A$2:$Y$43,25,FALSE)</f>
        <v>6.7000000000000004E-2</v>
      </c>
      <c r="AD744">
        <v>1</v>
      </c>
      <c r="AE744">
        <v>0</v>
      </c>
      <c r="AF744">
        <v>0</v>
      </c>
      <c r="AG744">
        <v>1</v>
      </c>
      <c r="AH744">
        <v>0</v>
      </c>
      <c r="AI744">
        <v>0</v>
      </c>
      <c r="AJ744">
        <v>1</v>
      </c>
      <c r="AK744">
        <v>1</v>
      </c>
      <c r="AL744">
        <v>0</v>
      </c>
      <c r="AM744">
        <v>1</v>
      </c>
      <c r="AN744">
        <v>1</v>
      </c>
      <c r="AO744">
        <v>1</v>
      </c>
      <c r="AP744" s="21">
        <f>VLOOKUP(A744,[1]Sheet1!$A$2:$U$43,13,FALSE)</f>
        <v>2.1669999999999998</v>
      </c>
      <c r="AQ744">
        <f>VLOOKUP(A744,[1]Sheet1!$A$2:$U$43,12,FALSE)</f>
        <v>61.92307692307692</v>
      </c>
      <c r="AR744">
        <f t="shared" si="120"/>
        <v>1.7918525280610318</v>
      </c>
      <c r="AS744">
        <f>VLOOKUP(A744,[1]Sheet1!$A$2:$U$43,14,FALSE)</f>
        <v>1</v>
      </c>
      <c r="AT744">
        <f>VLOOKUP(A744,[1]Sheet1!$A$2:$U$43,8,FALSE)</f>
        <v>0</v>
      </c>
      <c r="AU744">
        <f>VLOOKUP(A744,[1]Sheet1!$A$2:$U$43,9,FALSE)</f>
        <v>1</v>
      </c>
      <c r="AV744">
        <f>VLOOKUP(A744,[1]Sheet1!$A$2:$U$43,15,FALSE)</f>
        <v>0</v>
      </c>
      <c r="AW744" t="str">
        <f>VLOOKUP(A744,[1]Sheet1!$A$2:$U$43,6,FALSE)</f>
        <v xml:space="preserve">Journal of the European Economic Association </v>
      </c>
      <c r="AX744">
        <f>VLOOKUP(A744,[1]Sheet1!$A$2:$U$43,5,FALSE)</f>
        <v>2012</v>
      </c>
      <c r="AY744">
        <f t="shared" si="122"/>
        <v>3.3036279763838898</v>
      </c>
      <c r="AZ744">
        <f t="shared" si="123"/>
        <v>39</v>
      </c>
      <c r="BA744">
        <v>1973</v>
      </c>
      <c r="BB744">
        <v>2007</v>
      </c>
      <c r="BC744" t="s">
        <v>98</v>
      </c>
      <c r="BD744">
        <f>VLOOKUP(BC744,'[2]ID country'!$B$2:$C$14,2,FALSE)</f>
        <v>9</v>
      </c>
      <c r="BE744">
        <f t="shared" si="124"/>
        <v>1990</v>
      </c>
    </row>
    <row r="745" spans="1:57" x14ac:dyDescent="0.2">
      <c r="A745">
        <v>31</v>
      </c>
      <c r="B745">
        <v>25</v>
      </c>
      <c r="C745" t="s">
        <v>97</v>
      </c>
      <c r="D745">
        <v>-7.4999999999999997E-2</v>
      </c>
      <c r="E745">
        <v>4.1000000000000002E-2</v>
      </c>
      <c r="F745">
        <f t="shared" si="125"/>
        <v>24.390243902439025</v>
      </c>
      <c r="G745">
        <f t="shared" si="119"/>
        <v>-1.8292682926829267</v>
      </c>
      <c r="H745">
        <f t="shared" si="126"/>
        <v>0.04</v>
      </c>
      <c r="I745">
        <f t="shared" si="127"/>
        <v>0.2</v>
      </c>
      <c r="J745">
        <f t="shared" si="128"/>
        <v>0.10101525445522107</v>
      </c>
      <c r="K745">
        <v>98</v>
      </c>
      <c r="L745">
        <f t="shared" si="121"/>
        <v>1.9912260756924949</v>
      </c>
      <c r="M745">
        <v>0</v>
      </c>
      <c r="N745">
        <v>1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  <c r="V745">
        <v>1</v>
      </c>
      <c r="W745">
        <v>1</v>
      </c>
      <c r="X745">
        <v>1</v>
      </c>
      <c r="Y745">
        <v>0</v>
      </c>
      <c r="Z745">
        <v>0</v>
      </c>
      <c r="AA745">
        <v>0</v>
      </c>
      <c r="AB745">
        <v>0</v>
      </c>
      <c r="AC745">
        <f>VLOOKUP(A745,[1]Sheet1!$A$2:$Y$43,25,FALSE)</f>
        <v>6.7000000000000004E-2</v>
      </c>
      <c r="AD745">
        <v>1</v>
      </c>
      <c r="AE745">
        <v>0</v>
      </c>
      <c r="AF745">
        <v>0</v>
      </c>
      <c r="AG745">
        <v>1</v>
      </c>
      <c r="AH745">
        <v>0</v>
      </c>
      <c r="AI745">
        <v>0</v>
      </c>
      <c r="AJ745">
        <v>1</v>
      </c>
      <c r="AK745">
        <v>1</v>
      </c>
      <c r="AL745">
        <v>0</v>
      </c>
      <c r="AM745">
        <v>1</v>
      </c>
      <c r="AN745">
        <v>1</v>
      </c>
      <c r="AO745">
        <v>1</v>
      </c>
      <c r="AP745" s="21">
        <f>VLOOKUP(A745,[1]Sheet1!$A$2:$U$43,13,FALSE)</f>
        <v>2.1669999999999998</v>
      </c>
      <c r="AQ745">
        <f>VLOOKUP(A745,[1]Sheet1!$A$2:$U$43,12,FALSE)</f>
        <v>61.92307692307692</v>
      </c>
      <c r="AR745">
        <f t="shared" si="120"/>
        <v>1.7918525280610318</v>
      </c>
      <c r="AS745">
        <f>VLOOKUP(A745,[1]Sheet1!$A$2:$U$43,14,FALSE)</f>
        <v>1</v>
      </c>
      <c r="AT745">
        <f>VLOOKUP(A745,[1]Sheet1!$A$2:$U$43,8,FALSE)</f>
        <v>0</v>
      </c>
      <c r="AU745">
        <f>VLOOKUP(A745,[1]Sheet1!$A$2:$U$43,9,FALSE)</f>
        <v>1</v>
      </c>
      <c r="AV745">
        <f>VLOOKUP(A745,[1]Sheet1!$A$2:$U$43,15,FALSE)</f>
        <v>0</v>
      </c>
      <c r="AW745" t="str">
        <f>VLOOKUP(A745,[1]Sheet1!$A$2:$U$43,6,FALSE)</f>
        <v xml:space="preserve">Journal of the European Economic Association </v>
      </c>
      <c r="AX745">
        <f>VLOOKUP(A745,[1]Sheet1!$A$2:$U$43,5,FALSE)</f>
        <v>2012</v>
      </c>
      <c r="AY745">
        <f t="shared" si="122"/>
        <v>3.3036279763838898</v>
      </c>
      <c r="AZ745">
        <f t="shared" si="123"/>
        <v>39</v>
      </c>
      <c r="BA745">
        <v>1973</v>
      </c>
      <c r="BB745">
        <v>2007</v>
      </c>
      <c r="BC745" t="s">
        <v>98</v>
      </c>
      <c r="BD745">
        <f>VLOOKUP(BC745,'[2]ID country'!$B$2:$C$14,2,FALSE)</f>
        <v>9</v>
      </c>
      <c r="BE745">
        <f t="shared" si="124"/>
        <v>1990</v>
      </c>
    </row>
    <row r="746" spans="1:57" x14ac:dyDescent="0.2">
      <c r="A746">
        <v>31</v>
      </c>
      <c r="B746">
        <v>25</v>
      </c>
      <c r="C746" t="s">
        <v>97</v>
      </c>
      <c r="D746">
        <v>-0.112</v>
      </c>
      <c r="E746">
        <v>5.0999999999999997E-2</v>
      </c>
      <c r="F746">
        <f t="shared" si="125"/>
        <v>19.607843137254903</v>
      </c>
      <c r="G746">
        <f t="shared" si="119"/>
        <v>-2.1960784313725492</v>
      </c>
      <c r="H746">
        <f t="shared" si="126"/>
        <v>0.04</v>
      </c>
      <c r="I746">
        <f t="shared" si="127"/>
        <v>0.2</v>
      </c>
      <c r="J746">
        <f t="shared" si="128"/>
        <v>0.10101525445522107</v>
      </c>
      <c r="K746">
        <v>98</v>
      </c>
      <c r="L746">
        <f t="shared" si="121"/>
        <v>1.9912260756924949</v>
      </c>
      <c r="M746">
        <v>0</v>
      </c>
      <c r="N746">
        <v>1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  <c r="V746">
        <v>1</v>
      </c>
      <c r="W746">
        <v>1</v>
      </c>
      <c r="X746">
        <v>1</v>
      </c>
      <c r="Y746">
        <v>0</v>
      </c>
      <c r="Z746">
        <v>0</v>
      </c>
      <c r="AA746">
        <v>0</v>
      </c>
      <c r="AB746">
        <v>0</v>
      </c>
      <c r="AC746">
        <f>VLOOKUP(A746,[1]Sheet1!$A$2:$Y$43,25,FALSE)</f>
        <v>6.7000000000000004E-2</v>
      </c>
      <c r="AD746">
        <v>1</v>
      </c>
      <c r="AE746">
        <v>0</v>
      </c>
      <c r="AF746">
        <v>0</v>
      </c>
      <c r="AG746">
        <v>1</v>
      </c>
      <c r="AH746">
        <v>0</v>
      </c>
      <c r="AI746">
        <v>0</v>
      </c>
      <c r="AJ746">
        <v>1</v>
      </c>
      <c r="AK746">
        <v>1</v>
      </c>
      <c r="AL746">
        <v>0</v>
      </c>
      <c r="AM746">
        <v>1</v>
      </c>
      <c r="AN746">
        <v>1</v>
      </c>
      <c r="AO746">
        <v>1</v>
      </c>
      <c r="AP746" s="21">
        <f>VLOOKUP(A746,[1]Sheet1!$A$2:$U$43,13,FALSE)</f>
        <v>2.1669999999999998</v>
      </c>
      <c r="AQ746">
        <f>VLOOKUP(A746,[1]Sheet1!$A$2:$U$43,12,FALSE)</f>
        <v>61.92307692307692</v>
      </c>
      <c r="AR746">
        <f t="shared" si="120"/>
        <v>1.7918525280610318</v>
      </c>
      <c r="AS746">
        <f>VLOOKUP(A746,[1]Sheet1!$A$2:$U$43,14,FALSE)</f>
        <v>1</v>
      </c>
      <c r="AT746">
        <f>VLOOKUP(A746,[1]Sheet1!$A$2:$U$43,8,FALSE)</f>
        <v>0</v>
      </c>
      <c r="AU746">
        <f>VLOOKUP(A746,[1]Sheet1!$A$2:$U$43,9,FALSE)</f>
        <v>1</v>
      </c>
      <c r="AV746">
        <f>VLOOKUP(A746,[1]Sheet1!$A$2:$U$43,15,FALSE)</f>
        <v>0</v>
      </c>
      <c r="AW746" t="str">
        <f>VLOOKUP(A746,[1]Sheet1!$A$2:$U$43,6,FALSE)</f>
        <v xml:space="preserve">Journal of the European Economic Association </v>
      </c>
      <c r="AX746">
        <f>VLOOKUP(A746,[1]Sheet1!$A$2:$U$43,5,FALSE)</f>
        <v>2012</v>
      </c>
      <c r="AY746">
        <f t="shared" si="122"/>
        <v>3.3036279763838898</v>
      </c>
      <c r="AZ746">
        <f t="shared" si="123"/>
        <v>39</v>
      </c>
      <c r="BA746">
        <v>1973</v>
      </c>
      <c r="BB746">
        <v>2007</v>
      </c>
      <c r="BC746" t="s">
        <v>98</v>
      </c>
      <c r="BD746">
        <f>VLOOKUP(BC746,'[2]ID country'!$B$2:$C$14,2,FALSE)</f>
        <v>9</v>
      </c>
      <c r="BE746">
        <f t="shared" si="124"/>
        <v>1990</v>
      </c>
    </row>
    <row r="747" spans="1:57" x14ac:dyDescent="0.2">
      <c r="A747">
        <v>31</v>
      </c>
      <c r="B747">
        <v>25</v>
      </c>
      <c r="C747" t="s">
        <v>97</v>
      </c>
      <c r="D747">
        <v>-0.185</v>
      </c>
      <c r="E747">
        <v>5.5E-2</v>
      </c>
      <c r="F747">
        <f t="shared" si="125"/>
        <v>18.181818181818183</v>
      </c>
      <c r="G747">
        <f t="shared" si="119"/>
        <v>-3.3636363636363638</v>
      </c>
      <c r="H747">
        <f t="shared" si="126"/>
        <v>0.04</v>
      </c>
      <c r="I747">
        <f t="shared" si="127"/>
        <v>0.2</v>
      </c>
      <c r="J747">
        <f t="shared" si="128"/>
        <v>0.10101525445522107</v>
      </c>
      <c r="K747">
        <v>98</v>
      </c>
      <c r="L747">
        <f t="shared" si="121"/>
        <v>1.9912260756924949</v>
      </c>
      <c r="M747">
        <v>0</v>
      </c>
      <c r="N747">
        <v>1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  <c r="V747">
        <v>1</v>
      </c>
      <c r="W747">
        <v>1</v>
      </c>
      <c r="X747">
        <v>1</v>
      </c>
      <c r="Y747">
        <v>0</v>
      </c>
      <c r="Z747">
        <v>0</v>
      </c>
      <c r="AA747">
        <v>0</v>
      </c>
      <c r="AB747">
        <v>0</v>
      </c>
      <c r="AC747">
        <f>VLOOKUP(A747,[1]Sheet1!$A$2:$Y$43,25,FALSE)</f>
        <v>6.7000000000000004E-2</v>
      </c>
      <c r="AD747">
        <v>1</v>
      </c>
      <c r="AE747">
        <v>0</v>
      </c>
      <c r="AF747">
        <v>0</v>
      </c>
      <c r="AG747">
        <v>1</v>
      </c>
      <c r="AH747">
        <v>0</v>
      </c>
      <c r="AI747">
        <v>0</v>
      </c>
      <c r="AJ747">
        <v>1</v>
      </c>
      <c r="AK747">
        <v>1</v>
      </c>
      <c r="AL747">
        <v>0</v>
      </c>
      <c r="AM747">
        <v>1</v>
      </c>
      <c r="AN747">
        <v>1</v>
      </c>
      <c r="AO747">
        <v>1</v>
      </c>
      <c r="AP747" s="21">
        <f>VLOOKUP(A747,[1]Sheet1!$A$2:$U$43,13,FALSE)</f>
        <v>2.1669999999999998</v>
      </c>
      <c r="AQ747">
        <f>VLOOKUP(A747,[1]Sheet1!$A$2:$U$43,12,FALSE)</f>
        <v>61.92307692307692</v>
      </c>
      <c r="AR747">
        <f t="shared" si="120"/>
        <v>1.7918525280610318</v>
      </c>
      <c r="AS747">
        <f>VLOOKUP(A747,[1]Sheet1!$A$2:$U$43,14,FALSE)</f>
        <v>1</v>
      </c>
      <c r="AT747">
        <f>VLOOKUP(A747,[1]Sheet1!$A$2:$U$43,8,FALSE)</f>
        <v>0</v>
      </c>
      <c r="AU747">
        <f>VLOOKUP(A747,[1]Sheet1!$A$2:$U$43,9,FALSE)</f>
        <v>1</v>
      </c>
      <c r="AV747">
        <f>VLOOKUP(A747,[1]Sheet1!$A$2:$U$43,15,FALSE)</f>
        <v>0</v>
      </c>
      <c r="AW747" t="str">
        <f>VLOOKUP(A747,[1]Sheet1!$A$2:$U$43,6,FALSE)</f>
        <v xml:space="preserve">Journal of the European Economic Association </v>
      </c>
      <c r="AX747">
        <f>VLOOKUP(A747,[1]Sheet1!$A$2:$U$43,5,FALSE)</f>
        <v>2012</v>
      </c>
      <c r="AY747">
        <f t="shared" si="122"/>
        <v>3.3036279763838898</v>
      </c>
      <c r="AZ747">
        <f t="shared" si="123"/>
        <v>39</v>
      </c>
      <c r="BA747">
        <v>1973</v>
      </c>
      <c r="BB747">
        <v>2007</v>
      </c>
      <c r="BC747" t="s">
        <v>98</v>
      </c>
      <c r="BD747">
        <f>VLOOKUP(BC747,'[2]ID country'!$B$2:$C$14,2,FALSE)</f>
        <v>9</v>
      </c>
      <c r="BE747">
        <f t="shared" si="124"/>
        <v>1990</v>
      </c>
    </row>
    <row r="748" spans="1:57" x14ac:dyDescent="0.2">
      <c r="A748">
        <v>31</v>
      </c>
      <c r="B748">
        <v>25</v>
      </c>
      <c r="C748" t="s">
        <v>97</v>
      </c>
      <c r="D748">
        <v>-0.219</v>
      </c>
      <c r="E748">
        <v>4.2999999999999997E-2</v>
      </c>
      <c r="F748">
        <f t="shared" si="125"/>
        <v>23.255813953488374</v>
      </c>
      <c r="G748">
        <f t="shared" si="119"/>
        <v>-5.0930232558139537</v>
      </c>
      <c r="H748">
        <f t="shared" si="126"/>
        <v>0.04</v>
      </c>
      <c r="I748">
        <f t="shared" si="127"/>
        <v>0.2</v>
      </c>
      <c r="J748">
        <f t="shared" si="128"/>
        <v>0.10101525445522107</v>
      </c>
      <c r="K748">
        <v>98</v>
      </c>
      <c r="L748">
        <f t="shared" si="121"/>
        <v>1.9912260756924949</v>
      </c>
      <c r="M748">
        <v>0</v>
      </c>
      <c r="N748">
        <v>1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  <c r="V748">
        <v>1</v>
      </c>
      <c r="W748">
        <v>1</v>
      </c>
      <c r="X748">
        <v>1</v>
      </c>
      <c r="Y748">
        <v>0</v>
      </c>
      <c r="Z748">
        <v>0</v>
      </c>
      <c r="AA748">
        <v>0</v>
      </c>
      <c r="AB748">
        <v>0</v>
      </c>
      <c r="AC748">
        <f>VLOOKUP(A748,[1]Sheet1!$A$2:$Y$43,25,FALSE)</f>
        <v>6.7000000000000004E-2</v>
      </c>
      <c r="AD748">
        <v>1</v>
      </c>
      <c r="AE748">
        <v>0</v>
      </c>
      <c r="AF748">
        <v>0</v>
      </c>
      <c r="AG748">
        <v>1</v>
      </c>
      <c r="AH748">
        <v>0</v>
      </c>
      <c r="AI748">
        <v>0</v>
      </c>
      <c r="AJ748">
        <v>1</v>
      </c>
      <c r="AK748">
        <v>1</v>
      </c>
      <c r="AL748">
        <v>0</v>
      </c>
      <c r="AM748">
        <v>1</v>
      </c>
      <c r="AN748">
        <v>1</v>
      </c>
      <c r="AO748">
        <v>1</v>
      </c>
      <c r="AP748" s="21">
        <f>VLOOKUP(A748,[1]Sheet1!$A$2:$U$43,13,FALSE)</f>
        <v>2.1669999999999998</v>
      </c>
      <c r="AQ748">
        <f>VLOOKUP(A748,[1]Sheet1!$A$2:$U$43,12,FALSE)</f>
        <v>61.92307692307692</v>
      </c>
      <c r="AR748">
        <f t="shared" si="120"/>
        <v>1.7918525280610318</v>
      </c>
      <c r="AS748">
        <f>VLOOKUP(A748,[1]Sheet1!$A$2:$U$43,14,FALSE)</f>
        <v>1</v>
      </c>
      <c r="AT748">
        <f>VLOOKUP(A748,[1]Sheet1!$A$2:$U$43,8,FALSE)</f>
        <v>0</v>
      </c>
      <c r="AU748">
        <f>VLOOKUP(A748,[1]Sheet1!$A$2:$U$43,9,FALSE)</f>
        <v>1</v>
      </c>
      <c r="AV748">
        <f>VLOOKUP(A748,[1]Sheet1!$A$2:$U$43,15,FALSE)</f>
        <v>0</v>
      </c>
      <c r="AW748" t="str">
        <f>VLOOKUP(A748,[1]Sheet1!$A$2:$U$43,6,FALSE)</f>
        <v xml:space="preserve">Journal of the European Economic Association </v>
      </c>
      <c r="AX748">
        <f>VLOOKUP(A748,[1]Sheet1!$A$2:$U$43,5,FALSE)</f>
        <v>2012</v>
      </c>
      <c r="AY748">
        <f t="shared" si="122"/>
        <v>3.3036279763838898</v>
      </c>
      <c r="AZ748">
        <f t="shared" si="123"/>
        <v>39</v>
      </c>
      <c r="BA748">
        <v>1973</v>
      </c>
      <c r="BB748">
        <v>2007</v>
      </c>
      <c r="BC748" t="s">
        <v>98</v>
      </c>
      <c r="BD748">
        <f>VLOOKUP(BC748,'[2]ID country'!$B$2:$C$14,2,FALSE)</f>
        <v>9</v>
      </c>
      <c r="BE748">
        <f t="shared" si="124"/>
        <v>1990</v>
      </c>
    </row>
    <row r="749" spans="1:57" x14ac:dyDescent="0.2">
      <c r="A749">
        <v>31</v>
      </c>
      <c r="B749">
        <v>25</v>
      </c>
      <c r="C749" t="s">
        <v>97</v>
      </c>
      <c r="D749">
        <v>-0.152</v>
      </c>
      <c r="E749">
        <v>4.8000000000000001E-2</v>
      </c>
      <c r="F749">
        <f t="shared" si="125"/>
        <v>20.833333333333332</v>
      </c>
      <c r="G749">
        <f t="shared" si="119"/>
        <v>-3.1666666666666665</v>
      </c>
      <c r="H749">
        <f t="shared" si="126"/>
        <v>0.04</v>
      </c>
      <c r="I749">
        <f t="shared" si="127"/>
        <v>0.2</v>
      </c>
      <c r="J749">
        <f t="shared" si="128"/>
        <v>0.10101525445522107</v>
      </c>
      <c r="K749">
        <v>98</v>
      </c>
      <c r="L749">
        <f t="shared" si="121"/>
        <v>1.9912260756924949</v>
      </c>
      <c r="M749">
        <v>0</v>
      </c>
      <c r="N749">
        <v>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  <c r="V749">
        <v>1</v>
      </c>
      <c r="W749">
        <v>1</v>
      </c>
      <c r="X749">
        <v>1</v>
      </c>
      <c r="Y749">
        <v>0</v>
      </c>
      <c r="Z749">
        <v>0</v>
      </c>
      <c r="AA749">
        <v>0</v>
      </c>
      <c r="AB749">
        <v>0</v>
      </c>
      <c r="AC749">
        <f>VLOOKUP(A749,[1]Sheet1!$A$2:$Y$43,25,FALSE)</f>
        <v>6.7000000000000004E-2</v>
      </c>
      <c r="AD749">
        <v>1</v>
      </c>
      <c r="AE749">
        <v>0</v>
      </c>
      <c r="AF749">
        <v>0</v>
      </c>
      <c r="AG749">
        <v>1</v>
      </c>
      <c r="AH749">
        <v>0</v>
      </c>
      <c r="AI749">
        <v>0</v>
      </c>
      <c r="AJ749">
        <v>1</v>
      </c>
      <c r="AK749">
        <v>1</v>
      </c>
      <c r="AL749">
        <v>0</v>
      </c>
      <c r="AM749">
        <v>1</v>
      </c>
      <c r="AN749">
        <v>1</v>
      </c>
      <c r="AO749">
        <v>1</v>
      </c>
      <c r="AP749" s="21">
        <f>VLOOKUP(A749,[1]Sheet1!$A$2:$U$43,13,FALSE)</f>
        <v>2.1669999999999998</v>
      </c>
      <c r="AQ749">
        <f>VLOOKUP(A749,[1]Sheet1!$A$2:$U$43,12,FALSE)</f>
        <v>61.92307692307692</v>
      </c>
      <c r="AR749">
        <f t="shared" si="120"/>
        <v>1.7918525280610318</v>
      </c>
      <c r="AS749">
        <f>VLOOKUP(A749,[1]Sheet1!$A$2:$U$43,14,FALSE)</f>
        <v>1</v>
      </c>
      <c r="AT749">
        <f>VLOOKUP(A749,[1]Sheet1!$A$2:$U$43,8,FALSE)</f>
        <v>0</v>
      </c>
      <c r="AU749">
        <f>VLOOKUP(A749,[1]Sheet1!$A$2:$U$43,9,FALSE)</f>
        <v>1</v>
      </c>
      <c r="AV749">
        <f>VLOOKUP(A749,[1]Sheet1!$A$2:$U$43,15,FALSE)</f>
        <v>0</v>
      </c>
      <c r="AW749" t="str">
        <f>VLOOKUP(A749,[1]Sheet1!$A$2:$U$43,6,FALSE)</f>
        <v xml:space="preserve">Journal of the European Economic Association </v>
      </c>
      <c r="AX749">
        <f>VLOOKUP(A749,[1]Sheet1!$A$2:$U$43,5,FALSE)</f>
        <v>2012</v>
      </c>
      <c r="AY749">
        <f t="shared" si="122"/>
        <v>3.3036279763838898</v>
      </c>
      <c r="AZ749">
        <f t="shared" si="123"/>
        <v>39</v>
      </c>
      <c r="BA749">
        <v>1973</v>
      </c>
      <c r="BB749">
        <v>2007</v>
      </c>
      <c r="BC749" t="s">
        <v>98</v>
      </c>
      <c r="BD749">
        <f>VLOOKUP(BC749,'[2]ID country'!$B$2:$C$14,2,FALSE)</f>
        <v>9</v>
      </c>
      <c r="BE749">
        <f t="shared" si="124"/>
        <v>1990</v>
      </c>
    </row>
    <row r="750" spans="1:57" x14ac:dyDescent="0.2">
      <c r="A750">
        <v>31</v>
      </c>
      <c r="B750">
        <v>25</v>
      </c>
      <c r="C750" t="s">
        <v>97</v>
      </c>
      <c r="D750">
        <v>-0.108</v>
      </c>
      <c r="E750">
        <v>3.7999999999999999E-2</v>
      </c>
      <c r="F750">
        <f t="shared" si="125"/>
        <v>26.315789473684212</v>
      </c>
      <c r="G750">
        <f t="shared" si="119"/>
        <v>-2.8421052631578947</v>
      </c>
      <c r="H750">
        <f t="shared" si="126"/>
        <v>0.04</v>
      </c>
      <c r="I750">
        <f t="shared" si="127"/>
        <v>0.2</v>
      </c>
      <c r="J750">
        <f t="shared" si="128"/>
        <v>0.10101525445522107</v>
      </c>
      <c r="K750">
        <v>98</v>
      </c>
      <c r="L750">
        <f t="shared" si="121"/>
        <v>1.9912260756924949</v>
      </c>
      <c r="M750">
        <v>0</v>
      </c>
      <c r="N750">
        <v>1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  <c r="V750">
        <v>1</v>
      </c>
      <c r="W750">
        <v>1</v>
      </c>
      <c r="X750">
        <v>1</v>
      </c>
      <c r="Y750">
        <v>0</v>
      </c>
      <c r="Z750">
        <v>0</v>
      </c>
      <c r="AA750">
        <v>0</v>
      </c>
      <c r="AB750">
        <v>0</v>
      </c>
      <c r="AC750">
        <f>VLOOKUP(A750,[1]Sheet1!$A$2:$Y$43,25,FALSE)</f>
        <v>6.7000000000000004E-2</v>
      </c>
      <c r="AD750">
        <v>1</v>
      </c>
      <c r="AE750">
        <v>0</v>
      </c>
      <c r="AF750">
        <v>0</v>
      </c>
      <c r="AG750">
        <v>1</v>
      </c>
      <c r="AH750">
        <v>0</v>
      </c>
      <c r="AI750">
        <v>0</v>
      </c>
      <c r="AJ750">
        <v>1</v>
      </c>
      <c r="AK750">
        <v>1</v>
      </c>
      <c r="AL750">
        <v>0</v>
      </c>
      <c r="AM750">
        <v>1</v>
      </c>
      <c r="AN750">
        <v>1</v>
      </c>
      <c r="AO750">
        <v>1</v>
      </c>
      <c r="AP750" s="21">
        <f>VLOOKUP(A750,[1]Sheet1!$A$2:$U$43,13,FALSE)</f>
        <v>2.1669999999999998</v>
      </c>
      <c r="AQ750">
        <f>VLOOKUP(A750,[1]Sheet1!$A$2:$U$43,12,FALSE)</f>
        <v>61.92307692307692</v>
      </c>
      <c r="AR750">
        <f t="shared" si="120"/>
        <v>1.7918525280610318</v>
      </c>
      <c r="AS750">
        <f>VLOOKUP(A750,[1]Sheet1!$A$2:$U$43,14,FALSE)</f>
        <v>1</v>
      </c>
      <c r="AT750">
        <f>VLOOKUP(A750,[1]Sheet1!$A$2:$U$43,8,FALSE)</f>
        <v>0</v>
      </c>
      <c r="AU750">
        <f>VLOOKUP(A750,[1]Sheet1!$A$2:$U$43,9,FALSE)</f>
        <v>1</v>
      </c>
      <c r="AV750">
        <f>VLOOKUP(A750,[1]Sheet1!$A$2:$U$43,15,FALSE)</f>
        <v>0</v>
      </c>
      <c r="AW750" t="str">
        <f>VLOOKUP(A750,[1]Sheet1!$A$2:$U$43,6,FALSE)</f>
        <v xml:space="preserve">Journal of the European Economic Association </v>
      </c>
      <c r="AX750">
        <f>VLOOKUP(A750,[1]Sheet1!$A$2:$U$43,5,FALSE)</f>
        <v>2012</v>
      </c>
      <c r="AY750">
        <f t="shared" si="122"/>
        <v>3.3036279763838898</v>
      </c>
      <c r="AZ750">
        <f t="shared" si="123"/>
        <v>39</v>
      </c>
      <c r="BA750">
        <v>1973</v>
      </c>
      <c r="BB750">
        <v>2007</v>
      </c>
      <c r="BC750" t="s">
        <v>98</v>
      </c>
      <c r="BD750">
        <f>VLOOKUP(BC750,'[2]ID country'!$B$2:$C$14,2,FALSE)</f>
        <v>9</v>
      </c>
      <c r="BE750">
        <f t="shared" si="124"/>
        <v>1990</v>
      </c>
    </row>
    <row r="751" spans="1:57" x14ac:dyDescent="0.2">
      <c r="A751">
        <v>31</v>
      </c>
      <c r="B751">
        <v>25</v>
      </c>
      <c r="C751" t="s">
        <v>97</v>
      </c>
      <c r="D751">
        <v>-0.129</v>
      </c>
      <c r="E751">
        <v>4.5999999999999999E-2</v>
      </c>
      <c r="F751">
        <f t="shared" si="125"/>
        <v>21.739130434782609</v>
      </c>
      <c r="G751">
        <f t="shared" si="119"/>
        <v>-2.8043478260869565</v>
      </c>
      <c r="H751">
        <f t="shared" si="126"/>
        <v>0.04</v>
      </c>
      <c r="I751">
        <f t="shared" si="127"/>
        <v>0.2</v>
      </c>
      <c r="J751">
        <f t="shared" si="128"/>
        <v>0.10101525445522107</v>
      </c>
      <c r="K751">
        <v>98</v>
      </c>
      <c r="L751">
        <f t="shared" si="121"/>
        <v>1.9912260756924949</v>
      </c>
      <c r="M751">
        <v>0</v>
      </c>
      <c r="N751">
        <v>1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  <c r="V751">
        <v>1</v>
      </c>
      <c r="W751">
        <v>1</v>
      </c>
      <c r="X751">
        <v>1</v>
      </c>
      <c r="Y751">
        <v>0</v>
      </c>
      <c r="Z751">
        <v>0</v>
      </c>
      <c r="AA751">
        <v>0</v>
      </c>
      <c r="AB751">
        <v>0</v>
      </c>
      <c r="AC751">
        <f>VLOOKUP(A751,[1]Sheet1!$A$2:$Y$43,25,FALSE)</f>
        <v>6.7000000000000004E-2</v>
      </c>
      <c r="AD751">
        <v>1</v>
      </c>
      <c r="AE751">
        <v>0</v>
      </c>
      <c r="AF751">
        <v>0</v>
      </c>
      <c r="AG751">
        <v>1</v>
      </c>
      <c r="AH751">
        <v>0</v>
      </c>
      <c r="AI751">
        <v>0</v>
      </c>
      <c r="AJ751">
        <v>1</v>
      </c>
      <c r="AK751">
        <v>0</v>
      </c>
      <c r="AL751">
        <v>0</v>
      </c>
      <c r="AM751">
        <v>1</v>
      </c>
      <c r="AN751">
        <v>1</v>
      </c>
      <c r="AO751">
        <v>1</v>
      </c>
      <c r="AP751" s="21">
        <f>VLOOKUP(A751,[1]Sheet1!$A$2:$U$43,13,FALSE)</f>
        <v>2.1669999999999998</v>
      </c>
      <c r="AQ751">
        <f>VLOOKUP(A751,[1]Sheet1!$A$2:$U$43,12,FALSE)</f>
        <v>61.92307692307692</v>
      </c>
      <c r="AR751">
        <f t="shared" si="120"/>
        <v>1.7918525280610318</v>
      </c>
      <c r="AS751">
        <f>VLOOKUP(A751,[1]Sheet1!$A$2:$U$43,14,FALSE)</f>
        <v>1</v>
      </c>
      <c r="AT751">
        <f>VLOOKUP(A751,[1]Sheet1!$A$2:$U$43,8,FALSE)</f>
        <v>0</v>
      </c>
      <c r="AU751">
        <f>VLOOKUP(A751,[1]Sheet1!$A$2:$U$43,9,FALSE)</f>
        <v>1</v>
      </c>
      <c r="AV751">
        <f>VLOOKUP(A751,[1]Sheet1!$A$2:$U$43,15,FALSE)</f>
        <v>0</v>
      </c>
      <c r="AW751" t="str">
        <f>VLOOKUP(A751,[1]Sheet1!$A$2:$U$43,6,FALSE)</f>
        <v xml:space="preserve">Journal of the European Economic Association </v>
      </c>
      <c r="AX751">
        <f>VLOOKUP(A751,[1]Sheet1!$A$2:$U$43,5,FALSE)</f>
        <v>2012</v>
      </c>
      <c r="AY751">
        <f t="shared" si="122"/>
        <v>3.3036279763838898</v>
      </c>
      <c r="AZ751">
        <f t="shared" si="123"/>
        <v>39</v>
      </c>
      <c r="BA751">
        <v>1973</v>
      </c>
      <c r="BB751">
        <v>2007</v>
      </c>
      <c r="BC751" t="s">
        <v>98</v>
      </c>
      <c r="BD751">
        <f>VLOOKUP(BC751,'[2]ID country'!$B$2:$C$14,2,FALSE)</f>
        <v>9</v>
      </c>
      <c r="BE751">
        <f t="shared" si="124"/>
        <v>1990</v>
      </c>
    </row>
    <row r="752" spans="1:57" x14ac:dyDescent="0.2">
      <c r="A752">
        <v>31</v>
      </c>
      <c r="B752">
        <v>25</v>
      </c>
      <c r="C752" t="s">
        <v>97</v>
      </c>
      <c r="D752">
        <v>-6.6000000000000003E-2</v>
      </c>
      <c r="E752">
        <v>6.2E-2</v>
      </c>
      <c r="F752">
        <f t="shared" si="125"/>
        <v>16.129032258064516</v>
      </c>
      <c r="G752">
        <f t="shared" si="119"/>
        <v>-1.0645161290322582</v>
      </c>
      <c r="H752">
        <f t="shared" si="126"/>
        <v>0.04</v>
      </c>
      <c r="I752">
        <f t="shared" si="127"/>
        <v>0.2</v>
      </c>
      <c r="J752">
        <f t="shared" si="128"/>
        <v>0.10101525445522107</v>
      </c>
      <c r="K752">
        <v>98</v>
      </c>
      <c r="L752">
        <f t="shared" si="121"/>
        <v>1.9912260756924949</v>
      </c>
      <c r="M752">
        <v>0</v>
      </c>
      <c r="N752">
        <v>1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  <c r="V752">
        <v>1</v>
      </c>
      <c r="W752">
        <v>1</v>
      </c>
      <c r="X752">
        <v>0</v>
      </c>
      <c r="Y752">
        <v>1</v>
      </c>
      <c r="Z752">
        <v>0</v>
      </c>
      <c r="AA752">
        <v>0</v>
      </c>
      <c r="AB752">
        <v>0</v>
      </c>
      <c r="AC752">
        <f>VLOOKUP(A752,[1]Sheet1!$A$2:$Y$43,25,FALSE)</f>
        <v>6.7000000000000004E-2</v>
      </c>
      <c r="AD752">
        <v>1</v>
      </c>
      <c r="AE752">
        <v>0</v>
      </c>
      <c r="AF752">
        <v>0</v>
      </c>
      <c r="AG752">
        <v>1</v>
      </c>
      <c r="AH752">
        <v>0</v>
      </c>
      <c r="AI752">
        <v>0</v>
      </c>
      <c r="AJ752">
        <v>1</v>
      </c>
      <c r="AK752">
        <v>1</v>
      </c>
      <c r="AL752">
        <v>0</v>
      </c>
      <c r="AM752">
        <v>1</v>
      </c>
      <c r="AN752">
        <v>1</v>
      </c>
      <c r="AO752">
        <v>1</v>
      </c>
      <c r="AP752" s="21">
        <f>VLOOKUP(A752,[1]Sheet1!$A$2:$U$43,13,FALSE)</f>
        <v>2.1669999999999998</v>
      </c>
      <c r="AQ752">
        <f>VLOOKUP(A752,[1]Sheet1!$A$2:$U$43,12,FALSE)</f>
        <v>61.92307692307692</v>
      </c>
      <c r="AR752">
        <f t="shared" si="120"/>
        <v>1.7918525280610318</v>
      </c>
      <c r="AS752">
        <f>VLOOKUP(A752,[1]Sheet1!$A$2:$U$43,14,FALSE)</f>
        <v>1</v>
      </c>
      <c r="AT752">
        <f>VLOOKUP(A752,[1]Sheet1!$A$2:$U$43,8,FALSE)</f>
        <v>0</v>
      </c>
      <c r="AU752">
        <f>VLOOKUP(A752,[1]Sheet1!$A$2:$U$43,9,FALSE)</f>
        <v>1</v>
      </c>
      <c r="AV752">
        <f>VLOOKUP(A752,[1]Sheet1!$A$2:$U$43,15,FALSE)</f>
        <v>0</v>
      </c>
      <c r="AW752" t="str">
        <f>VLOOKUP(A752,[1]Sheet1!$A$2:$U$43,6,FALSE)</f>
        <v xml:space="preserve">Journal of the European Economic Association </v>
      </c>
      <c r="AX752">
        <f>VLOOKUP(A752,[1]Sheet1!$A$2:$U$43,5,FALSE)</f>
        <v>2012</v>
      </c>
      <c r="AY752">
        <f t="shared" si="122"/>
        <v>3.3036279763838898</v>
      </c>
      <c r="AZ752">
        <f t="shared" si="123"/>
        <v>39</v>
      </c>
      <c r="BA752">
        <v>1973</v>
      </c>
      <c r="BB752">
        <v>2007</v>
      </c>
      <c r="BC752" t="s">
        <v>98</v>
      </c>
      <c r="BD752">
        <f>VLOOKUP(BC752,'[2]ID country'!$B$2:$C$14,2,FALSE)</f>
        <v>9</v>
      </c>
      <c r="BE752">
        <f t="shared" si="124"/>
        <v>1990</v>
      </c>
    </row>
    <row r="753" spans="1:57" x14ac:dyDescent="0.2">
      <c r="A753">
        <v>31</v>
      </c>
      <c r="B753">
        <v>25</v>
      </c>
      <c r="C753" t="s">
        <v>97</v>
      </c>
      <c r="D753">
        <v>-0.109</v>
      </c>
      <c r="E753">
        <v>3.5999999999999997E-2</v>
      </c>
      <c r="F753">
        <f t="shared" si="125"/>
        <v>27.777777777777779</v>
      </c>
      <c r="G753">
        <f t="shared" si="119"/>
        <v>-3.0277777777777781</v>
      </c>
      <c r="H753">
        <f t="shared" si="126"/>
        <v>0.04</v>
      </c>
      <c r="I753">
        <f t="shared" si="127"/>
        <v>0.2</v>
      </c>
      <c r="J753">
        <f t="shared" si="128"/>
        <v>7.1428571428571425E-2</v>
      </c>
      <c r="K753">
        <v>196</v>
      </c>
      <c r="L753">
        <f t="shared" si="121"/>
        <v>2.2922560713564759</v>
      </c>
      <c r="M753">
        <v>1</v>
      </c>
      <c r="N753">
        <v>1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  <c r="V753">
        <v>1</v>
      </c>
      <c r="W753">
        <v>1</v>
      </c>
      <c r="X753">
        <v>0</v>
      </c>
      <c r="Y753">
        <v>0</v>
      </c>
      <c r="Z753">
        <v>1</v>
      </c>
      <c r="AA753">
        <v>0</v>
      </c>
      <c r="AB753">
        <v>0</v>
      </c>
      <c r="AC753">
        <f>VLOOKUP(A753,[1]Sheet1!$A$2:$Y$43,25,FALSE)</f>
        <v>6.7000000000000004E-2</v>
      </c>
      <c r="AD753">
        <v>1</v>
      </c>
      <c r="AE753">
        <v>0</v>
      </c>
      <c r="AF753">
        <v>0</v>
      </c>
      <c r="AG753">
        <v>1</v>
      </c>
      <c r="AH753">
        <v>0</v>
      </c>
      <c r="AI753">
        <v>0</v>
      </c>
      <c r="AJ753">
        <v>1</v>
      </c>
      <c r="AK753">
        <v>1</v>
      </c>
      <c r="AL753">
        <v>0</v>
      </c>
      <c r="AM753">
        <v>1</v>
      </c>
      <c r="AN753">
        <v>1</v>
      </c>
      <c r="AO753">
        <v>1</v>
      </c>
      <c r="AP753" s="21">
        <f>VLOOKUP(A753,[1]Sheet1!$A$2:$U$43,13,FALSE)</f>
        <v>2.1669999999999998</v>
      </c>
      <c r="AQ753">
        <f>VLOOKUP(A753,[1]Sheet1!$A$2:$U$43,12,FALSE)</f>
        <v>61.92307692307692</v>
      </c>
      <c r="AR753">
        <f t="shared" si="120"/>
        <v>1.7918525280610318</v>
      </c>
      <c r="AS753">
        <f>VLOOKUP(A753,[1]Sheet1!$A$2:$U$43,14,FALSE)</f>
        <v>1</v>
      </c>
      <c r="AT753">
        <f>VLOOKUP(A753,[1]Sheet1!$A$2:$U$43,8,FALSE)</f>
        <v>0</v>
      </c>
      <c r="AU753">
        <f>VLOOKUP(A753,[1]Sheet1!$A$2:$U$43,9,FALSE)</f>
        <v>1</v>
      </c>
      <c r="AV753">
        <f>VLOOKUP(A753,[1]Sheet1!$A$2:$U$43,15,FALSE)</f>
        <v>0</v>
      </c>
      <c r="AW753" t="str">
        <f>VLOOKUP(A753,[1]Sheet1!$A$2:$U$43,6,FALSE)</f>
        <v xml:space="preserve">Journal of the European Economic Association </v>
      </c>
      <c r="AX753">
        <f>VLOOKUP(A753,[1]Sheet1!$A$2:$U$43,5,FALSE)</f>
        <v>2012</v>
      </c>
      <c r="AY753">
        <f t="shared" si="122"/>
        <v>3.3036279763838898</v>
      </c>
      <c r="AZ753">
        <f t="shared" si="123"/>
        <v>39</v>
      </c>
      <c r="BA753">
        <v>1973</v>
      </c>
      <c r="BB753">
        <v>2007</v>
      </c>
      <c r="BC753" t="s">
        <v>98</v>
      </c>
      <c r="BD753">
        <f>VLOOKUP(BC753,'[2]ID country'!$B$2:$C$14,2,FALSE)</f>
        <v>9</v>
      </c>
      <c r="BE753">
        <f t="shared" si="124"/>
        <v>1990</v>
      </c>
    </row>
    <row r="754" spans="1:57" x14ac:dyDescent="0.2">
      <c r="A754">
        <v>31</v>
      </c>
      <c r="B754">
        <v>25</v>
      </c>
      <c r="C754" t="s">
        <v>97</v>
      </c>
      <c r="D754">
        <v>-0.115</v>
      </c>
      <c r="E754">
        <v>4.2999999999999997E-2</v>
      </c>
      <c r="F754">
        <f t="shared" si="125"/>
        <v>23.255813953488374</v>
      </c>
      <c r="G754">
        <f t="shared" si="119"/>
        <v>-2.6744186046511631</v>
      </c>
      <c r="H754">
        <f t="shared" si="126"/>
        <v>0.04</v>
      </c>
      <c r="I754">
        <f t="shared" si="127"/>
        <v>0.2</v>
      </c>
      <c r="J754">
        <f t="shared" si="128"/>
        <v>0.10101525445522107</v>
      </c>
      <c r="K754">
        <v>98</v>
      </c>
      <c r="L754">
        <f t="shared" si="121"/>
        <v>1.9912260756924949</v>
      </c>
      <c r="M754">
        <v>0</v>
      </c>
      <c r="N754">
        <v>1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  <c r="V754">
        <v>1</v>
      </c>
      <c r="W754">
        <v>1</v>
      </c>
      <c r="X754">
        <v>0</v>
      </c>
      <c r="Y754">
        <v>0</v>
      </c>
      <c r="Z754">
        <v>1</v>
      </c>
      <c r="AA754">
        <v>0</v>
      </c>
      <c r="AB754">
        <v>0</v>
      </c>
      <c r="AC754">
        <f>VLOOKUP(A754,[1]Sheet1!$A$2:$Y$43,25,FALSE)</f>
        <v>6.7000000000000004E-2</v>
      </c>
      <c r="AD754">
        <v>1</v>
      </c>
      <c r="AE754">
        <v>0</v>
      </c>
      <c r="AF754">
        <v>0</v>
      </c>
      <c r="AG754">
        <v>1</v>
      </c>
      <c r="AH754">
        <v>0</v>
      </c>
      <c r="AI754">
        <v>0</v>
      </c>
      <c r="AJ754">
        <v>1</v>
      </c>
      <c r="AK754">
        <v>1</v>
      </c>
      <c r="AL754">
        <v>0</v>
      </c>
      <c r="AM754">
        <v>1</v>
      </c>
      <c r="AN754">
        <v>1</v>
      </c>
      <c r="AO754">
        <v>1</v>
      </c>
      <c r="AP754" s="21">
        <f>VLOOKUP(A754,[1]Sheet1!$A$2:$U$43,13,FALSE)</f>
        <v>2.1669999999999998</v>
      </c>
      <c r="AQ754">
        <f>VLOOKUP(A754,[1]Sheet1!$A$2:$U$43,12,FALSE)</f>
        <v>61.92307692307692</v>
      </c>
      <c r="AR754">
        <f t="shared" si="120"/>
        <v>1.7918525280610318</v>
      </c>
      <c r="AS754">
        <f>VLOOKUP(A754,[1]Sheet1!$A$2:$U$43,14,FALSE)</f>
        <v>1</v>
      </c>
      <c r="AT754">
        <f>VLOOKUP(A754,[1]Sheet1!$A$2:$U$43,8,FALSE)</f>
        <v>0</v>
      </c>
      <c r="AU754">
        <f>VLOOKUP(A754,[1]Sheet1!$A$2:$U$43,9,FALSE)</f>
        <v>1</v>
      </c>
      <c r="AV754">
        <f>VLOOKUP(A754,[1]Sheet1!$A$2:$U$43,15,FALSE)</f>
        <v>0</v>
      </c>
      <c r="AW754" t="str">
        <f>VLOOKUP(A754,[1]Sheet1!$A$2:$U$43,6,FALSE)</f>
        <v xml:space="preserve">Journal of the European Economic Association </v>
      </c>
      <c r="AX754">
        <f>VLOOKUP(A754,[1]Sheet1!$A$2:$U$43,5,FALSE)</f>
        <v>2012</v>
      </c>
      <c r="AY754">
        <f t="shared" si="122"/>
        <v>3.3036279763838898</v>
      </c>
      <c r="AZ754">
        <f t="shared" si="123"/>
        <v>39</v>
      </c>
      <c r="BA754">
        <v>1973</v>
      </c>
      <c r="BB754">
        <v>2007</v>
      </c>
      <c r="BC754" t="s">
        <v>98</v>
      </c>
      <c r="BD754">
        <f>VLOOKUP(BC754,'[2]ID country'!$B$2:$C$14,2,FALSE)</f>
        <v>9</v>
      </c>
      <c r="BE754">
        <f t="shared" si="124"/>
        <v>1990</v>
      </c>
    </row>
    <row r="755" spans="1:57" x14ac:dyDescent="0.2">
      <c r="A755">
        <v>31</v>
      </c>
      <c r="B755">
        <v>25</v>
      </c>
      <c r="C755" t="s">
        <v>97</v>
      </c>
      <c r="D755">
        <v>-0.14399999999999999</v>
      </c>
      <c r="E755">
        <v>6.0999999999999999E-2</v>
      </c>
      <c r="F755">
        <f t="shared" si="125"/>
        <v>16.393442622950818</v>
      </c>
      <c r="G755">
        <f t="shared" si="119"/>
        <v>-2.360655737704918</v>
      </c>
      <c r="H755">
        <f t="shared" si="126"/>
        <v>0.04</v>
      </c>
      <c r="I755">
        <f t="shared" si="127"/>
        <v>0.2</v>
      </c>
      <c r="J755">
        <f t="shared" si="128"/>
        <v>0.10101525445522107</v>
      </c>
      <c r="K755">
        <v>98</v>
      </c>
      <c r="L755">
        <f t="shared" si="121"/>
        <v>1.9912260756924949</v>
      </c>
      <c r="M755">
        <v>0</v>
      </c>
      <c r="N755">
        <v>1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  <c r="V755">
        <v>1</v>
      </c>
      <c r="W755">
        <v>1</v>
      </c>
      <c r="X755">
        <v>1</v>
      </c>
      <c r="Y755">
        <v>0</v>
      </c>
      <c r="Z755">
        <v>0</v>
      </c>
      <c r="AA755">
        <v>0</v>
      </c>
      <c r="AB755">
        <v>0</v>
      </c>
      <c r="AC755">
        <f>VLOOKUP(A755,[1]Sheet1!$A$2:$Y$43,25,FALSE)</f>
        <v>6.7000000000000004E-2</v>
      </c>
      <c r="AD755">
        <v>1</v>
      </c>
      <c r="AE755">
        <v>0</v>
      </c>
      <c r="AF755">
        <v>0</v>
      </c>
      <c r="AG755">
        <v>1</v>
      </c>
      <c r="AH755">
        <v>0</v>
      </c>
      <c r="AI755">
        <v>0</v>
      </c>
      <c r="AJ755">
        <v>1</v>
      </c>
      <c r="AK755">
        <v>1</v>
      </c>
      <c r="AL755">
        <v>0</v>
      </c>
      <c r="AM755">
        <v>1</v>
      </c>
      <c r="AN755">
        <v>1</v>
      </c>
      <c r="AO755">
        <v>0</v>
      </c>
      <c r="AP755" s="21">
        <f>VLOOKUP(A755,[1]Sheet1!$A$2:$U$43,13,FALSE)</f>
        <v>2.1669999999999998</v>
      </c>
      <c r="AQ755">
        <f>VLOOKUP(A755,[1]Sheet1!$A$2:$U$43,12,FALSE)</f>
        <v>61.92307692307692</v>
      </c>
      <c r="AR755">
        <f t="shared" si="120"/>
        <v>1.7918525280610318</v>
      </c>
      <c r="AS755">
        <f>VLOOKUP(A755,[1]Sheet1!$A$2:$U$43,14,FALSE)</f>
        <v>1</v>
      </c>
      <c r="AT755">
        <f>VLOOKUP(A755,[1]Sheet1!$A$2:$U$43,8,FALSE)</f>
        <v>0</v>
      </c>
      <c r="AU755">
        <f>VLOOKUP(A755,[1]Sheet1!$A$2:$U$43,9,FALSE)</f>
        <v>1</v>
      </c>
      <c r="AV755">
        <f>VLOOKUP(A755,[1]Sheet1!$A$2:$U$43,15,FALSE)</f>
        <v>0</v>
      </c>
      <c r="AW755" t="str">
        <f>VLOOKUP(A755,[1]Sheet1!$A$2:$U$43,6,FALSE)</f>
        <v xml:space="preserve">Journal of the European Economic Association </v>
      </c>
      <c r="AX755">
        <f>VLOOKUP(A755,[1]Sheet1!$A$2:$U$43,5,FALSE)</f>
        <v>2012</v>
      </c>
      <c r="AY755">
        <f t="shared" si="122"/>
        <v>3.3036279763838898</v>
      </c>
      <c r="AZ755">
        <f t="shared" si="123"/>
        <v>39</v>
      </c>
      <c r="BA755">
        <v>1973</v>
      </c>
      <c r="BB755">
        <v>2007</v>
      </c>
      <c r="BC755" t="s">
        <v>98</v>
      </c>
      <c r="BD755">
        <f>VLOOKUP(BC755,'[2]ID country'!$B$2:$C$14,2,FALSE)</f>
        <v>9</v>
      </c>
      <c r="BE755">
        <f t="shared" si="124"/>
        <v>1990</v>
      </c>
    </row>
    <row r="756" spans="1:57" x14ac:dyDescent="0.2">
      <c r="A756">
        <v>31</v>
      </c>
      <c r="B756">
        <v>25</v>
      </c>
      <c r="C756" t="s">
        <v>97</v>
      </c>
      <c r="D756">
        <v>-0.14199999999999999</v>
      </c>
      <c r="E756">
        <v>6.5000000000000002E-2</v>
      </c>
      <c r="F756">
        <f t="shared" si="125"/>
        <v>15.384615384615383</v>
      </c>
      <c r="G756">
        <f t="shared" si="119"/>
        <v>-2.1846153846153844</v>
      </c>
      <c r="H756">
        <f t="shared" si="126"/>
        <v>0.04</v>
      </c>
      <c r="I756">
        <f t="shared" si="127"/>
        <v>0.2</v>
      </c>
      <c r="J756">
        <f t="shared" si="128"/>
        <v>0.10101525445522107</v>
      </c>
      <c r="K756">
        <v>98</v>
      </c>
      <c r="L756">
        <f t="shared" si="121"/>
        <v>1.9912260756924949</v>
      </c>
      <c r="M756">
        <v>0</v>
      </c>
      <c r="N756">
        <v>1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1</v>
      </c>
      <c r="W756">
        <v>1</v>
      </c>
      <c r="X756">
        <v>1</v>
      </c>
      <c r="Y756">
        <v>0</v>
      </c>
      <c r="Z756">
        <v>0</v>
      </c>
      <c r="AA756">
        <v>0</v>
      </c>
      <c r="AB756">
        <v>0</v>
      </c>
      <c r="AC756">
        <f>VLOOKUP(A756,[1]Sheet1!$A$2:$Y$43,25,FALSE)</f>
        <v>6.7000000000000004E-2</v>
      </c>
      <c r="AD756">
        <v>1</v>
      </c>
      <c r="AE756">
        <v>0</v>
      </c>
      <c r="AF756">
        <v>0</v>
      </c>
      <c r="AG756">
        <v>1</v>
      </c>
      <c r="AH756">
        <v>0</v>
      </c>
      <c r="AI756">
        <v>0</v>
      </c>
      <c r="AJ756">
        <v>1</v>
      </c>
      <c r="AK756">
        <v>1</v>
      </c>
      <c r="AL756">
        <v>0</v>
      </c>
      <c r="AM756">
        <v>0</v>
      </c>
      <c r="AN756">
        <v>1</v>
      </c>
      <c r="AO756">
        <v>0</v>
      </c>
      <c r="AP756" s="21">
        <f>VLOOKUP(A756,[1]Sheet1!$A$2:$U$43,13,FALSE)</f>
        <v>2.1669999999999998</v>
      </c>
      <c r="AQ756">
        <f>VLOOKUP(A756,[1]Sheet1!$A$2:$U$43,12,FALSE)</f>
        <v>61.92307692307692</v>
      </c>
      <c r="AR756">
        <f t="shared" si="120"/>
        <v>1.7918525280610318</v>
      </c>
      <c r="AS756">
        <f>VLOOKUP(A756,[1]Sheet1!$A$2:$U$43,14,FALSE)</f>
        <v>1</v>
      </c>
      <c r="AT756">
        <f>VLOOKUP(A756,[1]Sheet1!$A$2:$U$43,8,FALSE)</f>
        <v>0</v>
      </c>
      <c r="AU756">
        <f>VLOOKUP(A756,[1]Sheet1!$A$2:$U$43,9,FALSE)</f>
        <v>1</v>
      </c>
      <c r="AV756">
        <f>VLOOKUP(A756,[1]Sheet1!$A$2:$U$43,15,FALSE)</f>
        <v>0</v>
      </c>
      <c r="AW756" t="str">
        <f>VLOOKUP(A756,[1]Sheet1!$A$2:$U$43,6,FALSE)</f>
        <v xml:space="preserve">Journal of the European Economic Association </v>
      </c>
      <c r="AX756">
        <f>VLOOKUP(A756,[1]Sheet1!$A$2:$U$43,5,FALSE)</f>
        <v>2012</v>
      </c>
      <c r="AY756">
        <f t="shared" si="122"/>
        <v>3.3036279763838898</v>
      </c>
      <c r="AZ756">
        <f t="shared" si="123"/>
        <v>39</v>
      </c>
      <c r="BA756">
        <v>1973</v>
      </c>
      <c r="BB756">
        <v>2007</v>
      </c>
      <c r="BC756" t="s">
        <v>98</v>
      </c>
      <c r="BD756">
        <f>VLOOKUP(BC756,'[2]ID country'!$B$2:$C$14,2,FALSE)</f>
        <v>9</v>
      </c>
      <c r="BE756">
        <f t="shared" si="124"/>
        <v>1990</v>
      </c>
    </row>
    <row r="757" spans="1:57" x14ac:dyDescent="0.2">
      <c r="A757">
        <v>32</v>
      </c>
      <c r="B757" s="9">
        <v>48</v>
      </c>
      <c r="C757" t="s">
        <v>99</v>
      </c>
      <c r="D757">
        <v>-4.3499999999999997E-2</v>
      </c>
      <c r="E757">
        <v>4.3499999999999997E-2</v>
      </c>
      <c r="F757">
        <f t="shared" si="125"/>
        <v>22.988505747126439</v>
      </c>
      <c r="G757">
        <f t="shared" si="119"/>
        <v>-1</v>
      </c>
      <c r="H757">
        <f t="shared" si="126"/>
        <v>2.0833333333333332E-2</v>
      </c>
      <c r="I757">
        <f t="shared" si="127"/>
        <v>0.14433756729740643</v>
      </c>
      <c r="J757">
        <f t="shared" si="128"/>
        <v>1</v>
      </c>
      <c r="K757" s="13">
        <v>1</v>
      </c>
      <c r="L757">
        <f t="shared" si="121"/>
        <v>0</v>
      </c>
      <c r="M757">
        <v>0</v>
      </c>
      <c r="N757">
        <v>0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  <c r="V757">
        <v>1</v>
      </c>
      <c r="W757">
        <v>1</v>
      </c>
      <c r="X757">
        <v>0</v>
      </c>
      <c r="Y757">
        <v>0</v>
      </c>
      <c r="Z757">
        <v>1</v>
      </c>
      <c r="AA757">
        <v>0</v>
      </c>
      <c r="AB757">
        <v>1</v>
      </c>
      <c r="AC757">
        <f>VLOOKUP(A757,[1]Sheet1!$A$2:$Y$43,25,FALSE)</f>
        <v>6.2E-2</v>
      </c>
      <c r="AD757">
        <v>0</v>
      </c>
      <c r="AE757">
        <v>1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1</v>
      </c>
      <c r="AL757">
        <v>0</v>
      </c>
      <c r="AM757">
        <v>0</v>
      </c>
      <c r="AN757">
        <v>0</v>
      </c>
      <c r="AO757">
        <v>1</v>
      </c>
      <c r="AP757" s="21">
        <f>VLOOKUP(A757,[1]Sheet1!$A$2:$U$43,13,FALSE)</f>
        <v>0</v>
      </c>
      <c r="AQ757">
        <f>VLOOKUP(A757,[1]Sheet1!$A$2:$U$43,12,FALSE)</f>
        <v>0</v>
      </c>
      <c r="AR757">
        <v>0</v>
      </c>
      <c r="AS757">
        <f>VLOOKUP(A757,[1]Sheet1!$A$2:$U$43,14,FALSE)</f>
        <v>1</v>
      </c>
      <c r="AT757">
        <f>VLOOKUP(A757,[1]Sheet1!$A$2:$U$43,8,FALSE)</f>
        <v>0</v>
      </c>
      <c r="AU757">
        <f>VLOOKUP(A757,[1]Sheet1!$A$2:$U$43,9,FALSE)</f>
        <v>0</v>
      </c>
      <c r="AV757">
        <f>VLOOKUP(A757,[1]Sheet1!$A$2:$U$43,15,FALSE)</f>
        <v>0</v>
      </c>
      <c r="AW757" t="str">
        <f>VLOOKUP(A757,[1]Sheet1!$A$2:$U$43,6,FALSE)</f>
        <v>Philippine sociological review</v>
      </c>
      <c r="AX757">
        <f>VLOOKUP(A757,[1]Sheet1!$A$2:$U$43,5,FALSE)</f>
        <v>1999</v>
      </c>
      <c r="AY757">
        <f t="shared" si="122"/>
        <v>3.3008127941181171</v>
      </c>
      <c r="AZ757">
        <f t="shared" si="123"/>
        <v>19</v>
      </c>
      <c r="BA757">
        <v>1980</v>
      </c>
      <c r="BB757">
        <v>1980</v>
      </c>
      <c r="BC757" t="s">
        <v>59</v>
      </c>
      <c r="BD757">
        <f>VLOOKUP(BC757,'[2]ID country'!$B$2:$C$14,2,FALSE)</f>
        <v>10</v>
      </c>
      <c r="BE757">
        <f t="shared" si="124"/>
        <v>1980</v>
      </c>
    </row>
    <row r="758" spans="1:57" x14ac:dyDescent="0.2">
      <c r="A758">
        <v>32</v>
      </c>
      <c r="B758" s="9">
        <v>48</v>
      </c>
      <c r="C758" t="s">
        <v>99</v>
      </c>
      <c r="D758">
        <v>-4.1099999999999998E-2</v>
      </c>
      <c r="E758">
        <v>4.2812499999999996E-2</v>
      </c>
      <c r="F758">
        <f t="shared" si="125"/>
        <v>23.357664233576646</v>
      </c>
      <c r="G758">
        <f t="shared" si="119"/>
        <v>-0.96000000000000008</v>
      </c>
      <c r="H758">
        <f t="shared" si="126"/>
        <v>2.0833333333333332E-2</v>
      </c>
      <c r="I758">
        <f t="shared" si="127"/>
        <v>0.14433756729740643</v>
      </c>
      <c r="J758">
        <f t="shared" si="128"/>
        <v>1</v>
      </c>
      <c r="K758" s="13">
        <v>1</v>
      </c>
      <c r="L758">
        <f t="shared" si="121"/>
        <v>0</v>
      </c>
      <c r="M758">
        <v>0</v>
      </c>
      <c r="N758">
        <v>0</v>
      </c>
      <c r="O758">
        <v>1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  <c r="V758">
        <v>1</v>
      </c>
      <c r="W758">
        <v>1</v>
      </c>
      <c r="X758">
        <v>0</v>
      </c>
      <c r="Y758">
        <v>0</v>
      </c>
      <c r="Z758">
        <v>1</v>
      </c>
      <c r="AA758">
        <v>0</v>
      </c>
      <c r="AB758">
        <v>1</v>
      </c>
      <c r="AC758">
        <f>VLOOKUP(A758,[1]Sheet1!$A$2:$Y$43,25,FALSE)</f>
        <v>6.2E-2</v>
      </c>
      <c r="AD758">
        <v>0</v>
      </c>
      <c r="AE758">
        <v>1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1</v>
      </c>
      <c r="AL758">
        <v>0</v>
      </c>
      <c r="AM758">
        <v>0</v>
      </c>
      <c r="AN758">
        <v>0</v>
      </c>
      <c r="AO758">
        <v>1</v>
      </c>
      <c r="AP758" s="21">
        <f>VLOOKUP(A758,[1]Sheet1!$A$2:$U$43,13,FALSE)</f>
        <v>0</v>
      </c>
      <c r="AQ758">
        <f>VLOOKUP(A758,[1]Sheet1!$A$2:$U$43,12,FALSE)</f>
        <v>0</v>
      </c>
      <c r="AR758">
        <v>0</v>
      </c>
      <c r="AS758">
        <f>VLOOKUP(A758,[1]Sheet1!$A$2:$U$43,14,FALSE)</f>
        <v>1</v>
      </c>
      <c r="AT758">
        <f>VLOOKUP(A758,[1]Sheet1!$A$2:$U$43,8,FALSE)</f>
        <v>0</v>
      </c>
      <c r="AU758">
        <f>VLOOKUP(A758,[1]Sheet1!$A$2:$U$43,9,FALSE)</f>
        <v>0</v>
      </c>
      <c r="AV758">
        <f>VLOOKUP(A758,[1]Sheet1!$A$2:$U$43,15,FALSE)</f>
        <v>0</v>
      </c>
      <c r="AW758" t="str">
        <f>VLOOKUP(A758,[1]Sheet1!$A$2:$U$43,6,FALSE)</f>
        <v>Philippine sociological review</v>
      </c>
      <c r="AX758">
        <f>VLOOKUP(A758,[1]Sheet1!$A$2:$U$43,5,FALSE)</f>
        <v>1999</v>
      </c>
      <c r="AY758">
        <f t="shared" si="122"/>
        <v>3.3008127941181171</v>
      </c>
      <c r="AZ758">
        <f t="shared" si="123"/>
        <v>19</v>
      </c>
      <c r="BA758">
        <v>1980</v>
      </c>
      <c r="BB758">
        <v>1980</v>
      </c>
      <c r="BC758" t="s">
        <v>59</v>
      </c>
      <c r="BD758">
        <f>VLOOKUP(BC758,'[2]ID country'!$B$2:$C$14,2,FALSE)</f>
        <v>10</v>
      </c>
      <c r="BE758">
        <f t="shared" si="124"/>
        <v>1980</v>
      </c>
    </row>
    <row r="759" spans="1:57" x14ac:dyDescent="0.2">
      <c r="A759">
        <v>32</v>
      </c>
      <c r="B759" s="9">
        <v>48</v>
      </c>
      <c r="C759" t="s">
        <v>99</v>
      </c>
      <c r="D759">
        <v>-7.7700000000000005E-2</v>
      </c>
      <c r="E759">
        <v>2.6518771331058021E-2</v>
      </c>
      <c r="F759">
        <f t="shared" si="125"/>
        <v>37.709137709137707</v>
      </c>
      <c r="G759">
        <f t="shared" si="119"/>
        <v>-2.93</v>
      </c>
      <c r="H759">
        <f t="shared" si="126"/>
        <v>2.0833333333333332E-2</v>
      </c>
      <c r="I759">
        <f t="shared" si="127"/>
        <v>0.14433756729740643</v>
      </c>
      <c r="J759">
        <f t="shared" si="128"/>
        <v>1</v>
      </c>
      <c r="K759" s="13">
        <v>1</v>
      </c>
      <c r="L759">
        <f t="shared" si="121"/>
        <v>0</v>
      </c>
      <c r="M759">
        <v>0</v>
      </c>
      <c r="N759">
        <v>0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  <c r="V759">
        <v>1</v>
      </c>
      <c r="W759">
        <v>1</v>
      </c>
      <c r="X759">
        <v>0</v>
      </c>
      <c r="Y759">
        <v>0</v>
      </c>
      <c r="Z759">
        <v>1</v>
      </c>
      <c r="AA759">
        <v>0</v>
      </c>
      <c r="AB759">
        <v>1</v>
      </c>
      <c r="AC759">
        <f>VLOOKUP(A759,[1]Sheet1!$A$2:$Y$43,25,FALSE)</f>
        <v>6.2E-2</v>
      </c>
      <c r="AD759">
        <v>0</v>
      </c>
      <c r="AE759">
        <v>1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1</v>
      </c>
      <c r="AL759">
        <v>0</v>
      </c>
      <c r="AM759">
        <v>0</v>
      </c>
      <c r="AN759">
        <v>0</v>
      </c>
      <c r="AO759">
        <v>1</v>
      </c>
      <c r="AP759" s="21">
        <f>VLOOKUP(A759,[1]Sheet1!$A$2:$U$43,13,FALSE)</f>
        <v>0</v>
      </c>
      <c r="AQ759">
        <f>VLOOKUP(A759,[1]Sheet1!$A$2:$U$43,12,FALSE)</f>
        <v>0</v>
      </c>
      <c r="AR759">
        <v>0</v>
      </c>
      <c r="AS759">
        <f>VLOOKUP(A759,[1]Sheet1!$A$2:$U$43,14,FALSE)</f>
        <v>1</v>
      </c>
      <c r="AT759">
        <f>VLOOKUP(A759,[1]Sheet1!$A$2:$U$43,8,FALSE)</f>
        <v>0</v>
      </c>
      <c r="AU759">
        <f>VLOOKUP(A759,[1]Sheet1!$A$2:$U$43,9,FALSE)</f>
        <v>0</v>
      </c>
      <c r="AV759">
        <f>VLOOKUP(A759,[1]Sheet1!$A$2:$U$43,15,FALSE)</f>
        <v>0</v>
      </c>
      <c r="AW759" t="str">
        <f>VLOOKUP(A759,[1]Sheet1!$A$2:$U$43,6,FALSE)</f>
        <v>Philippine sociological review</v>
      </c>
      <c r="AX759">
        <f>VLOOKUP(A759,[1]Sheet1!$A$2:$U$43,5,FALSE)</f>
        <v>1999</v>
      </c>
      <c r="AY759">
        <f t="shared" si="122"/>
        <v>3.3008127941181171</v>
      </c>
      <c r="AZ759">
        <f t="shared" si="123"/>
        <v>19</v>
      </c>
      <c r="BA759">
        <v>1980</v>
      </c>
      <c r="BB759">
        <v>1980</v>
      </c>
      <c r="BC759" t="s">
        <v>59</v>
      </c>
      <c r="BD759">
        <f>VLOOKUP(BC759,'[2]ID country'!$B$2:$C$14,2,FALSE)</f>
        <v>10</v>
      </c>
      <c r="BE759">
        <f t="shared" si="124"/>
        <v>1980</v>
      </c>
    </row>
    <row r="760" spans="1:57" x14ac:dyDescent="0.2">
      <c r="A760">
        <v>32</v>
      </c>
      <c r="B760" s="9">
        <v>48</v>
      </c>
      <c r="C760" t="s">
        <v>99</v>
      </c>
      <c r="D760">
        <v>-4.7100000000000003E-2</v>
      </c>
      <c r="E760">
        <v>4.6176470588235298E-2</v>
      </c>
      <c r="F760">
        <f t="shared" si="125"/>
        <v>21.65605095541401</v>
      </c>
      <c r="G760">
        <f t="shared" si="119"/>
        <v>-1.02</v>
      </c>
      <c r="H760">
        <f t="shared" si="126"/>
        <v>2.0833333333333332E-2</v>
      </c>
      <c r="I760">
        <f t="shared" si="127"/>
        <v>0.14433756729740643</v>
      </c>
      <c r="J760">
        <f t="shared" si="128"/>
        <v>1</v>
      </c>
      <c r="K760" s="13">
        <v>1</v>
      </c>
      <c r="L760">
        <f t="shared" si="121"/>
        <v>0</v>
      </c>
      <c r="M760">
        <v>0</v>
      </c>
      <c r="N760">
        <v>0</v>
      </c>
      <c r="O760">
        <v>1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  <c r="V760">
        <v>1</v>
      </c>
      <c r="W760">
        <v>1</v>
      </c>
      <c r="X760">
        <v>0</v>
      </c>
      <c r="Y760">
        <v>0</v>
      </c>
      <c r="Z760">
        <v>1</v>
      </c>
      <c r="AA760">
        <v>0</v>
      </c>
      <c r="AB760">
        <v>1</v>
      </c>
      <c r="AC760">
        <f>VLOOKUP(A760,[1]Sheet1!$A$2:$Y$43,25,FALSE)</f>
        <v>6.2E-2</v>
      </c>
      <c r="AD760">
        <v>0</v>
      </c>
      <c r="AE760">
        <v>1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1</v>
      </c>
      <c r="AL760">
        <v>0</v>
      </c>
      <c r="AM760">
        <v>0</v>
      </c>
      <c r="AN760">
        <v>0</v>
      </c>
      <c r="AO760">
        <v>1</v>
      </c>
      <c r="AP760" s="21">
        <f>VLOOKUP(A760,[1]Sheet1!$A$2:$U$43,13,FALSE)</f>
        <v>0</v>
      </c>
      <c r="AQ760">
        <f>VLOOKUP(A760,[1]Sheet1!$A$2:$U$43,12,FALSE)</f>
        <v>0</v>
      </c>
      <c r="AR760">
        <v>0</v>
      </c>
      <c r="AS760">
        <f>VLOOKUP(A760,[1]Sheet1!$A$2:$U$43,14,FALSE)</f>
        <v>1</v>
      </c>
      <c r="AT760">
        <f>VLOOKUP(A760,[1]Sheet1!$A$2:$U$43,8,FALSE)</f>
        <v>0</v>
      </c>
      <c r="AU760">
        <f>VLOOKUP(A760,[1]Sheet1!$A$2:$U$43,9,FALSE)</f>
        <v>0</v>
      </c>
      <c r="AV760">
        <f>VLOOKUP(A760,[1]Sheet1!$A$2:$U$43,15,FALSE)</f>
        <v>0</v>
      </c>
      <c r="AW760" t="str">
        <f>VLOOKUP(A760,[1]Sheet1!$A$2:$U$43,6,FALSE)</f>
        <v>Philippine sociological review</v>
      </c>
      <c r="AX760">
        <f>VLOOKUP(A760,[1]Sheet1!$A$2:$U$43,5,FALSE)</f>
        <v>1999</v>
      </c>
      <c r="AY760">
        <f t="shared" si="122"/>
        <v>3.3008127941181171</v>
      </c>
      <c r="AZ760">
        <f t="shared" si="123"/>
        <v>19</v>
      </c>
      <c r="BA760">
        <v>1980</v>
      </c>
      <c r="BB760">
        <v>1980</v>
      </c>
      <c r="BC760" t="s">
        <v>59</v>
      </c>
      <c r="BD760">
        <f>VLOOKUP(BC760,'[2]ID country'!$B$2:$C$14,2,FALSE)</f>
        <v>10</v>
      </c>
      <c r="BE760">
        <f t="shared" si="124"/>
        <v>1980</v>
      </c>
    </row>
    <row r="761" spans="1:57" x14ac:dyDescent="0.2">
      <c r="A761">
        <v>32</v>
      </c>
      <c r="B761" s="9">
        <v>48</v>
      </c>
      <c r="C761" t="s">
        <v>99</v>
      </c>
      <c r="D761">
        <v>-4.9000000000000002E-2</v>
      </c>
      <c r="E761">
        <v>4.3749999999999997E-2</v>
      </c>
      <c r="F761">
        <f t="shared" si="125"/>
        <v>22.857142857142858</v>
      </c>
      <c r="G761">
        <f t="shared" si="119"/>
        <v>-1.1200000000000001</v>
      </c>
      <c r="H761">
        <f t="shared" si="126"/>
        <v>2.0833333333333332E-2</v>
      </c>
      <c r="I761">
        <f t="shared" si="127"/>
        <v>0.14433756729740643</v>
      </c>
      <c r="J761">
        <f t="shared" si="128"/>
        <v>1</v>
      </c>
      <c r="K761" s="13">
        <v>1</v>
      </c>
      <c r="L761">
        <f t="shared" si="121"/>
        <v>0</v>
      </c>
      <c r="M761">
        <v>0</v>
      </c>
      <c r="N761">
        <v>0</v>
      </c>
      <c r="O761">
        <v>1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  <c r="V761">
        <v>1</v>
      </c>
      <c r="W761">
        <v>1</v>
      </c>
      <c r="X761">
        <v>0</v>
      </c>
      <c r="Y761">
        <v>0</v>
      </c>
      <c r="Z761">
        <v>1</v>
      </c>
      <c r="AA761">
        <v>0</v>
      </c>
      <c r="AB761">
        <v>1</v>
      </c>
      <c r="AC761">
        <f>VLOOKUP(A761,[1]Sheet1!$A$2:$Y$43,25,FALSE)</f>
        <v>6.2E-2</v>
      </c>
      <c r="AD761">
        <v>0</v>
      </c>
      <c r="AE761">
        <v>1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1</v>
      </c>
      <c r="AL761">
        <v>0</v>
      </c>
      <c r="AM761">
        <v>0</v>
      </c>
      <c r="AN761">
        <v>0</v>
      </c>
      <c r="AO761">
        <v>1</v>
      </c>
      <c r="AP761" s="21">
        <f>VLOOKUP(A761,[1]Sheet1!$A$2:$U$43,13,FALSE)</f>
        <v>0</v>
      </c>
      <c r="AQ761">
        <f>VLOOKUP(A761,[1]Sheet1!$A$2:$U$43,12,FALSE)</f>
        <v>0</v>
      </c>
      <c r="AR761">
        <v>0</v>
      </c>
      <c r="AS761">
        <f>VLOOKUP(A761,[1]Sheet1!$A$2:$U$43,14,FALSE)</f>
        <v>1</v>
      </c>
      <c r="AT761">
        <f>VLOOKUP(A761,[1]Sheet1!$A$2:$U$43,8,FALSE)</f>
        <v>0</v>
      </c>
      <c r="AU761">
        <f>VLOOKUP(A761,[1]Sheet1!$A$2:$U$43,9,FALSE)</f>
        <v>0</v>
      </c>
      <c r="AV761">
        <f>VLOOKUP(A761,[1]Sheet1!$A$2:$U$43,15,FALSE)</f>
        <v>0</v>
      </c>
      <c r="AW761" t="str">
        <f>VLOOKUP(A761,[1]Sheet1!$A$2:$U$43,6,FALSE)</f>
        <v>Philippine sociological review</v>
      </c>
      <c r="AX761">
        <f>VLOOKUP(A761,[1]Sheet1!$A$2:$U$43,5,FALSE)</f>
        <v>1999</v>
      </c>
      <c r="AY761">
        <f t="shared" si="122"/>
        <v>3.3008127941181171</v>
      </c>
      <c r="AZ761">
        <f t="shared" si="123"/>
        <v>19</v>
      </c>
      <c r="BA761">
        <v>1980</v>
      </c>
      <c r="BB761">
        <v>1980</v>
      </c>
      <c r="BC761" t="s">
        <v>59</v>
      </c>
      <c r="BD761">
        <f>VLOOKUP(BC761,'[2]ID country'!$B$2:$C$14,2,FALSE)</f>
        <v>10</v>
      </c>
      <c r="BE761">
        <f t="shared" si="124"/>
        <v>1980</v>
      </c>
    </row>
    <row r="762" spans="1:57" x14ac:dyDescent="0.2">
      <c r="A762">
        <v>32</v>
      </c>
      <c r="B762" s="9">
        <v>48</v>
      </c>
      <c r="C762" t="s">
        <v>99</v>
      </c>
      <c r="D762">
        <v>-4.2299999999999997E-2</v>
      </c>
      <c r="E762">
        <v>4.5978260869565211E-2</v>
      </c>
      <c r="F762">
        <f t="shared" si="125"/>
        <v>21.749408983451538</v>
      </c>
      <c r="G762">
        <f t="shared" ref="G762:G825" si="129">D762/E762</f>
        <v>-0.92</v>
      </c>
      <c r="H762">
        <f t="shared" si="126"/>
        <v>2.0833333333333332E-2</v>
      </c>
      <c r="I762">
        <f t="shared" si="127"/>
        <v>0.14433756729740643</v>
      </c>
      <c r="J762">
        <f t="shared" si="128"/>
        <v>1</v>
      </c>
      <c r="K762" s="13">
        <v>1</v>
      </c>
      <c r="L762">
        <f t="shared" si="121"/>
        <v>0</v>
      </c>
      <c r="M762">
        <v>0</v>
      </c>
      <c r="N762">
        <v>0</v>
      </c>
      <c r="O762">
        <v>1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  <c r="V762">
        <v>1</v>
      </c>
      <c r="W762">
        <v>1</v>
      </c>
      <c r="X762">
        <v>0</v>
      </c>
      <c r="Y762">
        <v>0</v>
      </c>
      <c r="Z762">
        <v>1</v>
      </c>
      <c r="AA762">
        <v>0</v>
      </c>
      <c r="AB762">
        <v>1</v>
      </c>
      <c r="AC762">
        <f>VLOOKUP(A762,[1]Sheet1!$A$2:$Y$43,25,FALSE)</f>
        <v>6.2E-2</v>
      </c>
      <c r="AD762">
        <v>0</v>
      </c>
      <c r="AE762">
        <v>1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1</v>
      </c>
      <c r="AL762">
        <v>0</v>
      </c>
      <c r="AM762">
        <v>0</v>
      </c>
      <c r="AN762">
        <v>0</v>
      </c>
      <c r="AO762">
        <v>1</v>
      </c>
      <c r="AP762" s="21">
        <f>VLOOKUP(A762,[1]Sheet1!$A$2:$U$43,13,FALSE)</f>
        <v>0</v>
      </c>
      <c r="AQ762">
        <f>VLOOKUP(A762,[1]Sheet1!$A$2:$U$43,12,FALSE)</f>
        <v>0</v>
      </c>
      <c r="AR762">
        <v>0</v>
      </c>
      <c r="AS762">
        <f>VLOOKUP(A762,[1]Sheet1!$A$2:$U$43,14,FALSE)</f>
        <v>1</v>
      </c>
      <c r="AT762">
        <f>VLOOKUP(A762,[1]Sheet1!$A$2:$U$43,8,FALSE)</f>
        <v>0</v>
      </c>
      <c r="AU762">
        <f>VLOOKUP(A762,[1]Sheet1!$A$2:$U$43,9,FALSE)</f>
        <v>0</v>
      </c>
      <c r="AV762">
        <f>VLOOKUP(A762,[1]Sheet1!$A$2:$U$43,15,FALSE)</f>
        <v>0</v>
      </c>
      <c r="AW762" t="str">
        <f>VLOOKUP(A762,[1]Sheet1!$A$2:$U$43,6,FALSE)</f>
        <v>Philippine sociological review</v>
      </c>
      <c r="AX762">
        <f>VLOOKUP(A762,[1]Sheet1!$A$2:$U$43,5,FALSE)</f>
        <v>1999</v>
      </c>
      <c r="AY762">
        <f t="shared" si="122"/>
        <v>3.3008127941181171</v>
      </c>
      <c r="AZ762">
        <f t="shared" si="123"/>
        <v>19</v>
      </c>
      <c r="BA762">
        <v>1980</v>
      </c>
      <c r="BB762">
        <v>1980</v>
      </c>
      <c r="BC762" t="s">
        <v>59</v>
      </c>
      <c r="BD762">
        <f>VLOOKUP(BC762,'[2]ID country'!$B$2:$C$14,2,FALSE)</f>
        <v>10</v>
      </c>
      <c r="BE762">
        <f t="shared" si="124"/>
        <v>1980</v>
      </c>
    </row>
    <row r="763" spans="1:57" x14ac:dyDescent="0.2">
      <c r="A763">
        <v>32</v>
      </c>
      <c r="B763" s="9">
        <v>48</v>
      </c>
      <c r="C763" t="s">
        <v>99</v>
      </c>
      <c r="D763">
        <v>-4.0099999999999997E-2</v>
      </c>
      <c r="E763">
        <v>4.5568181818181813E-2</v>
      </c>
      <c r="F763">
        <f t="shared" si="125"/>
        <v>21.945137157107233</v>
      </c>
      <c r="G763">
        <f t="shared" si="129"/>
        <v>-0.88</v>
      </c>
      <c r="H763">
        <f t="shared" si="126"/>
        <v>2.0833333333333332E-2</v>
      </c>
      <c r="I763">
        <f t="shared" si="127"/>
        <v>0.14433756729740643</v>
      </c>
      <c r="J763">
        <f t="shared" si="128"/>
        <v>1</v>
      </c>
      <c r="K763" s="13">
        <v>1</v>
      </c>
      <c r="L763">
        <f t="shared" si="121"/>
        <v>0</v>
      </c>
      <c r="M763">
        <v>0</v>
      </c>
      <c r="N763">
        <v>0</v>
      </c>
      <c r="O763">
        <v>1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  <c r="V763">
        <v>1</v>
      </c>
      <c r="W763">
        <v>1</v>
      </c>
      <c r="X763">
        <v>0</v>
      </c>
      <c r="Y763">
        <v>0</v>
      </c>
      <c r="Z763">
        <v>1</v>
      </c>
      <c r="AA763">
        <v>0</v>
      </c>
      <c r="AB763">
        <v>1</v>
      </c>
      <c r="AC763">
        <f>VLOOKUP(A763,[1]Sheet1!$A$2:$Y$43,25,FALSE)</f>
        <v>6.2E-2</v>
      </c>
      <c r="AD763">
        <v>0</v>
      </c>
      <c r="AE763">
        <v>1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1</v>
      </c>
      <c r="AL763">
        <v>0</v>
      </c>
      <c r="AM763">
        <v>0</v>
      </c>
      <c r="AN763">
        <v>0</v>
      </c>
      <c r="AO763">
        <v>1</v>
      </c>
      <c r="AP763" s="21">
        <f>VLOOKUP(A763,[1]Sheet1!$A$2:$U$43,13,FALSE)</f>
        <v>0</v>
      </c>
      <c r="AQ763">
        <f>VLOOKUP(A763,[1]Sheet1!$A$2:$U$43,12,FALSE)</f>
        <v>0</v>
      </c>
      <c r="AR763">
        <v>0</v>
      </c>
      <c r="AS763">
        <f>VLOOKUP(A763,[1]Sheet1!$A$2:$U$43,14,FALSE)</f>
        <v>1</v>
      </c>
      <c r="AT763">
        <f>VLOOKUP(A763,[1]Sheet1!$A$2:$U$43,8,FALSE)</f>
        <v>0</v>
      </c>
      <c r="AU763">
        <f>VLOOKUP(A763,[1]Sheet1!$A$2:$U$43,9,FALSE)</f>
        <v>0</v>
      </c>
      <c r="AV763">
        <f>VLOOKUP(A763,[1]Sheet1!$A$2:$U$43,15,FALSE)</f>
        <v>0</v>
      </c>
      <c r="AW763" t="str">
        <f>VLOOKUP(A763,[1]Sheet1!$A$2:$U$43,6,FALSE)</f>
        <v>Philippine sociological review</v>
      </c>
      <c r="AX763">
        <f>VLOOKUP(A763,[1]Sheet1!$A$2:$U$43,5,FALSE)</f>
        <v>1999</v>
      </c>
      <c r="AY763">
        <f t="shared" si="122"/>
        <v>3.3008127941181171</v>
      </c>
      <c r="AZ763">
        <f t="shared" si="123"/>
        <v>19</v>
      </c>
      <c r="BA763">
        <v>1980</v>
      </c>
      <c r="BB763">
        <v>1980</v>
      </c>
      <c r="BC763" t="s">
        <v>59</v>
      </c>
      <c r="BD763">
        <f>VLOOKUP(BC763,'[2]ID country'!$B$2:$C$14,2,FALSE)</f>
        <v>10</v>
      </c>
      <c r="BE763">
        <f t="shared" si="124"/>
        <v>1980</v>
      </c>
    </row>
    <row r="764" spans="1:57" x14ac:dyDescent="0.2">
      <c r="A764">
        <v>32</v>
      </c>
      <c r="B764" s="9">
        <v>48</v>
      </c>
      <c r="C764" t="s">
        <v>99</v>
      </c>
      <c r="D764">
        <v>-3.5200000000000002E-2</v>
      </c>
      <c r="E764">
        <v>4.3456790123456789E-2</v>
      </c>
      <c r="F764">
        <f t="shared" si="125"/>
        <v>23.011363636363637</v>
      </c>
      <c r="G764">
        <f t="shared" si="129"/>
        <v>-0.81</v>
      </c>
      <c r="H764">
        <f t="shared" si="126"/>
        <v>2.0833333333333332E-2</v>
      </c>
      <c r="I764">
        <f t="shared" si="127"/>
        <v>0.14433756729740643</v>
      </c>
      <c r="J764">
        <f t="shared" si="128"/>
        <v>1</v>
      </c>
      <c r="K764" s="13">
        <v>1</v>
      </c>
      <c r="L764">
        <f t="shared" si="121"/>
        <v>0</v>
      </c>
      <c r="M764">
        <v>0</v>
      </c>
      <c r="N764">
        <v>0</v>
      </c>
      <c r="O764">
        <v>1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  <c r="V764">
        <v>1</v>
      </c>
      <c r="W764">
        <v>1</v>
      </c>
      <c r="X764">
        <v>0</v>
      </c>
      <c r="Y764">
        <v>0</v>
      </c>
      <c r="Z764">
        <v>1</v>
      </c>
      <c r="AA764">
        <v>0</v>
      </c>
      <c r="AB764">
        <v>1</v>
      </c>
      <c r="AC764">
        <f>VLOOKUP(A764,[1]Sheet1!$A$2:$Y$43,25,FALSE)</f>
        <v>6.2E-2</v>
      </c>
      <c r="AD764">
        <v>0</v>
      </c>
      <c r="AE764">
        <v>1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1</v>
      </c>
      <c r="AL764">
        <v>0</v>
      </c>
      <c r="AM764">
        <v>0</v>
      </c>
      <c r="AN764">
        <v>0</v>
      </c>
      <c r="AO764">
        <v>1</v>
      </c>
      <c r="AP764" s="21">
        <f>VLOOKUP(A764,[1]Sheet1!$A$2:$U$43,13,FALSE)</f>
        <v>0</v>
      </c>
      <c r="AQ764">
        <f>VLOOKUP(A764,[1]Sheet1!$A$2:$U$43,12,FALSE)</f>
        <v>0</v>
      </c>
      <c r="AR764">
        <v>0</v>
      </c>
      <c r="AS764">
        <f>VLOOKUP(A764,[1]Sheet1!$A$2:$U$43,14,FALSE)</f>
        <v>1</v>
      </c>
      <c r="AT764">
        <f>VLOOKUP(A764,[1]Sheet1!$A$2:$U$43,8,FALSE)</f>
        <v>0</v>
      </c>
      <c r="AU764">
        <f>VLOOKUP(A764,[1]Sheet1!$A$2:$U$43,9,FALSE)</f>
        <v>0</v>
      </c>
      <c r="AV764">
        <f>VLOOKUP(A764,[1]Sheet1!$A$2:$U$43,15,FALSE)</f>
        <v>0</v>
      </c>
      <c r="AW764" t="str">
        <f>VLOOKUP(A764,[1]Sheet1!$A$2:$U$43,6,FALSE)</f>
        <v>Philippine sociological review</v>
      </c>
      <c r="AX764">
        <f>VLOOKUP(A764,[1]Sheet1!$A$2:$U$43,5,FALSE)</f>
        <v>1999</v>
      </c>
      <c r="AY764">
        <f t="shared" si="122"/>
        <v>3.3008127941181171</v>
      </c>
      <c r="AZ764">
        <f t="shared" si="123"/>
        <v>19</v>
      </c>
      <c r="BA764">
        <v>1980</v>
      </c>
      <c r="BB764">
        <v>1980</v>
      </c>
      <c r="BC764" t="s">
        <v>59</v>
      </c>
      <c r="BD764">
        <f>VLOOKUP(BC764,'[2]ID country'!$B$2:$C$14,2,FALSE)</f>
        <v>10</v>
      </c>
      <c r="BE764">
        <f t="shared" si="124"/>
        <v>1980</v>
      </c>
    </row>
    <row r="765" spans="1:57" x14ac:dyDescent="0.2">
      <c r="A765">
        <v>32</v>
      </c>
      <c r="B765" s="9">
        <v>48</v>
      </c>
      <c r="C765" t="s">
        <v>99</v>
      </c>
      <c r="D765">
        <v>-0.04</v>
      </c>
      <c r="E765">
        <v>4.5977011494252873E-2</v>
      </c>
      <c r="F765">
        <f t="shared" si="125"/>
        <v>21.75</v>
      </c>
      <c r="G765">
        <f t="shared" si="129"/>
        <v>-0.87</v>
      </c>
      <c r="H765">
        <f t="shared" si="126"/>
        <v>2.0833333333333332E-2</v>
      </c>
      <c r="I765">
        <f t="shared" si="127"/>
        <v>0.14433756729740643</v>
      </c>
      <c r="J765">
        <f t="shared" si="128"/>
        <v>1</v>
      </c>
      <c r="K765" s="13">
        <v>1</v>
      </c>
      <c r="L765">
        <f t="shared" si="121"/>
        <v>0</v>
      </c>
      <c r="M765">
        <v>0</v>
      </c>
      <c r="N765">
        <v>0</v>
      </c>
      <c r="O765">
        <v>1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  <c r="V765">
        <v>1</v>
      </c>
      <c r="W765">
        <v>1</v>
      </c>
      <c r="X765">
        <v>0</v>
      </c>
      <c r="Y765">
        <v>0</v>
      </c>
      <c r="Z765">
        <v>1</v>
      </c>
      <c r="AA765">
        <v>0</v>
      </c>
      <c r="AB765">
        <v>1</v>
      </c>
      <c r="AC765">
        <f>VLOOKUP(A765,[1]Sheet1!$A$2:$Y$43,25,FALSE)</f>
        <v>6.2E-2</v>
      </c>
      <c r="AD765">
        <v>0</v>
      </c>
      <c r="AE765">
        <v>1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1</v>
      </c>
      <c r="AL765">
        <v>0</v>
      </c>
      <c r="AM765">
        <v>0</v>
      </c>
      <c r="AN765">
        <v>0</v>
      </c>
      <c r="AO765">
        <v>1</v>
      </c>
      <c r="AP765" s="21">
        <f>VLOOKUP(A765,[1]Sheet1!$A$2:$U$43,13,FALSE)</f>
        <v>0</v>
      </c>
      <c r="AQ765">
        <f>VLOOKUP(A765,[1]Sheet1!$A$2:$U$43,12,FALSE)</f>
        <v>0</v>
      </c>
      <c r="AR765">
        <v>0</v>
      </c>
      <c r="AS765">
        <f>VLOOKUP(A765,[1]Sheet1!$A$2:$U$43,14,FALSE)</f>
        <v>1</v>
      </c>
      <c r="AT765">
        <f>VLOOKUP(A765,[1]Sheet1!$A$2:$U$43,8,FALSE)</f>
        <v>0</v>
      </c>
      <c r="AU765">
        <f>VLOOKUP(A765,[1]Sheet1!$A$2:$U$43,9,FALSE)</f>
        <v>0</v>
      </c>
      <c r="AV765">
        <f>VLOOKUP(A765,[1]Sheet1!$A$2:$U$43,15,FALSE)</f>
        <v>0</v>
      </c>
      <c r="AW765" t="str">
        <f>VLOOKUP(A765,[1]Sheet1!$A$2:$U$43,6,FALSE)</f>
        <v>Philippine sociological review</v>
      </c>
      <c r="AX765">
        <f>VLOOKUP(A765,[1]Sheet1!$A$2:$U$43,5,FALSE)</f>
        <v>1999</v>
      </c>
      <c r="AY765">
        <f t="shared" si="122"/>
        <v>3.3008127941181171</v>
      </c>
      <c r="AZ765">
        <f t="shared" si="123"/>
        <v>19</v>
      </c>
      <c r="BA765">
        <v>1980</v>
      </c>
      <c r="BB765">
        <v>1980</v>
      </c>
      <c r="BC765" t="s">
        <v>59</v>
      </c>
      <c r="BD765">
        <f>VLOOKUP(BC765,'[2]ID country'!$B$2:$C$14,2,FALSE)</f>
        <v>10</v>
      </c>
      <c r="BE765">
        <f t="shared" si="124"/>
        <v>1980</v>
      </c>
    </row>
    <row r="766" spans="1:57" x14ac:dyDescent="0.2">
      <c r="A766">
        <v>32</v>
      </c>
      <c r="B766" s="9">
        <v>48</v>
      </c>
      <c r="C766" t="s">
        <v>99</v>
      </c>
      <c r="D766">
        <v>-2.86E-2</v>
      </c>
      <c r="E766">
        <v>5.1999999999999998E-2</v>
      </c>
      <c r="F766">
        <f t="shared" si="125"/>
        <v>19.23076923076923</v>
      </c>
      <c r="G766">
        <f t="shared" si="129"/>
        <v>-0.55000000000000004</v>
      </c>
      <c r="H766">
        <f t="shared" si="126"/>
        <v>2.0833333333333332E-2</v>
      </c>
      <c r="I766">
        <f t="shared" si="127"/>
        <v>0.14433756729740643</v>
      </c>
      <c r="J766">
        <f t="shared" si="128"/>
        <v>1</v>
      </c>
      <c r="K766" s="13">
        <v>1</v>
      </c>
      <c r="L766">
        <f t="shared" si="121"/>
        <v>0</v>
      </c>
      <c r="M766">
        <v>0</v>
      </c>
      <c r="N766">
        <v>0</v>
      </c>
      <c r="O766">
        <v>1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  <c r="V766">
        <v>1</v>
      </c>
      <c r="W766">
        <v>1</v>
      </c>
      <c r="X766">
        <v>0</v>
      </c>
      <c r="Y766">
        <v>0</v>
      </c>
      <c r="Z766">
        <v>1</v>
      </c>
      <c r="AA766">
        <v>0</v>
      </c>
      <c r="AB766">
        <v>1</v>
      </c>
      <c r="AC766">
        <f>VLOOKUP(A766,[1]Sheet1!$A$2:$Y$43,25,FALSE)</f>
        <v>6.2E-2</v>
      </c>
      <c r="AD766">
        <v>0</v>
      </c>
      <c r="AE766">
        <v>1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1</v>
      </c>
      <c r="AL766">
        <v>0</v>
      </c>
      <c r="AM766">
        <v>0</v>
      </c>
      <c r="AN766">
        <v>0</v>
      </c>
      <c r="AO766">
        <v>1</v>
      </c>
      <c r="AP766" s="21">
        <f>VLOOKUP(A766,[1]Sheet1!$A$2:$U$43,13,FALSE)</f>
        <v>0</v>
      </c>
      <c r="AQ766">
        <f>VLOOKUP(A766,[1]Sheet1!$A$2:$U$43,12,FALSE)</f>
        <v>0</v>
      </c>
      <c r="AR766">
        <v>0</v>
      </c>
      <c r="AS766">
        <f>VLOOKUP(A766,[1]Sheet1!$A$2:$U$43,14,FALSE)</f>
        <v>1</v>
      </c>
      <c r="AT766">
        <f>VLOOKUP(A766,[1]Sheet1!$A$2:$U$43,8,FALSE)</f>
        <v>0</v>
      </c>
      <c r="AU766">
        <f>VLOOKUP(A766,[1]Sheet1!$A$2:$U$43,9,FALSE)</f>
        <v>0</v>
      </c>
      <c r="AV766">
        <f>VLOOKUP(A766,[1]Sheet1!$A$2:$U$43,15,FALSE)</f>
        <v>0</v>
      </c>
      <c r="AW766" t="str">
        <f>VLOOKUP(A766,[1]Sheet1!$A$2:$U$43,6,FALSE)</f>
        <v>Philippine sociological review</v>
      </c>
      <c r="AX766">
        <f>VLOOKUP(A766,[1]Sheet1!$A$2:$U$43,5,FALSE)</f>
        <v>1999</v>
      </c>
      <c r="AY766">
        <f t="shared" si="122"/>
        <v>3.3008127941181171</v>
      </c>
      <c r="AZ766">
        <f t="shared" si="123"/>
        <v>19</v>
      </c>
      <c r="BA766">
        <v>1980</v>
      </c>
      <c r="BB766">
        <v>1980</v>
      </c>
      <c r="BC766" t="s">
        <v>59</v>
      </c>
      <c r="BD766">
        <f>VLOOKUP(BC766,'[2]ID country'!$B$2:$C$14,2,FALSE)</f>
        <v>10</v>
      </c>
      <c r="BE766">
        <f t="shared" si="124"/>
        <v>1980</v>
      </c>
    </row>
    <row r="767" spans="1:57" x14ac:dyDescent="0.2">
      <c r="A767">
        <v>32</v>
      </c>
      <c r="B767" s="9">
        <v>48</v>
      </c>
      <c r="C767" t="s">
        <v>99</v>
      </c>
      <c r="D767">
        <v>-3.8699999999999998E-2</v>
      </c>
      <c r="E767">
        <v>5.2297297297297297E-2</v>
      </c>
      <c r="F767">
        <f t="shared" si="125"/>
        <v>19.121447028423773</v>
      </c>
      <c r="G767">
        <f t="shared" si="129"/>
        <v>-0.74</v>
      </c>
      <c r="H767">
        <f t="shared" si="126"/>
        <v>2.0833333333333332E-2</v>
      </c>
      <c r="I767">
        <f t="shared" si="127"/>
        <v>0.14433756729740643</v>
      </c>
      <c r="J767">
        <f t="shared" si="128"/>
        <v>1</v>
      </c>
      <c r="K767" s="13">
        <v>1</v>
      </c>
      <c r="L767">
        <f t="shared" si="121"/>
        <v>0</v>
      </c>
      <c r="M767">
        <v>0</v>
      </c>
      <c r="N767">
        <v>0</v>
      </c>
      <c r="O767">
        <v>1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  <c r="V767">
        <v>1</v>
      </c>
      <c r="W767">
        <v>1</v>
      </c>
      <c r="X767">
        <v>0</v>
      </c>
      <c r="Y767">
        <v>0</v>
      </c>
      <c r="Z767">
        <v>1</v>
      </c>
      <c r="AA767">
        <v>0</v>
      </c>
      <c r="AB767">
        <v>1</v>
      </c>
      <c r="AC767">
        <f>VLOOKUP(A767,[1]Sheet1!$A$2:$Y$43,25,FALSE)</f>
        <v>6.2E-2</v>
      </c>
      <c r="AD767">
        <v>0</v>
      </c>
      <c r="AE767">
        <v>1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1</v>
      </c>
      <c r="AL767">
        <v>0</v>
      </c>
      <c r="AM767">
        <v>0</v>
      </c>
      <c r="AN767">
        <v>0</v>
      </c>
      <c r="AO767">
        <v>1</v>
      </c>
      <c r="AP767" s="21">
        <f>VLOOKUP(A767,[1]Sheet1!$A$2:$U$43,13,FALSE)</f>
        <v>0</v>
      </c>
      <c r="AQ767">
        <f>VLOOKUP(A767,[1]Sheet1!$A$2:$U$43,12,FALSE)</f>
        <v>0</v>
      </c>
      <c r="AR767">
        <v>0</v>
      </c>
      <c r="AS767">
        <f>VLOOKUP(A767,[1]Sheet1!$A$2:$U$43,14,FALSE)</f>
        <v>1</v>
      </c>
      <c r="AT767">
        <f>VLOOKUP(A767,[1]Sheet1!$A$2:$U$43,8,FALSE)</f>
        <v>0</v>
      </c>
      <c r="AU767">
        <f>VLOOKUP(A767,[1]Sheet1!$A$2:$U$43,9,FALSE)</f>
        <v>0</v>
      </c>
      <c r="AV767">
        <f>VLOOKUP(A767,[1]Sheet1!$A$2:$U$43,15,FALSE)</f>
        <v>0</v>
      </c>
      <c r="AW767" t="str">
        <f>VLOOKUP(A767,[1]Sheet1!$A$2:$U$43,6,FALSE)</f>
        <v>Philippine sociological review</v>
      </c>
      <c r="AX767">
        <f>VLOOKUP(A767,[1]Sheet1!$A$2:$U$43,5,FALSE)</f>
        <v>1999</v>
      </c>
      <c r="AY767">
        <f t="shared" si="122"/>
        <v>3.3008127941181171</v>
      </c>
      <c r="AZ767">
        <f t="shared" si="123"/>
        <v>19</v>
      </c>
      <c r="BA767">
        <v>1980</v>
      </c>
      <c r="BB767">
        <v>1980</v>
      </c>
      <c r="BC767" t="s">
        <v>59</v>
      </c>
      <c r="BD767">
        <f>VLOOKUP(BC767,'[2]ID country'!$B$2:$C$14,2,FALSE)</f>
        <v>10</v>
      </c>
      <c r="BE767">
        <f t="shared" si="124"/>
        <v>1980</v>
      </c>
    </row>
    <row r="768" spans="1:57" x14ac:dyDescent="0.2">
      <c r="A768">
        <v>32</v>
      </c>
      <c r="B768" s="9">
        <v>48</v>
      </c>
      <c r="C768" t="s">
        <v>99</v>
      </c>
      <c r="D768">
        <v>-4.1599999999999998E-2</v>
      </c>
      <c r="E768">
        <v>4.5714285714285707E-2</v>
      </c>
      <c r="F768">
        <f t="shared" si="125"/>
        <v>21.875000000000004</v>
      </c>
      <c r="G768">
        <f t="shared" si="129"/>
        <v>-0.91000000000000014</v>
      </c>
      <c r="H768">
        <f t="shared" si="126"/>
        <v>2.0833333333333332E-2</v>
      </c>
      <c r="I768">
        <f t="shared" si="127"/>
        <v>0.14433756729740643</v>
      </c>
      <c r="J768">
        <f t="shared" si="128"/>
        <v>1</v>
      </c>
      <c r="K768" s="13">
        <v>1</v>
      </c>
      <c r="L768">
        <f t="shared" si="121"/>
        <v>0</v>
      </c>
      <c r="M768">
        <v>0</v>
      </c>
      <c r="N768">
        <v>0</v>
      </c>
      <c r="O768">
        <v>1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  <c r="V768">
        <v>1</v>
      </c>
      <c r="W768">
        <v>1</v>
      </c>
      <c r="X768">
        <v>0</v>
      </c>
      <c r="Y768">
        <v>0</v>
      </c>
      <c r="Z768">
        <v>1</v>
      </c>
      <c r="AA768">
        <v>0</v>
      </c>
      <c r="AB768">
        <v>1</v>
      </c>
      <c r="AC768">
        <f>VLOOKUP(A768,[1]Sheet1!$A$2:$Y$43,25,FALSE)</f>
        <v>6.2E-2</v>
      </c>
      <c r="AD768">
        <v>0</v>
      </c>
      <c r="AE768">
        <v>1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1</v>
      </c>
      <c r="AL768">
        <v>0</v>
      </c>
      <c r="AM768">
        <v>0</v>
      </c>
      <c r="AN768">
        <v>0</v>
      </c>
      <c r="AO768">
        <v>1</v>
      </c>
      <c r="AP768" s="21">
        <f>VLOOKUP(A768,[1]Sheet1!$A$2:$U$43,13,FALSE)</f>
        <v>0</v>
      </c>
      <c r="AQ768">
        <f>VLOOKUP(A768,[1]Sheet1!$A$2:$U$43,12,FALSE)</f>
        <v>0</v>
      </c>
      <c r="AR768">
        <v>0</v>
      </c>
      <c r="AS768">
        <f>VLOOKUP(A768,[1]Sheet1!$A$2:$U$43,14,FALSE)</f>
        <v>1</v>
      </c>
      <c r="AT768">
        <f>VLOOKUP(A768,[1]Sheet1!$A$2:$U$43,8,FALSE)</f>
        <v>0</v>
      </c>
      <c r="AU768">
        <f>VLOOKUP(A768,[1]Sheet1!$A$2:$U$43,9,FALSE)</f>
        <v>0</v>
      </c>
      <c r="AV768">
        <f>VLOOKUP(A768,[1]Sheet1!$A$2:$U$43,15,FALSE)</f>
        <v>0</v>
      </c>
      <c r="AW768" t="str">
        <f>VLOOKUP(A768,[1]Sheet1!$A$2:$U$43,6,FALSE)</f>
        <v>Philippine sociological review</v>
      </c>
      <c r="AX768">
        <f>VLOOKUP(A768,[1]Sheet1!$A$2:$U$43,5,FALSE)</f>
        <v>1999</v>
      </c>
      <c r="AY768">
        <f t="shared" si="122"/>
        <v>3.3008127941181171</v>
      </c>
      <c r="AZ768">
        <f t="shared" si="123"/>
        <v>19</v>
      </c>
      <c r="BA768">
        <v>1980</v>
      </c>
      <c r="BB768">
        <v>1980</v>
      </c>
      <c r="BC768" t="s">
        <v>59</v>
      </c>
      <c r="BD768">
        <f>VLOOKUP(BC768,'[2]ID country'!$B$2:$C$14,2,FALSE)</f>
        <v>10</v>
      </c>
      <c r="BE768">
        <f t="shared" si="124"/>
        <v>1980</v>
      </c>
    </row>
    <row r="769" spans="1:57" x14ac:dyDescent="0.2">
      <c r="A769">
        <v>32</v>
      </c>
      <c r="B769" s="9">
        <v>48</v>
      </c>
      <c r="C769" t="s">
        <v>99</v>
      </c>
      <c r="D769">
        <v>-3.5799999999999998E-2</v>
      </c>
      <c r="E769">
        <v>5.6825396825396821E-2</v>
      </c>
      <c r="F769">
        <f t="shared" si="125"/>
        <v>17.597765363128492</v>
      </c>
      <c r="G769">
        <f t="shared" si="129"/>
        <v>-0.63</v>
      </c>
      <c r="H769">
        <f t="shared" si="126"/>
        <v>2.0833333333333332E-2</v>
      </c>
      <c r="I769">
        <f t="shared" si="127"/>
        <v>0.14433756729740643</v>
      </c>
      <c r="J769">
        <f t="shared" si="128"/>
        <v>1</v>
      </c>
      <c r="K769" s="13">
        <v>1</v>
      </c>
      <c r="L769">
        <f t="shared" si="121"/>
        <v>0</v>
      </c>
      <c r="M769">
        <v>0</v>
      </c>
      <c r="N769">
        <v>0</v>
      </c>
      <c r="O769">
        <v>1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  <c r="V769">
        <v>1</v>
      </c>
      <c r="W769">
        <v>1</v>
      </c>
      <c r="X769">
        <v>1</v>
      </c>
      <c r="Y769">
        <v>0</v>
      </c>
      <c r="Z769">
        <v>0</v>
      </c>
      <c r="AA769">
        <v>0</v>
      </c>
      <c r="AB769">
        <v>1</v>
      </c>
      <c r="AC769">
        <f>VLOOKUP(A769,[1]Sheet1!$A$2:$Y$43,25,FALSE)</f>
        <v>6.2E-2</v>
      </c>
      <c r="AD769">
        <v>0</v>
      </c>
      <c r="AE769">
        <v>1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1</v>
      </c>
      <c r="AL769">
        <v>0</v>
      </c>
      <c r="AM769">
        <v>0</v>
      </c>
      <c r="AN769">
        <v>0</v>
      </c>
      <c r="AO769">
        <v>1</v>
      </c>
      <c r="AP769" s="21">
        <f>VLOOKUP(A769,[1]Sheet1!$A$2:$U$43,13,FALSE)</f>
        <v>0</v>
      </c>
      <c r="AQ769">
        <f>VLOOKUP(A769,[1]Sheet1!$A$2:$U$43,12,FALSE)</f>
        <v>0</v>
      </c>
      <c r="AR769">
        <v>0</v>
      </c>
      <c r="AS769">
        <f>VLOOKUP(A769,[1]Sheet1!$A$2:$U$43,14,FALSE)</f>
        <v>1</v>
      </c>
      <c r="AT769">
        <f>VLOOKUP(A769,[1]Sheet1!$A$2:$U$43,8,FALSE)</f>
        <v>0</v>
      </c>
      <c r="AU769">
        <f>VLOOKUP(A769,[1]Sheet1!$A$2:$U$43,9,FALSE)</f>
        <v>0</v>
      </c>
      <c r="AV769">
        <f>VLOOKUP(A769,[1]Sheet1!$A$2:$U$43,15,FALSE)</f>
        <v>0</v>
      </c>
      <c r="AW769" t="str">
        <f>VLOOKUP(A769,[1]Sheet1!$A$2:$U$43,6,FALSE)</f>
        <v>Philippine sociological review</v>
      </c>
      <c r="AX769">
        <f>VLOOKUP(A769,[1]Sheet1!$A$2:$U$43,5,FALSE)</f>
        <v>1999</v>
      </c>
      <c r="AY769">
        <f t="shared" si="122"/>
        <v>3.3008127941181171</v>
      </c>
      <c r="AZ769">
        <f t="shared" si="123"/>
        <v>19</v>
      </c>
      <c r="BA769">
        <v>1980</v>
      </c>
      <c r="BB769">
        <v>1980</v>
      </c>
      <c r="BC769" t="s">
        <v>59</v>
      </c>
      <c r="BD769">
        <f>VLOOKUP(BC769,'[2]ID country'!$B$2:$C$14,2,FALSE)</f>
        <v>10</v>
      </c>
      <c r="BE769">
        <f t="shared" si="124"/>
        <v>1980</v>
      </c>
    </row>
    <row r="770" spans="1:57" x14ac:dyDescent="0.2">
      <c r="A770">
        <v>32</v>
      </c>
      <c r="B770" s="9">
        <v>48</v>
      </c>
      <c r="C770" t="s">
        <v>99</v>
      </c>
      <c r="D770">
        <v>-4.2500000000000003E-2</v>
      </c>
      <c r="E770">
        <v>4.3367346938775517E-2</v>
      </c>
      <c r="F770">
        <f t="shared" si="125"/>
        <v>23.058823529411761</v>
      </c>
      <c r="G770">
        <f t="shared" si="129"/>
        <v>-0.97999999999999987</v>
      </c>
      <c r="H770">
        <f t="shared" si="126"/>
        <v>2.0833333333333332E-2</v>
      </c>
      <c r="I770">
        <f t="shared" si="127"/>
        <v>0.14433756729740643</v>
      </c>
      <c r="J770">
        <f t="shared" si="128"/>
        <v>1</v>
      </c>
      <c r="K770" s="13">
        <v>1</v>
      </c>
      <c r="L770">
        <f t="shared" si="121"/>
        <v>0</v>
      </c>
      <c r="M770">
        <v>0</v>
      </c>
      <c r="N770">
        <v>0</v>
      </c>
      <c r="O770">
        <v>1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  <c r="V770">
        <v>1</v>
      </c>
      <c r="W770">
        <v>1</v>
      </c>
      <c r="X770">
        <v>0</v>
      </c>
      <c r="Y770">
        <v>0</v>
      </c>
      <c r="Z770">
        <v>1</v>
      </c>
      <c r="AA770">
        <v>0</v>
      </c>
      <c r="AB770">
        <v>1</v>
      </c>
      <c r="AC770">
        <f>VLOOKUP(A770,[1]Sheet1!$A$2:$Y$43,25,FALSE)</f>
        <v>6.2E-2</v>
      </c>
      <c r="AD770">
        <v>0</v>
      </c>
      <c r="AE770">
        <v>1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1</v>
      </c>
      <c r="AL770">
        <v>0</v>
      </c>
      <c r="AM770">
        <v>0</v>
      </c>
      <c r="AN770">
        <v>0</v>
      </c>
      <c r="AO770">
        <v>1</v>
      </c>
      <c r="AP770" s="21">
        <f>VLOOKUP(A770,[1]Sheet1!$A$2:$U$43,13,FALSE)</f>
        <v>0</v>
      </c>
      <c r="AQ770">
        <f>VLOOKUP(A770,[1]Sheet1!$A$2:$U$43,12,FALSE)</f>
        <v>0</v>
      </c>
      <c r="AR770">
        <v>0</v>
      </c>
      <c r="AS770">
        <f>VLOOKUP(A770,[1]Sheet1!$A$2:$U$43,14,FALSE)</f>
        <v>1</v>
      </c>
      <c r="AT770">
        <f>VLOOKUP(A770,[1]Sheet1!$A$2:$U$43,8,FALSE)</f>
        <v>0</v>
      </c>
      <c r="AU770">
        <f>VLOOKUP(A770,[1]Sheet1!$A$2:$U$43,9,FALSE)</f>
        <v>0</v>
      </c>
      <c r="AV770">
        <f>VLOOKUP(A770,[1]Sheet1!$A$2:$U$43,15,FALSE)</f>
        <v>0</v>
      </c>
      <c r="AW770" t="str">
        <f>VLOOKUP(A770,[1]Sheet1!$A$2:$U$43,6,FALSE)</f>
        <v>Philippine sociological review</v>
      </c>
      <c r="AX770">
        <f>VLOOKUP(A770,[1]Sheet1!$A$2:$U$43,5,FALSE)</f>
        <v>1999</v>
      </c>
      <c r="AY770">
        <f t="shared" si="122"/>
        <v>3.3008127941181171</v>
      </c>
      <c r="AZ770">
        <f t="shared" si="123"/>
        <v>19</v>
      </c>
      <c r="BA770">
        <v>1980</v>
      </c>
      <c r="BB770">
        <v>1980</v>
      </c>
      <c r="BC770" t="s">
        <v>59</v>
      </c>
      <c r="BD770">
        <f>VLOOKUP(BC770,'[2]ID country'!$B$2:$C$14,2,FALSE)</f>
        <v>10</v>
      </c>
      <c r="BE770">
        <f t="shared" si="124"/>
        <v>1980</v>
      </c>
    </row>
    <row r="771" spans="1:57" x14ac:dyDescent="0.2">
      <c r="A771">
        <v>32</v>
      </c>
      <c r="B771" s="9">
        <v>48</v>
      </c>
      <c r="C771" t="s">
        <v>99</v>
      </c>
      <c r="D771">
        <v>-4.0099999999999997E-2</v>
      </c>
      <c r="E771">
        <v>4.2659574468085104E-2</v>
      </c>
      <c r="F771">
        <f t="shared" si="125"/>
        <v>23.441396508728182</v>
      </c>
      <c r="G771">
        <f t="shared" si="129"/>
        <v>-0.94</v>
      </c>
      <c r="H771">
        <f t="shared" si="126"/>
        <v>2.0833333333333332E-2</v>
      </c>
      <c r="I771">
        <f t="shared" si="127"/>
        <v>0.14433756729740643</v>
      </c>
      <c r="J771">
        <f t="shared" si="128"/>
        <v>1</v>
      </c>
      <c r="K771" s="13">
        <v>1</v>
      </c>
      <c r="L771">
        <f t="shared" si="121"/>
        <v>0</v>
      </c>
      <c r="M771">
        <v>0</v>
      </c>
      <c r="N771">
        <v>0</v>
      </c>
      <c r="O771">
        <v>1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  <c r="V771">
        <v>1</v>
      </c>
      <c r="W771">
        <v>1</v>
      </c>
      <c r="X771">
        <v>0</v>
      </c>
      <c r="Y771">
        <v>0</v>
      </c>
      <c r="Z771">
        <v>1</v>
      </c>
      <c r="AA771">
        <v>0</v>
      </c>
      <c r="AB771">
        <v>1</v>
      </c>
      <c r="AC771">
        <f>VLOOKUP(A771,[1]Sheet1!$A$2:$Y$43,25,FALSE)</f>
        <v>6.2E-2</v>
      </c>
      <c r="AD771">
        <v>0</v>
      </c>
      <c r="AE771">
        <v>1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1</v>
      </c>
      <c r="AL771">
        <v>0</v>
      </c>
      <c r="AM771">
        <v>0</v>
      </c>
      <c r="AN771">
        <v>0</v>
      </c>
      <c r="AO771">
        <v>1</v>
      </c>
      <c r="AP771" s="21">
        <f>VLOOKUP(A771,[1]Sheet1!$A$2:$U$43,13,FALSE)</f>
        <v>0</v>
      </c>
      <c r="AQ771">
        <f>VLOOKUP(A771,[1]Sheet1!$A$2:$U$43,12,FALSE)</f>
        <v>0</v>
      </c>
      <c r="AR771">
        <v>0</v>
      </c>
      <c r="AS771">
        <f>VLOOKUP(A771,[1]Sheet1!$A$2:$U$43,14,FALSE)</f>
        <v>1</v>
      </c>
      <c r="AT771">
        <f>VLOOKUP(A771,[1]Sheet1!$A$2:$U$43,8,FALSE)</f>
        <v>0</v>
      </c>
      <c r="AU771">
        <f>VLOOKUP(A771,[1]Sheet1!$A$2:$U$43,9,FALSE)</f>
        <v>0</v>
      </c>
      <c r="AV771">
        <f>VLOOKUP(A771,[1]Sheet1!$A$2:$U$43,15,FALSE)</f>
        <v>0</v>
      </c>
      <c r="AW771" t="str">
        <f>VLOOKUP(A771,[1]Sheet1!$A$2:$U$43,6,FALSE)</f>
        <v>Philippine sociological review</v>
      </c>
      <c r="AX771">
        <f>VLOOKUP(A771,[1]Sheet1!$A$2:$U$43,5,FALSE)</f>
        <v>1999</v>
      </c>
      <c r="AY771">
        <f t="shared" si="122"/>
        <v>3.3008127941181171</v>
      </c>
      <c r="AZ771">
        <f t="shared" si="123"/>
        <v>19</v>
      </c>
      <c r="BA771">
        <v>1980</v>
      </c>
      <c r="BB771">
        <v>1980</v>
      </c>
      <c r="BC771" t="s">
        <v>59</v>
      </c>
      <c r="BD771">
        <f>VLOOKUP(BC771,'[2]ID country'!$B$2:$C$14,2,FALSE)</f>
        <v>10</v>
      </c>
      <c r="BE771">
        <f t="shared" si="124"/>
        <v>1980</v>
      </c>
    </row>
    <row r="772" spans="1:57" x14ac:dyDescent="0.2">
      <c r="A772">
        <v>32</v>
      </c>
      <c r="B772" s="9">
        <v>48</v>
      </c>
      <c r="C772" t="s">
        <v>99</v>
      </c>
      <c r="D772" s="17">
        <v>7.6899999999999996E-2</v>
      </c>
      <c r="E772">
        <v>2.6701388888888889E-2</v>
      </c>
      <c r="F772">
        <f t="shared" si="125"/>
        <v>37.45123537061118</v>
      </c>
      <c r="G772">
        <f t="shared" si="129"/>
        <v>2.88</v>
      </c>
      <c r="H772">
        <f t="shared" si="126"/>
        <v>2.0833333333333332E-2</v>
      </c>
      <c r="I772">
        <f t="shared" si="127"/>
        <v>0.14433756729740643</v>
      </c>
      <c r="J772">
        <f t="shared" si="128"/>
        <v>1</v>
      </c>
      <c r="K772" s="13">
        <v>1</v>
      </c>
      <c r="L772">
        <f t="shared" si="121"/>
        <v>0</v>
      </c>
      <c r="M772">
        <v>0</v>
      </c>
      <c r="N772">
        <v>0</v>
      </c>
      <c r="O772">
        <v>1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  <c r="V772">
        <v>1</v>
      </c>
      <c r="W772">
        <v>1</v>
      </c>
      <c r="X772">
        <v>0</v>
      </c>
      <c r="Y772">
        <v>0</v>
      </c>
      <c r="Z772">
        <v>1</v>
      </c>
      <c r="AA772">
        <v>0</v>
      </c>
      <c r="AB772">
        <v>1</v>
      </c>
      <c r="AC772">
        <f>VLOOKUP(A772,[1]Sheet1!$A$2:$Y$43,25,FALSE)</f>
        <v>6.2E-2</v>
      </c>
      <c r="AD772">
        <v>0</v>
      </c>
      <c r="AE772">
        <v>1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1</v>
      </c>
      <c r="AL772">
        <v>0</v>
      </c>
      <c r="AM772">
        <v>0</v>
      </c>
      <c r="AN772">
        <v>0</v>
      </c>
      <c r="AO772">
        <v>1</v>
      </c>
      <c r="AP772" s="21">
        <f>VLOOKUP(A772,[1]Sheet1!$A$2:$U$43,13,FALSE)</f>
        <v>0</v>
      </c>
      <c r="AQ772">
        <f>VLOOKUP(A772,[1]Sheet1!$A$2:$U$43,12,FALSE)</f>
        <v>0</v>
      </c>
      <c r="AR772">
        <v>0</v>
      </c>
      <c r="AS772">
        <f>VLOOKUP(A772,[1]Sheet1!$A$2:$U$43,14,FALSE)</f>
        <v>1</v>
      </c>
      <c r="AT772">
        <f>VLOOKUP(A772,[1]Sheet1!$A$2:$U$43,8,FALSE)</f>
        <v>0</v>
      </c>
      <c r="AU772">
        <f>VLOOKUP(A772,[1]Sheet1!$A$2:$U$43,9,FALSE)</f>
        <v>0</v>
      </c>
      <c r="AV772">
        <f>VLOOKUP(A772,[1]Sheet1!$A$2:$U$43,15,FALSE)</f>
        <v>0</v>
      </c>
      <c r="AW772" t="str">
        <f>VLOOKUP(A772,[1]Sheet1!$A$2:$U$43,6,FALSE)</f>
        <v>Philippine sociological review</v>
      </c>
      <c r="AX772">
        <f>VLOOKUP(A772,[1]Sheet1!$A$2:$U$43,5,FALSE)</f>
        <v>1999</v>
      </c>
      <c r="AY772">
        <f t="shared" si="122"/>
        <v>3.3008127941181171</v>
      </c>
      <c r="AZ772">
        <f t="shared" si="123"/>
        <v>19</v>
      </c>
      <c r="BA772">
        <v>1980</v>
      </c>
      <c r="BB772">
        <v>1980</v>
      </c>
      <c r="BC772" t="s">
        <v>59</v>
      </c>
      <c r="BD772">
        <f>VLOOKUP(BC772,'[2]ID country'!$B$2:$C$14,2,FALSE)</f>
        <v>10</v>
      </c>
      <c r="BE772">
        <f t="shared" si="124"/>
        <v>1980</v>
      </c>
    </row>
    <row r="773" spans="1:57" x14ac:dyDescent="0.2">
      <c r="A773">
        <v>32</v>
      </c>
      <c r="B773" s="9">
        <v>48</v>
      </c>
      <c r="C773" t="s">
        <v>99</v>
      </c>
      <c r="D773">
        <v>-4.6100000000000002E-2</v>
      </c>
      <c r="E773">
        <v>4.6100000000000002E-2</v>
      </c>
      <c r="F773">
        <f t="shared" si="125"/>
        <v>21.691973969631235</v>
      </c>
      <c r="G773">
        <f t="shared" si="129"/>
        <v>-1</v>
      </c>
      <c r="H773">
        <f t="shared" si="126"/>
        <v>2.0833333333333332E-2</v>
      </c>
      <c r="I773">
        <f t="shared" si="127"/>
        <v>0.14433756729740643</v>
      </c>
      <c r="J773">
        <f t="shared" si="128"/>
        <v>1</v>
      </c>
      <c r="K773" s="13">
        <v>1</v>
      </c>
      <c r="L773">
        <f t="shared" si="121"/>
        <v>0</v>
      </c>
      <c r="M773">
        <v>0</v>
      </c>
      <c r="N773">
        <v>0</v>
      </c>
      <c r="O773">
        <v>1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  <c r="V773">
        <v>1</v>
      </c>
      <c r="W773">
        <v>1</v>
      </c>
      <c r="X773">
        <v>0</v>
      </c>
      <c r="Y773">
        <v>0</v>
      </c>
      <c r="Z773">
        <v>1</v>
      </c>
      <c r="AA773">
        <v>0</v>
      </c>
      <c r="AB773">
        <v>1</v>
      </c>
      <c r="AC773">
        <f>VLOOKUP(A773,[1]Sheet1!$A$2:$Y$43,25,FALSE)</f>
        <v>6.2E-2</v>
      </c>
      <c r="AD773">
        <v>0</v>
      </c>
      <c r="AE773">
        <v>1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1</v>
      </c>
      <c r="AL773">
        <v>0</v>
      </c>
      <c r="AM773">
        <v>0</v>
      </c>
      <c r="AN773">
        <v>0</v>
      </c>
      <c r="AO773">
        <v>1</v>
      </c>
      <c r="AP773" s="21">
        <f>VLOOKUP(A773,[1]Sheet1!$A$2:$U$43,13,FALSE)</f>
        <v>0</v>
      </c>
      <c r="AQ773">
        <f>VLOOKUP(A773,[1]Sheet1!$A$2:$U$43,12,FALSE)</f>
        <v>0</v>
      </c>
      <c r="AR773">
        <v>0</v>
      </c>
      <c r="AS773">
        <f>VLOOKUP(A773,[1]Sheet1!$A$2:$U$43,14,FALSE)</f>
        <v>1</v>
      </c>
      <c r="AT773">
        <f>VLOOKUP(A773,[1]Sheet1!$A$2:$U$43,8,FALSE)</f>
        <v>0</v>
      </c>
      <c r="AU773">
        <f>VLOOKUP(A773,[1]Sheet1!$A$2:$U$43,9,FALSE)</f>
        <v>0</v>
      </c>
      <c r="AV773">
        <f>VLOOKUP(A773,[1]Sheet1!$A$2:$U$43,15,FALSE)</f>
        <v>0</v>
      </c>
      <c r="AW773" t="str">
        <f>VLOOKUP(A773,[1]Sheet1!$A$2:$U$43,6,FALSE)</f>
        <v>Philippine sociological review</v>
      </c>
      <c r="AX773">
        <f>VLOOKUP(A773,[1]Sheet1!$A$2:$U$43,5,FALSE)</f>
        <v>1999</v>
      </c>
      <c r="AY773">
        <f t="shared" si="122"/>
        <v>3.3008127941181171</v>
      </c>
      <c r="AZ773">
        <f t="shared" si="123"/>
        <v>19</v>
      </c>
      <c r="BA773">
        <v>1980</v>
      </c>
      <c r="BB773">
        <v>1980</v>
      </c>
      <c r="BC773" t="s">
        <v>59</v>
      </c>
      <c r="BD773">
        <f>VLOOKUP(BC773,'[2]ID country'!$B$2:$C$14,2,FALSE)</f>
        <v>10</v>
      </c>
      <c r="BE773">
        <f t="shared" si="124"/>
        <v>1980</v>
      </c>
    </row>
    <row r="774" spans="1:57" x14ac:dyDescent="0.2">
      <c r="A774">
        <v>32</v>
      </c>
      <c r="B774" s="9">
        <v>48</v>
      </c>
      <c r="C774" t="s">
        <v>99</v>
      </c>
      <c r="D774">
        <v>-4.9099999999999998E-2</v>
      </c>
      <c r="E774">
        <v>4.4234234234234227E-2</v>
      </c>
      <c r="F774">
        <f t="shared" si="125"/>
        <v>22.606924643584524</v>
      </c>
      <c r="G774">
        <f t="shared" si="129"/>
        <v>-1.1100000000000001</v>
      </c>
      <c r="H774">
        <f t="shared" si="126"/>
        <v>2.0833333333333332E-2</v>
      </c>
      <c r="I774">
        <f t="shared" si="127"/>
        <v>0.14433756729740643</v>
      </c>
      <c r="J774">
        <f t="shared" si="128"/>
        <v>1</v>
      </c>
      <c r="K774" s="13">
        <v>1</v>
      </c>
      <c r="L774">
        <f t="shared" si="121"/>
        <v>0</v>
      </c>
      <c r="M774">
        <v>0</v>
      </c>
      <c r="N774">
        <v>0</v>
      </c>
      <c r="O774">
        <v>1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  <c r="V774">
        <v>1</v>
      </c>
      <c r="W774">
        <v>1</v>
      </c>
      <c r="X774">
        <v>0</v>
      </c>
      <c r="Y774">
        <v>0</v>
      </c>
      <c r="Z774">
        <v>1</v>
      </c>
      <c r="AA774">
        <v>0</v>
      </c>
      <c r="AB774">
        <v>1</v>
      </c>
      <c r="AC774">
        <f>VLOOKUP(A774,[1]Sheet1!$A$2:$Y$43,25,FALSE)</f>
        <v>6.2E-2</v>
      </c>
      <c r="AD774">
        <v>0</v>
      </c>
      <c r="AE774">
        <v>1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1</v>
      </c>
      <c r="AL774">
        <v>0</v>
      </c>
      <c r="AM774">
        <v>0</v>
      </c>
      <c r="AN774">
        <v>0</v>
      </c>
      <c r="AO774">
        <v>1</v>
      </c>
      <c r="AP774" s="21">
        <f>VLOOKUP(A774,[1]Sheet1!$A$2:$U$43,13,FALSE)</f>
        <v>0</v>
      </c>
      <c r="AQ774">
        <f>VLOOKUP(A774,[1]Sheet1!$A$2:$U$43,12,FALSE)</f>
        <v>0</v>
      </c>
      <c r="AR774">
        <v>0</v>
      </c>
      <c r="AS774">
        <f>VLOOKUP(A774,[1]Sheet1!$A$2:$U$43,14,FALSE)</f>
        <v>1</v>
      </c>
      <c r="AT774">
        <f>VLOOKUP(A774,[1]Sheet1!$A$2:$U$43,8,FALSE)</f>
        <v>0</v>
      </c>
      <c r="AU774">
        <f>VLOOKUP(A774,[1]Sheet1!$A$2:$U$43,9,FALSE)</f>
        <v>0</v>
      </c>
      <c r="AV774">
        <f>VLOOKUP(A774,[1]Sheet1!$A$2:$U$43,15,FALSE)</f>
        <v>0</v>
      </c>
      <c r="AW774" t="str">
        <f>VLOOKUP(A774,[1]Sheet1!$A$2:$U$43,6,FALSE)</f>
        <v>Philippine sociological review</v>
      </c>
      <c r="AX774">
        <f>VLOOKUP(A774,[1]Sheet1!$A$2:$U$43,5,FALSE)</f>
        <v>1999</v>
      </c>
      <c r="AY774">
        <f t="shared" si="122"/>
        <v>3.3008127941181171</v>
      </c>
      <c r="AZ774">
        <f t="shared" si="123"/>
        <v>19</v>
      </c>
      <c r="BA774">
        <v>1980</v>
      </c>
      <c r="BB774">
        <v>1980</v>
      </c>
      <c r="BC774" t="s">
        <v>59</v>
      </c>
      <c r="BD774">
        <f>VLOOKUP(BC774,'[2]ID country'!$B$2:$C$14,2,FALSE)</f>
        <v>10</v>
      </c>
      <c r="BE774">
        <f t="shared" si="124"/>
        <v>1980</v>
      </c>
    </row>
    <row r="775" spans="1:57" x14ac:dyDescent="0.2">
      <c r="A775">
        <v>32</v>
      </c>
      <c r="B775" s="9">
        <v>48</v>
      </c>
      <c r="C775" t="s">
        <v>99</v>
      </c>
      <c r="D775">
        <v>-4.07E-2</v>
      </c>
      <c r="E775">
        <v>4.6249999999999999E-2</v>
      </c>
      <c r="F775">
        <f t="shared" si="125"/>
        <v>21.621621621621621</v>
      </c>
      <c r="G775">
        <f t="shared" si="129"/>
        <v>-0.88</v>
      </c>
      <c r="H775">
        <f t="shared" si="126"/>
        <v>2.0833333333333332E-2</v>
      </c>
      <c r="I775">
        <f t="shared" si="127"/>
        <v>0.14433756729740643</v>
      </c>
      <c r="J775">
        <f t="shared" si="128"/>
        <v>1</v>
      </c>
      <c r="K775" s="13">
        <v>1</v>
      </c>
      <c r="L775">
        <f t="shared" si="121"/>
        <v>0</v>
      </c>
      <c r="M775">
        <v>0</v>
      </c>
      <c r="N775">
        <v>0</v>
      </c>
      <c r="O775">
        <v>1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  <c r="V775">
        <v>1</v>
      </c>
      <c r="W775">
        <v>1</v>
      </c>
      <c r="X775">
        <v>0</v>
      </c>
      <c r="Y775">
        <v>0</v>
      </c>
      <c r="Z775">
        <v>1</v>
      </c>
      <c r="AA775">
        <v>0</v>
      </c>
      <c r="AB775">
        <v>1</v>
      </c>
      <c r="AC775">
        <f>VLOOKUP(A775,[1]Sheet1!$A$2:$Y$43,25,FALSE)</f>
        <v>6.2E-2</v>
      </c>
      <c r="AD775">
        <v>0</v>
      </c>
      <c r="AE775">
        <v>1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1</v>
      </c>
      <c r="AL775">
        <v>0</v>
      </c>
      <c r="AM775">
        <v>0</v>
      </c>
      <c r="AN775">
        <v>0</v>
      </c>
      <c r="AO775">
        <v>1</v>
      </c>
      <c r="AP775" s="21">
        <f>VLOOKUP(A775,[1]Sheet1!$A$2:$U$43,13,FALSE)</f>
        <v>0</v>
      </c>
      <c r="AQ775">
        <f>VLOOKUP(A775,[1]Sheet1!$A$2:$U$43,12,FALSE)</f>
        <v>0</v>
      </c>
      <c r="AR775">
        <v>0</v>
      </c>
      <c r="AS775">
        <f>VLOOKUP(A775,[1]Sheet1!$A$2:$U$43,14,FALSE)</f>
        <v>1</v>
      </c>
      <c r="AT775">
        <f>VLOOKUP(A775,[1]Sheet1!$A$2:$U$43,8,FALSE)</f>
        <v>0</v>
      </c>
      <c r="AU775">
        <f>VLOOKUP(A775,[1]Sheet1!$A$2:$U$43,9,FALSE)</f>
        <v>0</v>
      </c>
      <c r="AV775">
        <f>VLOOKUP(A775,[1]Sheet1!$A$2:$U$43,15,FALSE)</f>
        <v>0</v>
      </c>
      <c r="AW775" t="str">
        <f>VLOOKUP(A775,[1]Sheet1!$A$2:$U$43,6,FALSE)</f>
        <v>Philippine sociological review</v>
      </c>
      <c r="AX775">
        <f>VLOOKUP(A775,[1]Sheet1!$A$2:$U$43,5,FALSE)</f>
        <v>1999</v>
      </c>
      <c r="AY775">
        <f t="shared" si="122"/>
        <v>3.3008127941181171</v>
      </c>
      <c r="AZ775">
        <f t="shared" si="123"/>
        <v>19</v>
      </c>
      <c r="BA775">
        <v>1980</v>
      </c>
      <c r="BB775">
        <v>1980</v>
      </c>
      <c r="BC775" t="s">
        <v>59</v>
      </c>
      <c r="BD775">
        <f>VLOOKUP(BC775,'[2]ID country'!$B$2:$C$14,2,FALSE)</f>
        <v>10</v>
      </c>
      <c r="BE775">
        <f t="shared" si="124"/>
        <v>1980</v>
      </c>
    </row>
    <row r="776" spans="1:57" x14ac:dyDescent="0.2">
      <c r="A776">
        <v>32</v>
      </c>
      <c r="B776" s="9">
        <v>48</v>
      </c>
      <c r="C776" t="s">
        <v>99</v>
      </c>
      <c r="D776">
        <v>-3.9E-2</v>
      </c>
      <c r="E776">
        <v>4.5348837209302328E-2</v>
      </c>
      <c r="F776">
        <f t="shared" si="125"/>
        <v>22.051282051282051</v>
      </c>
      <c r="G776">
        <f t="shared" si="129"/>
        <v>-0.86</v>
      </c>
      <c r="H776">
        <f t="shared" si="126"/>
        <v>2.0833333333333332E-2</v>
      </c>
      <c r="I776">
        <f t="shared" si="127"/>
        <v>0.14433756729740643</v>
      </c>
      <c r="J776">
        <f t="shared" si="128"/>
        <v>1</v>
      </c>
      <c r="K776" s="13">
        <v>1</v>
      </c>
      <c r="L776">
        <f t="shared" si="121"/>
        <v>0</v>
      </c>
      <c r="M776">
        <v>0</v>
      </c>
      <c r="N776">
        <v>0</v>
      </c>
      <c r="O776">
        <v>1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  <c r="V776">
        <v>1</v>
      </c>
      <c r="W776">
        <v>1</v>
      </c>
      <c r="X776">
        <v>0</v>
      </c>
      <c r="Y776">
        <v>0</v>
      </c>
      <c r="Z776">
        <v>1</v>
      </c>
      <c r="AA776">
        <v>0</v>
      </c>
      <c r="AB776">
        <v>1</v>
      </c>
      <c r="AC776">
        <f>VLOOKUP(A776,[1]Sheet1!$A$2:$Y$43,25,FALSE)</f>
        <v>6.2E-2</v>
      </c>
      <c r="AD776">
        <v>0</v>
      </c>
      <c r="AE776">
        <v>1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1</v>
      </c>
      <c r="AL776">
        <v>0</v>
      </c>
      <c r="AM776">
        <v>0</v>
      </c>
      <c r="AN776">
        <v>0</v>
      </c>
      <c r="AO776">
        <v>1</v>
      </c>
      <c r="AP776" s="21">
        <f>VLOOKUP(A776,[1]Sheet1!$A$2:$U$43,13,FALSE)</f>
        <v>0</v>
      </c>
      <c r="AQ776">
        <f>VLOOKUP(A776,[1]Sheet1!$A$2:$U$43,12,FALSE)</f>
        <v>0</v>
      </c>
      <c r="AR776">
        <v>0</v>
      </c>
      <c r="AS776">
        <f>VLOOKUP(A776,[1]Sheet1!$A$2:$U$43,14,FALSE)</f>
        <v>1</v>
      </c>
      <c r="AT776">
        <f>VLOOKUP(A776,[1]Sheet1!$A$2:$U$43,8,FALSE)</f>
        <v>0</v>
      </c>
      <c r="AU776">
        <f>VLOOKUP(A776,[1]Sheet1!$A$2:$U$43,9,FALSE)</f>
        <v>0</v>
      </c>
      <c r="AV776">
        <f>VLOOKUP(A776,[1]Sheet1!$A$2:$U$43,15,FALSE)</f>
        <v>0</v>
      </c>
      <c r="AW776" t="str">
        <f>VLOOKUP(A776,[1]Sheet1!$A$2:$U$43,6,FALSE)</f>
        <v>Philippine sociological review</v>
      </c>
      <c r="AX776">
        <f>VLOOKUP(A776,[1]Sheet1!$A$2:$U$43,5,FALSE)</f>
        <v>1999</v>
      </c>
      <c r="AY776">
        <f t="shared" si="122"/>
        <v>3.3008127941181171</v>
      </c>
      <c r="AZ776">
        <f t="shared" si="123"/>
        <v>19</v>
      </c>
      <c r="BA776">
        <v>1980</v>
      </c>
      <c r="BB776">
        <v>1980</v>
      </c>
      <c r="BC776" t="s">
        <v>59</v>
      </c>
      <c r="BD776">
        <f>VLOOKUP(BC776,'[2]ID country'!$B$2:$C$14,2,FALSE)</f>
        <v>10</v>
      </c>
      <c r="BE776">
        <f t="shared" si="124"/>
        <v>1980</v>
      </c>
    </row>
    <row r="777" spans="1:57" x14ac:dyDescent="0.2">
      <c r="A777">
        <v>32</v>
      </c>
      <c r="B777" s="9">
        <v>48</v>
      </c>
      <c r="C777" t="s">
        <v>99</v>
      </c>
      <c r="D777">
        <v>-3.3599999999999998E-2</v>
      </c>
      <c r="E777">
        <v>4.3636363636363633E-2</v>
      </c>
      <c r="F777">
        <f t="shared" si="125"/>
        <v>22.916666666666668</v>
      </c>
      <c r="G777">
        <f t="shared" si="129"/>
        <v>-0.77</v>
      </c>
      <c r="H777">
        <f t="shared" si="126"/>
        <v>2.0833333333333332E-2</v>
      </c>
      <c r="I777">
        <f t="shared" si="127"/>
        <v>0.14433756729740643</v>
      </c>
      <c r="J777">
        <f t="shared" si="128"/>
        <v>1</v>
      </c>
      <c r="K777" s="13">
        <v>1</v>
      </c>
      <c r="L777">
        <f t="shared" si="121"/>
        <v>0</v>
      </c>
      <c r="M777">
        <v>0</v>
      </c>
      <c r="N777">
        <v>0</v>
      </c>
      <c r="O777">
        <v>1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  <c r="V777">
        <v>1</v>
      </c>
      <c r="W777">
        <v>1</v>
      </c>
      <c r="X777">
        <v>0</v>
      </c>
      <c r="Y777">
        <v>0</v>
      </c>
      <c r="Z777">
        <v>1</v>
      </c>
      <c r="AA777">
        <v>0</v>
      </c>
      <c r="AB777">
        <v>1</v>
      </c>
      <c r="AC777">
        <f>VLOOKUP(A777,[1]Sheet1!$A$2:$Y$43,25,FALSE)</f>
        <v>6.2E-2</v>
      </c>
      <c r="AD777">
        <v>0</v>
      </c>
      <c r="AE777">
        <v>1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1</v>
      </c>
      <c r="AL777">
        <v>0</v>
      </c>
      <c r="AM777">
        <v>0</v>
      </c>
      <c r="AN777">
        <v>0</v>
      </c>
      <c r="AO777">
        <v>1</v>
      </c>
      <c r="AP777" s="21">
        <f>VLOOKUP(A777,[1]Sheet1!$A$2:$U$43,13,FALSE)</f>
        <v>0</v>
      </c>
      <c r="AQ777">
        <f>VLOOKUP(A777,[1]Sheet1!$A$2:$U$43,12,FALSE)</f>
        <v>0</v>
      </c>
      <c r="AR777">
        <v>0</v>
      </c>
      <c r="AS777">
        <f>VLOOKUP(A777,[1]Sheet1!$A$2:$U$43,14,FALSE)</f>
        <v>1</v>
      </c>
      <c r="AT777">
        <f>VLOOKUP(A777,[1]Sheet1!$A$2:$U$43,8,FALSE)</f>
        <v>0</v>
      </c>
      <c r="AU777">
        <f>VLOOKUP(A777,[1]Sheet1!$A$2:$U$43,9,FALSE)</f>
        <v>0</v>
      </c>
      <c r="AV777">
        <f>VLOOKUP(A777,[1]Sheet1!$A$2:$U$43,15,FALSE)</f>
        <v>0</v>
      </c>
      <c r="AW777" t="str">
        <f>VLOOKUP(A777,[1]Sheet1!$A$2:$U$43,6,FALSE)</f>
        <v>Philippine sociological review</v>
      </c>
      <c r="AX777">
        <f>VLOOKUP(A777,[1]Sheet1!$A$2:$U$43,5,FALSE)</f>
        <v>1999</v>
      </c>
      <c r="AY777">
        <f t="shared" si="122"/>
        <v>3.3008127941181171</v>
      </c>
      <c r="AZ777">
        <f t="shared" si="123"/>
        <v>19</v>
      </c>
      <c r="BA777">
        <v>1980</v>
      </c>
      <c r="BB777">
        <v>1980</v>
      </c>
      <c r="BC777" t="s">
        <v>59</v>
      </c>
      <c r="BD777">
        <f>VLOOKUP(BC777,'[2]ID country'!$B$2:$C$14,2,FALSE)</f>
        <v>10</v>
      </c>
      <c r="BE777">
        <f t="shared" si="124"/>
        <v>1980</v>
      </c>
    </row>
    <row r="778" spans="1:57" x14ac:dyDescent="0.2">
      <c r="A778">
        <v>32</v>
      </c>
      <c r="B778" s="9">
        <v>48</v>
      </c>
      <c r="C778" t="s">
        <v>99</v>
      </c>
      <c r="D778">
        <v>-3.8800000000000001E-2</v>
      </c>
      <c r="E778">
        <v>4.6190476190476192E-2</v>
      </c>
      <c r="F778">
        <f t="shared" si="125"/>
        <v>21.649484536082475</v>
      </c>
      <c r="G778">
        <f t="shared" si="129"/>
        <v>-0.84</v>
      </c>
      <c r="H778">
        <f t="shared" si="126"/>
        <v>2.0833333333333332E-2</v>
      </c>
      <c r="I778">
        <f t="shared" si="127"/>
        <v>0.14433756729740643</v>
      </c>
      <c r="J778">
        <f t="shared" si="128"/>
        <v>1</v>
      </c>
      <c r="K778" s="13">
        <v>1</v>
      </c>
      <c r="L778">
        <f t="shared" si="121"/>
        <v>0</v>
      </c>
      <c r="M778">
        <v>0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  <c r="V778">
        <v>1</v>
      </c>
      <c r="W778">
        <v>1</v>
      </c>
      <c r="X778">
        <v>0</v>
      </c>
      <c r="Y778">
        <v>0</v>
      </c>
      <c r="Z778">
        <v>1</v>
      </c>
      <c r="AA778">
        <v>0</v>
      </c>
      <c r="AB778">
        <v>1</v>
      </c>
      <c r="AC778">
        <f>VLOOKUP(A778,[1]Sheet1!$A$2:$Y$43,25,FALSE)</f>
        <v>6.2E-2</v>
      </c>
      <c r="AD778">
        <v>0</v>
      </c>
      <c r="AE778">
        <v>1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1</v>
      </c>
      <c r="AL778">
        <v>0</v>
      </c>
      <c r="AM778">
        <v>0</v>
      </c>
      <c r="AN778">
        <v>0</v>
      </c>
      <c r="AO778">
        <v>1</v>
      </c>
      <c r="AP778" s="21">
        <f>VLOOKUP(A778,[1]Sheet1!$A$2:$U$43,13,FALSE)</f>
        <v>0</v>
      </c>
      <c r="AQ778">
        <f>VLOOKUP(A778,[1]Sheet1!$A$2:$U$43,12,FALSE)</f>
        <v>0</v>
      </c>
      <c r="AR778">
        <v>0</v>
      </c>
      <c r="AS778">
        <f>VLOOKUP(A778,[1]Sheet1!$A$2:$U$43,14,FALSE)</f>
        <v>1</v>
      </c>
      <c r="AT778">
        <f>VLOOKUP(A778,[1]Sheet1!$A$2:$U$43,8,FALSE)</f>
        <v>0</v>
      </c>
      <c r="AU778">
        <f>VLOOKUP(A778,[1]Sheet1!$A$2:$U$43,9,FALSE)</f>
        <v>0</v>
      </c>
      <c r="AV778">
        <f>VLOOKUP(A778,[1]Sheet1!$A$2:$U$43,15,FALSE)</f>
        <v>0</v>
      </c>
      <c r="AW778" t="str">
        <f>VLOOKUP(A778,[1]Sheet1!$A$2:$U$43,6,FALSE)</f>
        <v>Philippine sociological review</v>
      </c>
      <c r="AX778">
        <f>VLOOKUP(A778,[1]Sheet1!$A$2:$U$43,5,FALSE)</f>
        <v>1999</v>
      </c>
      <c r="AY778">
        <f t="shared" si="122"/>
        <v>3.3008127941181171</v>
      </c>
      <c r="AZ778">
        <f t="shared" si="123"/>
        <v>19</v>
      </c>
      <c r="BA778">
        <v>1980</v>
      </c>
      <c r="BB778">
        <v>1980</v>
      </c>
      <c r="BC778" t="s">
        <v>59</v>
      </c>
      <c r="BD778">
        <f>VLOOKUP(BC778,'[2]ID country'!$B$2:$C$14,2,FALSE)</f>
        <v>10</v>
      </c>
      <c r="BE778">
        <f t="shared" si="124"/>
        <v>1980</v>
      </c>
    </row>
    <row r="779" spans="1:57" x14ac:dyDescent="0.2">
      <c r="A779">
        <v>32</v>
      </c>
      <c r="B779" s="9">
        <v>48</v>
      </c>
      <c r="C779" t="s">
        <v>99</v>
      </c>
      <c r="D779">
        <v>-2.7699999999999999E-2</v>
      </c>
      <c r="E779">
        <v>5.1296296296296291E-2</v>
      </c>
      <c r="F779">
        <f t="shared" si="125"/>
        <v>19.49458483754513</v>
      </c>
      <c r="G779">
        <f t="shared" si="129"/>
        <v>-0.54</v>
      </c>
      <c r="H779">
        <f t="shared" si="126"/>
        <v>2.0833333333333332E-2</v>
      </c>
      <c r="I779">
        <f t="shared" si="127"/>
        <v>0.14433756729740643</v>
      </c>
      <c r="J779">
        <f t="shared" si="128"/>
        <v>1</v>
      </c>
      <c r="K779" s="13">
        <v>1</v>
      </c>
      <c r="L779">
        <f t="shared" si="121"/>
        <v>0</v>
      </c>
      <c r="M779">
        <v>0</v>
      </c>
      <c r="N779">
        <v>0</v>
      </c>
      <c r="O779">
        <v>1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  <c r="V779">
        <v>1</v>
      </c>
      <c r="W779">
        <v>1</v>
      </c>
      <c r="X779">
        <v>0</v>
      </c>
      <c r="Y779">
        <v>0</v>
      </c>
      <c r="Z779">
        <v>1</v>
      </c>
      <c r="AA779">
        <v>0</v>
      </c>
      <c r="AB779">
        <v>1</v>
      </c>
      <c r="AC779">
        <f>VLOOKUP(A779,[1]Sheet1!$A$2:$Y$43,25,FALSE)</f>
        <v>6.2E-2</v>
      </c>
      <c r="AD779">
        <v>0</v>
      </c>
      <c r="AE779">
        <v>1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1</v>
      </c>
      <c r="AL779">
        <v>0</v>
      </c>
      <c r="AM779">
        <v>0</v>
      </c>
      <c r="AN779">
        <v>0</v>
      </c>
      <c r="AO779">
        <v>1</v>
      </c>
      <c r="AP779" s="21">
        <f>VLOOKUP(A779,[1]Sheet1!$A$2:$U$43,13,FALSE)</f>
        <v>0</v>
      </c>
      <c r="AQ779">
        <f>VLOOKUP(A779,[1]Sheet1!$A$2:$U$43,12,FALSE)</f>
        <v>0</v>
      </c>
      <c r="AR779">
        <v>0</v>
      </c>
      <c r="AS779">
        <f>VLOOKUP(A779,[1]Sheet1!$A$2:$U$43,14,FALSE)</f>
        <v>1</v>
      </c>
      <c r="AT779">
        <f>VLOOKUP(A779,[1]Sheet1!$A$2:$U$43,8,FALSE)</f>
        <v>0</v>
      </c>
      <c r="AU779">
        <f>VLOOKUP(A779,[1]Sheet1!$A$2:$U$43,9,FALSE)</f>
        <v>0</v>
      </c>
      <c r="AV779">
        <f>VLOOKUP(A779,[1]Sheet1!$A$2:$U$43,15,FALSE)</f>
        <v>0</v>
      </c>
      <c r="AW779" t="str">
        <f>VLOOKUP(A779,[1]Sheet1!$A$2:$U$43,6,FALSE)</f>
        <v>Philippine sociological review</v>
      </c>
      <c r="AX779">
        <f>VLOOKUP(A779,[1]Sheet1!$A$2:$U$43,5,FALSE)</f>
        <v>1999</v>
      </c>
      <c r="AY779">
        <f t="shared" si="122"/>
        <v>3.3008127941181171</v>
      </c>
      <c r="AZ779">
        <f t="shared" si="123"/>
        <v>19</v>
      </c>
      <c r="BA779">
        <v>1980</v>
      </c>
      <c r="BB779">
        <v>1980</v>
      </c>
      <c r="BC779" t="s">
        <v>59</v>
      </c>
      <c r="BD779">
        <f>VLOOKUP(BC779,'[2]ID country'!$B$2:$C$14,2,FALSE)</f>
        <v>10</v>
      </c>
      <c r="BE779">
        <f t="shared" si="124"/>
        <v>1980</v>
      </c>
    </row>
    <row r="780" spans="1:57" x14ac:dyDescent="0.2">
      <c r="A780">
        <v>32</v>
      </c>
      <c r="B780" s="9">
        <v>48</v>
      </c>
      <c r="C780" t="s">
        <v>99</v>
      </c>
      <c r="D780">
        <v>-3.73E-2</v>
      </c>
      <c r="E780">
        <v>5.2535211267605637E-2</v>
      </c>
      <c r="F780">
        <f t="shared" si="125"/>
        <v>19.034852546916888</v>
      </c>
      <c r="G780">
        <f t="shared" si="129"/>
        <v>-0.71</v>
      </c>
      <c r="H780">
        <f t="shared" si="126"/>
        <v>2.0833333333333332E-2</v>
      </c>
      <c r="I780">
        <f t="shared" si="127"/>
        <v>0.14433756729740643</v>
      </c>
      <c r="J780">
        <f t="shared" si="128"/>
        <v>1</v>
      </c>
      <c r="K780" s="13">
        <v>1</v>
      </c>
      <c r="L780">
        <f t="shared" si="121"/>
        <v>0</v>
      </c>
      <c r="M780">
        <v>0</v>
      </c>
      <c r="N780">
        <v>0</v>
      </c>
      <c r="O780">
        <v>1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  <c r="V780">
        <v>1</v>
      </c>
      <c r="W780">
        <v>1</v>
      </c>
      <c r="X780">
        <v>0</v>
      </c>
      <c r="Y780">
        <v>0</v>
      </c>
      <c r="Z780">
        <v>1</v>
      </c>
      <c r="AA780">
        <v>0</v>
      </c>
      <c r="AB780">
        <v>1</v>
      </c>
      <c r="AC780">
        <f>VLOOKUP(A780,[1]Sheet1!$A$2:$Y$43,25,FALSE)</f>
        <v>6.2E-2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1</v>
      </c>
      <c r="AL780">
        <v>0</v>
      </c>
      <c r="AM780">
        <v>0</v>
      </c>
      <c r="AN780">
        <v>0</v>
      </c>
      <c r="AO780">
        <v>1</v>
      </c>
      <c r="AP780" s="21">
        <f>VLOOKUP(A780,[1]Sheet1!$A$2:$U$43,13,FALSE)</f>
        <v>0</v>
      </c>
      <c r="AQ780">
        <f>VLOOKUP(A780,[1]Sheet1!$A$2:$U$43,12,FALSE)</f>
        <v>0</v>
      </c>
      <c r="AR780">
        <v>0</v>
      </c>
      <c r="AS780">
        <f>VLOOKUP(A780,[1]Sheet1!$A$2:$U$43,14,FALSE)</f>
        <v>1</v>
      </c>
      <c r="AT780">
        <f>VLOOKUP(A780,[1]Sheet1!$A$2:$U$43,8,FALSE)</f>
        <v>0</v>
      </c>
      <c r="AU780">
        <f>VLOOKUP(A780,[1]Sheet1!$A$2:$U$43,9,FALSE)</f>
        <v>0</v>
      </c>
      <c r="AV780">
        <f>VLOOKUP(A780,[1]Sheet1!$A$2:$U$43,15,FALSE)</f>
        <v>0</v>
      </c>
      <c r="AW780" t="str">
        <f>VLOOKUP(A780,[1]Sheet1!$A$2:$U$43,6,FALSE)</f>
        <v>Philippine sociological review</v>
      </c>
      <c r="AX780">
        <f>VLOOKUP(A780,[1]Sheet1!$A$2:$U$43,5,FALSE)</f>
        <v>1999</v>
      </c>
      <c r="AY780">
        <f t="shared" si="122"/>
        <v>3.3008127941181171</v>
      </c>
      <c r="AZ780">
        <f t="shared" si="123"/>
        <v>19</v>
      </c>
      <c r="BA780">
        <v>1980</v>
      </c>
      <c r="BB780">
        <v>1980</v>
      </c>
      <c r="BC780" t="s">
        <v>59</v>
      </c>
      <c r="BD780">
        <f>VLOOKUP(BC780,'[2]ID country'!$B$2:$C$14,2,FALSE)</f>
        <v>10</v>
      </c>
      <c r="BE780">
        <f t="shared" si="124"/>
        <v>1980</v>
      </c>
    </row>
    <row r="781" spans="1:57" x14ac:dyDescent="0.2">
      <c r="A781">
        <v>32</v>
      </c>
      <c r="B781" s="9">
        <v>48</v>
      </c>
      <c r="C781" t="s">
        <v>99</v>
      </c>
      <c r="D781">
        <v>-4.0599999999999997E-2</v>
      </c>
      <c r="E781">
        <v>4.5617977528089881E-2</v>
      </c>
      <c r="F781">
        <f t="shared" si="125"/>
        <v>21.921182266009854</v>
      </c>
      <c r="G781">
        <f t="shared" si="129"/>
        <v>-0.89</v>
      </c>
      <c r="H781">
        <f t="shared" si="126"/>
        <v>2.0833333333333332E-2</v>
      </c>
      <c r="I781">
        <f t="shared" si="127"/>
        <v>0.14433756729740643</v>
      </c>
      <c r="J781">
        <f t="shared" si="128"/>
        <v>1</v>
      </c>
      <c r="K781" s="13">
        <v>1</v>
      </c>
      <c r="L781">
        <f t="shared" si="121"/>
        <v>0</v>
      </c>
      <c r="M781">
        <v>0</v>
      </c>
      <c r="N781">
        <v>0</v>
      </c>
      <c r="O781">
        <v>1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  <c r="V781">
        <v>1</v>
      </c>
      <c r="W781">
        <v>1</v>
      </c>
      <c r="X781">
        <v>0</v>
      </c>
      <c r="Y781">
        <v>0</v>
      </c>
      <c r="Z781">
        <v>1</v>
      </c>
      <c r="AA781">
        <v>0</v>
      </c>
      <c r="AB781">
        <v>1</v>
      </c>
      <c r="AC781">
        <f>VLOOKUP(A781,[1]Sheet1!$A$2:$Y$43,25,FALSE)</f>
        <v>6.2E-2</v>
      </c>
      <c r="AD781">
        <v>0</v>
      </c>
      <c r="AE781">
        <v>1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1</v>
      </c>
      <c r="AL781">
        <v>0</v>
      </c>
      <c r="AM781">
        <v>0</v>
      </c>
      <c r="AN781">
        <v>0</v>
      </c>
      <c r="AO781">
        <v>1</v>
      </c>
      <c r="AP781" s="21">
        <f>VLOOKUP(A781,[1]Sheet1!$A$2:$U$43,13,FALSE)</f>
        <v>0</v>
      </c>
      <c r="AQ781">
        <f>VLOOKUP(A781,[1]Sheet1!$A$2:$U$43,12,FALSE)</f>
        <v>0</v>
      </c>
      <c r="AR781">
        <v>0</v>
      </c>
      <c r="AS781">
        <f>VLOOKUP(A781,[1]Sheet1!$A$2:$U$43,14,FALSE)</f>
        <v>1</v>
      </c>
      <c r="AT781">
        <f>VLOOKUP(A781,[1]Sheet1!$A$2:$U$43,8,FALSE)</f>
        <v>0</v>
      </c>
      <c r="AU781">
        <f>VLOOKUP(A781,[1]Sheet1!$A$2:$U$43,9,FALSE)</f>
        <v>0</v>
      </c>
      <c r="AV781">
        <f>VLOOKUP(A781,[1]Sheet1!$A$2:$U$43,15,FALSE)</f>
        <v>0</v>
      </c>
      <c r="AW781" t="str">
        <f>VLOOKUP(A781,[1]Sheet1!$A$2:$U$43,6,FALSE)</f>
        <v>Philippine sociological review</v>
      </c>
      <c r="AX781">
        <f>VLOOKUP(A781,[1]Sheet1!$A$2:$U$43,5,FALSE)</f>
        <v>1999</v>
      </c>
      <c r="AY781">
        <f t="shared" si="122"/>
        <v>3.3008127941181171</v>
      </c>
      <c r="AZ781">
        <f t="shared" si="123"/>
        <v>19</v>
      </c>
      <c r="BA781">
        <v>1980</v>
      </c>
      <c r="BB781">
        <v>1980</v>
      </c>
      <c r="BC781" t="s">
        <v>59</v>
      </c>
      <c r="BD781">
        <f>VLOOKUP(BC781,'[2]ID country'!$B$2:$C$14,2,FALSE)</f>
        <v>10</v>
      </c>
      <c r="BE781">
        <f t="shared" si="124"/>
        <v>1980</v>
      </c>
    </row>
    <row r="782" spans="1:57" x14ac:dyDescent="0.2">
      <c r="A782">
        <v>32</v>
      </c>
      <c r="B782" s="9">
        <v>48</v>
      </c>
      <c r="C782" t="s">
        <v>99</v>
      </c>
      <c r="D782">
        <v>-3.4299999999999997E-2</v>
      </c>
      <c r="E782">
        <v>1.6642406598738476E-3</v>
      </c>
      <c r="F782">
        <f t="shared" si="125"/>
        <v>600.8746355685131</v>
      </c>
      <c r="G782">
        <f t="shared" si="129"/>
        <v>-20.61</v>
      </c>
      <c r="H782">
        <f t="shared" si="126"/>
        <v>2.0833333333333332E-2</v>
      </c>
      <c r="I782">
        <f t="shared" si="127"/>
        <v>0.14433756729740643</v>
      </c>
      <c r="J782">
        <f t="shared" si="128"/>
        <v>1</v>
      </c>
      <c r="K782" s="13">
        <v>1</v>
      </c>
      <c r="L782">
        <f t="shared" si="121"/>
        <v>0</v>
      </c>
      <c r="M782">
        <v>0</v>
      </c>
      <c r="N782">
        <v>0</v>
      </c>
      <c r="O782">
        <v>1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  <c r="V782">
        <v>1</v>
      </c>
      <c r="W782">
        <v>1</v>
      </c>
      <c r="X782">
        <v>1</v>
      </c>
      <c r="Y782">
        <v>0</v>
      </c>
      <c r="Z782">
        <v>0</v>
      </c>
      <c r="AA782">
        <v>0</v>
      </c>
      <c r="AB782">
        <v>1</v>
      </c>
      <c r="AC782">
        <f>VLOOKUP(A782,[1]Sheet1!$A$2:$Y$43,25,FALSE)</f>
        <v>6.2E-2</v>
      </c>
      <c r="AD782">
        <v>0</v>
      </c>
      <c r="AE782">
        <v>1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1</v>
      </c>
      <c r="AL782">
        <v>0</v>
      </c>
      <c r="AM782">
        <v>0</v>
      </c>
      <c r="AN782">
        <v>0</v>
      </c>
      <c r="AO782">
        <v>1</v>
      </c>
      <c r="AP782" s="21">
        <f>VLOOKUP(A782,[1]Sheet1!$A$2:$U$43,13,FALSE)</f>
        <v>0</v>
      </c>
      <c r="AQ782">
        <f>VLOOKUP(A782,[1]Sheet1!$A$2:$U$43,12,FALSE)</f>
        <v>0</v>
      </c>
      <c r="AR782">
        <v>0</v>
      </c>
      <c r="AS782">
        <f>VLOOKUP(A782,[1]Sheet1!$A$2:$U$43,14,FALSE)</f>
        <v>1</v>
      </c>
      <c r="AT782">
        <f>VLOOKUP(A782,[1]Sheet1!$A$2:$U$43,8,FALSE)</f>
        <v>0</v>
      </c>
      <c r="AU782">
        <f>VLOOKUP(A782,[1]Sheet1!$A$2:$U$43,9,FALSE)</f>
        <v>0</v>
      </c>
      <c r="AV782">
        <f>VLOOKUP(A782,[1]Sheet1!$A$2:$U$43,15,FALSE)</f>
        <v>0</v>
      </c>
      <c r="AW782" t="str">
        <f>VLOOKUP(A782,[1]Sheet1!$A$2:$U$43,6,FALSE)</f>
        <v>Philippine sociological review</v>
      </c>
      <c r="AX782">
        <f>VLOOKUP(A782,[1]Sheet1!$A$2:$U$43,5,FALSE)</f>
        <v>1999</v>
      </c>
      <c r="AY782">
        <f t="shared" si="122"/>
        <v>3.3008127941181171</v>
      </c>
      <c r="AZ782">
        <f t="shared" si="123"/>
        <v>19</v>
      </c>
      <c r="BA782">
        <v>1980</v>
      </c>
      <c r="BB782">
        <v>1980</v>
      </c>
      <c r="BC782" t="s">
        <v>59</v>
      </c>
      <c r="BD782">
        <f>VLOOKUP(BC782,'[2]ID country'!$B$2:$C$14,2,FALSE)</f>
        <v>10</v>
      </c>
      <c r="BE782">
        <f t="shared" si="124"/>
        <v>1980</v>
      </c>
    </row>
    <row r="783" spans="1:57" x14ac:dyDescent="0.2">
      <c r="A783">
        <v>32</v>
      </c>
      <c r="B783" s="9">
        <v>48</v>
      </c>
      <c r="C783" t="s">
        <v>99</v>
      </c>
      <c r="D783">
        <v>-7.46E-2</v>
      </c>
      <c r="E783">
        <v>2.478405315614618E-2</v>
      </c>
      <c r="F783">
        <f t="shared" si="125"/>
        <v>40.348525469168898</v>
      </c>
      <c r="G783">
        <f t="shared" si="129"/>
        <v>-3.01</v>
      </c>
      <c r="H783">
        <f t="shared" si="126"/>
        <v>2.0833333333333332E-2</v>
      </c>
      <c r="I783">
        <f t="shared" si="127"/>
        <v>0.14433756729740643</v>
      </c>
      <c r="J783">
        <f t="shared" si="128"/>
        <v>1</v>
      </c>
      <c r="K783" s="13">
        <v>1</v>
      </c>
      <c r="L783">
        <f t="shared" si="121"/>
        <v>0</v>
      </c>
      <c r="M783">
        <v>0</v>
      </c>
      <c r="N783">
        <v>0</v>
      </c>
      <c r="O783">
        <v>1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  <c r="V783">
        <v>1</v>
      </c>
      <c r="W783">
        <v>1</v>
      </c>
      <c r="X783">
        <v>0</v>
      </c>
      <c r="Y783">
        <v>0</v>
      </c>
      <c r="Z783">
        <v>1</v>
      </c>
      <c r="AA783">
        <v>0</v>
      </c>
      <c r="AB783">
        <v>1</v>
      </c>
      <c r="AC783">
        <f>VLOOKUP(A783,[1]Sheet1!$A$2:$Y$43,25,FALSE)</f>
        <v>6.2E-2</v>
      </c>
      <c r="AD783">
        <v>0</v>
      </c>
      <c r="AE783">
        <v>1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1</v>
      </c>
      <c r="AL783">
        <v>0</v>
      </c>
      <c r="AM783">
        <v>0</v>
      </c>
      <c r="AN783">
        <v>0</v>
      </c>
      <c r="AO783">
        <v>1</v>
      </c>
      <c r="AP783" s="21">
        <f>VLOOKUP(A783,[1]Sheet1!$A$2:$U$43,13,FALSE)</f>
        <v>0</v>
      </c>
      <c r="AQ783">
        <f>VLOOKUP(A783,[1]Sheet1!$A$2:$U$43,12,FALSE)</f>
        <v>0</v>
      </c>
      <c r="AR783">
        <v>0</v>
      </c>
      <c r="AS783">
        <f>VLOOKUP(A783,[1]Sheet1!$A$2:$U$43,14,FALSE)</f>
        <v>1</v>
      </c>
      <c r="AT783">
        <f>VLOOKUP(A783,[1]Sheet1!$A$2:$U$43,8,FALSE)</f>
        <v>0</v>
      </c>
      <c r="AU783">
        <f>VLOOKUP(A783,[1]Sheet1!$A$2:$U$43,9,FALSE)</f>
        <v>0</v>
      </c>
      <c r="AV783">
        <f>VLOOKUP(A783,[1]Sheet1!$A$2:$U$43,15,FALSE)</f>
        <v>0</v>
      </c>
      <c r="AW783" t="str">
        <f>VLOOKUP(A783,[1]Sheet1!$A$2:$U$43,6,FALSE)</f>
        <v>Philippine sociological review</v>
      </c>
      <c r="AX783">
        <f>VLOOKUP(A783,[1]Sheet1!$A$2:$U$43,5,FALSE)</f>
        <v>1999</v>
      </c>
      <c r="AY783">
        <f t="shared" si="122"/>
        <v>3.3008127941181171</v>
      </c>
      <c r="AZ783">
        <f t="shared" si="123"/>
        <v>19</v>
      </c>
      <c r="BA783">
        <v>1980</v>
      </c>
      <c r="BB783">
        <v>1980</v>
      </c>
      <c r="BC783" t="s">
        <v>59</v>
      </c>
      <c r="BD783">
        <f>VLOOKUP(BC783,'[2]ID country'!$B$2:$C$14,2,FALSE)</f>
        <v>10</v>
      </c>
      <c r="BE783">
        <f t="shared" si="124"/>
        <v>1980</v>
      </c>
    </row>
    <row r="784" spans="1:57" x14ac:dyDescent="0.2">
      <c r="A784">
        <v>32</v>
      </c>
      <c r="B784" s="9">
        <v>48</v>
      </c>
      <c r="C784" t="s">
        <v>99</v>
      </c>
      <c r="D784">
        <v>-8.6099999999999996E-2</v>
      </c>
      <c r="E784">
        <v>2.4884393063583813E-2</v>
      </c>
      <c r="F784">
        <f t="shared" si="125"/>
        <v>40.185830429732874</v>
      </c>
      <c r="G784">
        <f t="shared" si="129"/>
        <v>-3.46</v>
      </c>
      <c r="H784">
        <f t="shared" si="126"/>
        <v>2.0833333333333332E-2</v>
      </c>
      <c r="I784">
        <f t="shared" si="127"/>
        <v>0.14433756729740643</v>
      </c>
      <c r="J784">
        <f t="shared" si="128"/>
        <v>1</v>
      </c>
      <c r="K784" s="13">
        <v>1</v>
      </c>
      <c r="L784">
        <f t="shared" si="121"/>
        <v>0</v>
      </c>
      <c r="M784">
        <v>0</v>
      </c>
      <c r="N784">
        <v>0</v>
      </c>
      <c r="O784">
        <v>1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  <c r="V784">
        <v>1</v>
      </c>
      <c r="W784">
        <v>1</v>
      </c>
      <c r="X784">
        <v>0</v>
      </c>
      <c r="Y784">
        <v>0</v>
      </c>
      <c r="Z784">
        <v>1</v>
      </c>
      <c r="AA784">
        <v>0</v>
      </c>
      <c r="AB784">
        <v>1</v>
      </c>
      <c r="AC784">
        <f>VLOOKUP(A784,[1]Sheet1!$A$2:$Y$43,25,FALSE)</f>
        <v>6.2E-2</v>
      </c>
      <c r="AD784">
        <v>0</v>
      </c>
      <c r="AE784">
        <v>1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1</v>
      </c>
      <c r="AL784">
        <v>0</v>
      </c>
      <c r="AM784">
        <v>0</v>
      </c>
      <c r="AN784">
        <v>0</v>
      </c>
      <c r="AO784">
        <v>1</v>
      </c>
      <c r="AP784" s="21">
        <f>VLOOKUP(A784,[1]Sheet1!$A$2:$U$43,13,FALSE)</f>
        <v>0</v>
      </c>
      <c r="AQ784">
        <f>VLOOKUP(A784,[1]Sheet1!$A$2:$U$43,12,FALSE)</f>
        <v>0</v>
      </c>
      <c r="AR784">
        <v>0</v>
      </c>
      <c r="AS784">
        <f>VLOOKUP(A784,[1]Sheet1!$A$2:$U$43,14,FALSE)</f>
        <v>1</v>
      </c>
      <c r="AT784">
        <f>VLOOKUP(A784,[1]Sheet1!$A$2:$U$43,8,FALSE)</f>
        <v>0</v>
      </c>
      <c r="AU784">
        <f>VLOOKUP(A784,[1]Sheet1!$A$2:$U$43,9,FALSE)</f>
        <v>0</v>
      </c>
      <c r="AV784">
        <f>VLOOKUP(A784,[1]Sheet1!$A$2:$U$43,15,FALSE)</f>
        <v>0</v>
      </c>
      <c r="AW784" t="str">
        <f>VLOOKUP(A784,[1]Sheet1!$A$2:$U$43,6,FALSE)</f>
        <v>Philippine sociological review</v>
      </c>
      <c r="AX784">
        <f>VLOOKUP(A784,[1]Sheet1!$A$2:$U$43,5,FALSE)</f>
        <v>1999</v>
      </c>
      <c r="AY784">
        <f t="shared" si="122"/>
        <v>3.3008127941181171</v>
      </c>
      <c r="AZ784">
        <f t="shared" si="123"/>
        <v>19</v>
      </c>
      <c r="BA784">
        <v>1980</v>
      </c>
      <c r="BB784">
        <v>1980</v>
      </c>
      <c r="BC784" t="s">
        <v>59</v>
      </c>
      <c r="BD784">
        <f>VLOOKUP(BC784,'[2]ID country'!$B$2:$C$14,2,FALSE)</f>
        <v>10</v>
      </c>
      <c r="BE784">
        <f t="shared" si="124"/>
        <v>1980</v>
      </c>
    </row>
    <row r="785" spans="1:57" x14ac:dyDescent="0.2">
      <c r="A785">
        <v>32</v>
      </c>
      <c r="B785" s="9">
        <v>48</v>
      </c>
      <c r="C785" t="s">
        <v>99</v>
      </c>
      <c r="D785" s="17">
        <v>-8.1699999999999995E-2</v>
      </c>
      <c r="E785">
        <v>2.5294117647058821E-2</v>
      </c>
      <c r="F785">
        <f t="shared" si="125"/>
        <v>39.534883720930239</v>
      </c>
      <c r="G785">
        <f t="shared" si="129"/>
        <v>-3.23</v>
      </c>
      <c r="H785">
        <f t="shared" si="126"/>
        <v>2.0833333333333332E-2</v>
      </c>
      <c r="I785">
        <f t="shared" si="127"/>
        <v>0.14433756729740643</v>
      </c>
      <c r="J785">
        <f t="shared" si="128"/>
        <v>1</v>
      </c>
      <c r="K785" s="13">
        <v>1</v>
      </c>
      <c r="L785">
        <f t="shared" si="121"/>
        <v>0</v>
      </c>
      <c r="M785">
        <v>0</v>
      </c>
      <c r="N785">
        <v>0</v>
      </c>
      <c r="O785">
        <v>1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  <c r="V785">
        <v>1</v>
      </c>
      <c r="W785">
        <v>1</v>
      </c>
      <c r="X785">
        <v>0</v>
      </c>
      <c r="Y785">
        <v>0</v>
      </c>
      <c r="Z785">
        <v>1</v>
      </c>
      <c r="AA785">
        <v>0</v>
      </c>
      <c r="AB785">
        <v>1</v>
      </c>
      <c r="AC785">
        <f>VLOOKUP(A785,[1]Sheet1!$A$2:$Y$43,25,FALSE)</f>
        <v>6.2E-2</v>
      </c>
      <c r="AD785">
        <v>0</v>
      </c>
      <c r="AE785">
        <v>1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1</v>
      </c>
      <c r="AL785">
        <v>0</v>
      </c>
      <c r="AM785">
        <v>0</v>
      </c>
      <c r="AN785">
        <v>0</v>
      </c>
      <c r="AO785">
        <v>1</v>
      </c>
      <c r="AP785" s="21">
        <f>VLOOKUP(A785,[1]Sheet1!$A$2:$U$43,13,FALSE)</f>
        <v>0</v>
      </c>
      <c r="AQ785">
        <f>VLOOKUP(A785,[1]Sheet1!$A$2:$U$43,12,FALSE)</f>
        <v>0</v>
      </c>
      <c r="AR785">
        <v>0</v>
      </c>
      <c r="AS785">
        <f>VLOOKUP(A785,[1]Sheet1!$A$2:$U$43,14,FALSE)</f>
        <v>1</v>
      </c>
      <c r="AT785">
        <f>VLOOKUP(A785,[1]Sheet1!$A$2:$U$43,8,FALSE)</f>
        <v>0</v>
      </c>
      <c r="AU785">
        <f>VLOOKUP(A785,[1]Sheet1!$A$2:$U$43,9,FALSE)</f>
        <v>0</v>
      </c>
      <c r="AV785">
        <f>VLOOKUP(A785,[1]Sheet1!$A$2:$U$43,15,FALSE)</f>
        <v>0</v>
      </c>
      <c r="AW785" t="str">
        <f>VLOOKUP(A785,[1]Sheet1!$A$2:$U$43,6,FALSE)</f>
        <v>Philippine sociological review</v>
      </c>
      <c r="AX785">
        <f>VLOOKUP(A785,[1]Sheet1!$A$2:$U$43,5,FALSE)</f>
        <v>1999</v>
      </c>
      <c r="AY785">
        <f t="shared" si="122"/>
        <v>3.3008127941181171</v>
      </c>
      <c r="AZ785">
        <f t="shared" si="123"/>
        <v>19</v>
      </c>
      <c r="BA785">
        <v>1980</v>
      </c>
      <c r="BB785">
        <v>1980</v>
      </c>
      <c r="BC785" t="s">
        <v>59</v>
      </c>
      <c r="BD785">
        <f>VLOOKUP(BC785,'[2]ID country'!$B$2:$C$14,2,FALSE)</f>
        <v>10</v>
      </c>
      <c r="BE785">
        <f t="shared" si="124"/>
        <v>1980</v>
      </c>
    </row>
    <row r="786" spans="1:57" x14ac:dyDescent="0.2">
      <c r="A786">
        <v>32</v>
      </c>
      <c r="B786" s="9">
        <v>48</v>
      </c>
      <c r="C786" t="s">
        <v>99</v>
      </c>
      <c r="D786">
        <v>-7.5700000000000003E-2</v>
      </c>
      <c r="E786">
        <v>2.7728937728937732E-2</v>
      </c>
      <c r="F786">
        <f t="shared" si="125"/>
        <v>36.063408190224564</v>
      </c>
      <c r="G786">
        <f t="shared" si="129"/>
        <v>-2.73</v>
      </c>
      <c r="H786">
        <f t="shared" si="126"/>
        <v>2.0833333333333332E-2</v>
      </c>
      <c r="I786">
        <f t="shared" si="127"/>
        <v>0.14433756729740643</v>
      </c>
      <c r="J786">
        <f t="shared" si="128"/>
        <v>1</v>
      </c>
      <c r="K786" s="13">
        <v>1</v>
      </c>
      <c r="L786">
        <f t="shared" si="121"/>
        <v>0</v>
      </c>
      <c r="M786">
        <v>0</v>
      </c>
      <c r="N786">
        <v>0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  <c r="V786">
        <v>1</v>
      </c>
      <c r="W786">
        <v>1</v>
      </c>
      <c r="X786">
        <v>0</v>
      </c>
      <c r="Y786">
        <v>0</v>
      </c>
      <c r="Z786">
        <v>1</v>
      </c>
      <c r="AA786">
        <v>0</v>
      </c>
      <c r="AB786">
        <v>1</v>
      </c>
      <c r="AC786">
        <f>VLOOKUP(A786,[1]Sheet1!$A$2:$Y$43,25,FALSE)</f>
        <v>6.2E-2</v>
      </c>
      <c r="AD786">
        <v>0</v>
      </c>
      <c r="AE786">
        <v>1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1</v>
      </c>
      <c r="AL786">
        <v>0</v>
      </c>
      <c r="AM786">
        <v>0</v>
      </c>
      <c r="AN786">
        <v>0</v>
      </c>
      <c r="AO786">
        <v>1</v>
      </c>
      <c r="AP786" s="21">
        <f>VLOOKUP(A786,[1]Sheet1!$A$2:$U$43,13,FALSE)</f>
        <v>0</v>
      </c>
      <c r="AQ786">
        <f>VLOOKUP(A786,[1]Sheet1!$A$2:$U$43,12,FALSE)</f>
        <v>0</v>
      </c>
      <c r="AR786">
        <v>0</v>
      </c>
      <c r="AS786">
        <f>VLOOKUP(A786,[1]Sheet1!$A$2:$U$43,14,FALSE)</f>
        <v>1</v>
      </c>
      <c r="AT786">
        <f>VLOOKUP(A786,[1]Sheet1!$A$2:$U$43,8,FALSE)</f>
        <v>0</v>
      </c>
      <c r="AU786">
        <f>VLOOKUP(A786,[1]Sheet1!$A$2:$U$43,9,FALSE)</f>
        <v>0</v>
      </c>
      <c r="AV786">
        <f>VLOOKUP(A786,[1]Sheet1!$A$2:$U$43,15,FALSE)</f>
        <v>0</v>
      </c>
      <c r="AW786" t="str">
        <f>VLOOKUP(A786,[1]Sheet1!$A$2:$U$43,6,FALSE)</f>
        <v>Philippine sociological review</v>
      </c>
      <c r="AX786">
        <f>VLOOKUP(A786,[1]Sheet1!$A$2:$U$43,5,FALSE)</f>
        <v>1999</v>
      </c>
      <c r="AY786">
        <f t="shared" si="122"/>
        <v>3.3008127941181171</v>
      </c>
      <c r="AZ786">
        <f t="shared" si="123"/>
        <v>19</v>
      </c>
      <c r="BA786">
        <v>1980</v>
      </c>
      <c r="BB786">
        <v>1980</v>
      </c>
      <c r="BC786" t="s">
        <v>59</v>
      </c>
      <c r="BD786">
        <f>VLOOKUP(BC786,'[2]ID country'!$B$2:$C$14,2,FALSE)</f>
        <v>10</v>
      </c>
      <c r="BE786">
        <f t="shared" si="124"/>
        <v>1980</v>
      </c>
    </row>
    <row r="787" spans="1:57" x14ac:dyDescent="0.2">
      <c r="A787">
        <v>32</v>
      </c>
      <c r="B787" s="9">
        <v>48</v>
      </c>
      <c r="C787" t="s">
        <v>99</v>
      </c>
      <c r="D787" s="17">
        <v>-7.5600000000000001E-2</v>
      </c>
      <c r="E787">
        <v>2.8104089219330854E-2</v>
      </c>
      <c r="F787">
        <f t="shared" si="125"/>
        <v>35.582010582010582</v>
      </c>
      <c r="G787">
        <f t="shared" si="129"/>
        <v>-2.69</v>
      </c>
      <c r="H787">
        <f t="shared" si="126"/>
        <v>2.0833333333333332E-2</v>
      </c>
      <c r="I787">
        <f t="shared" si="127"/>
        <v>0.14433756729740643</v>
      </c>
      <c r="J787">
        <f t="shared" si="128"/>
        <v>1</v>
      </c>
      <c r="K787" s="13">
        <v>1</v>
      </c>
      <c r="L787">
        <f t="shared" ref="L787:L850" si="130">LOG(K787)</f>
        <v>0</v>
      </c>
      <c r="M787">
        <v>0</v>
      </c>
      <c r="N787">
        <v>0</v>
      </c>
      <c r="O787">
        <v>1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  <c r="V787">
        <v>1</v>
      </c>
      <c r="W787">
        <v>1</v>
      </c>
      <c r="X787">
        <v>0</v>
      </c>
      <c r="Y787">
        <v>0</v>
      </c>
      <c r="Z787">
        <v>1</v>
      </c>
      <c r="AA787">
        <v>0</v>
      </c>
      <c r="AB787">
        <v>1</v>
      </c>
      <c r="AC787">
        <f>VLOOKUP(A787,[1]Sheet1!$A$2:$Y$43,25,FALSE)</f>
        <v>6.2E-2</v>
      </c>
      <c r="AD787">
        <v>0</v>
      </c>
      <c r="AE787">
        <v>1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1</v>
      </c>
      <c r="AL787">
        <v>0</v>
      </c>
      <c r="AM787">
        <v>0</v>
      </c>
      <c r="AN787">
        <v>0</v>
      </c>
      <c r="AO787">
        <v>1</v>
      </c>
      <c r="AP787" s="21">
        <f>VLOOKUP(A787,[1]Sheet1!$A$2:$U$43,13,FALSE)</f>
        <v>0</v>
      </c>
      <c r="AQ787">
        <f>VLOOKUP(A787,[1]Sheet1!$A$2:$U$43,12,FALSE)</f>
        <v>0</v>
      </c>
      <c r="AR787">
        <v>0</v>
      </c>
      <c r="AS787">
        <f>VLOOKUP(A787,[1]Sheet1!$A$2:$U$43,14,FALSE)</f>
        <v>1</v>
      </c>
      <c r="AT787">
        <f>VLOOKUP(A787,[1]Sheet1!$A$2:$U$43,8,FALSE)</f>
        <v>0</v>
      </c>
      <c r="AU787">
        <f>VLOOKUP(A787,[1]Sheet1!$A$2:$U$43,9,FALSE)</f>
        <v>0</v>
      </c>
      <c r="AV787">
        <f>VLOOKUP(A787,[1]Sheet1!$A$2:$U$43,15,FALSE)</f>
        <v>0</v>
      </c>
      <c r="AW787" t="str">
        <f>VLOOKUP(A787,[1]Sheet1!$A$2:$U$43,6,FALSE)</f>
        <v>Philippine sociological review</v>
      </c>
      <c r="AX787">
        <f>VLOOKUP(A787,[1]Sheet1!$A$2:$U$43,5,FALSE)</f>
        <v>1999</v>
      </c>
      <c r="AY787">
        <f t="shared" ref="AY787:AY850" si="131">LOG(AX787)</f>
        <v>3.3008127941181171</v>
      </c>
      <c r="AZ787">
        <f t="shared" ref="AZ787:AZ850" si="132">AX787-BA787</f>
        <v>19</v>
      </c>
      <c r="BA787">
        <v>1980</v>
      </c>
      <c r="BB787">
        <v>1980</v>
      </c>
      <c r="BC787" t="s">
        <v>59</v>
      </c>
      <c r="BD787">
        <f>VLOOKUP(BC787,'[2]ID country'!$B$2:$C$14,2,FALSE)</f>
        <v>10</v>
      </c>
      <c r="BE787">
        <f t="shared" ref="BE787:BE850" si="133">(BA787+BB787)/2</f>
        <v>1980</v>
      </c>
    </row>
    <row r="788" spans="1:57" x14ac:dyDescent="0.2">
      <c r="A788">
        <v>32</v>
      </c>
      <c r="B788" s="9">
        <v>48</v>
      </c>
      <c r="C788" t="s">
        <v>99</v>
      </c>
      <c r="D788">
        <v>-7.0599999999999996E-2</v>
      </c>
      <c r="E788">
        <v>2.5955882352941172E-2</v>
      </c>
      <c r="F788">
        <f t="shared" si="125"/>
        <v>38.526912181303125</v>
      </c>
      <c r="G788">
        <f t="shared" si="129"/>
        <v>-2.72</v>
      </c>
      <c r="H788">
        <f t="shared" si="126"/>
        <v>2.0833333333333332E-2</v>
      </c>
      <c r="I788">
        <f t="shared" si="127"/>
        <v>0.14433756729740643</v>
      </c>
      <c r="J788">
        <f t="shared" si="128"/>
        <v>1</v>
      </c>
      <c r="K788" s="13">
        <v>1</v>
      </c>
      <c r="L788">
        <f t="shared" si="130"/>
        <v>0</v>
      </c>
      <c r="M788">
        <v>0</v>
      </c>
      <c r="N788">
        <v>0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  <c r="V788">
        <v>1</v>
      </c>
      <c r="W788">
        <v>1</v>
      </c>
      <c r="X788">
        <v>0</v>
      </c>
      <c r="Y788">
        <v>0</v>
      </c>
      <c r="Z788">
        <v>1</v>
      </c>
      <c r="AA788">
        <v>0</v>
      </c>
      <c r="AB788">
        <v>1</v>
      </c>
      <c r="AC788">
        <f>VLOOKUP(A788,[1]Sheet1!$A$2:$Y$43,25,FALSE)</f>
        <v>6.2E-2</v>
      </c>
      <c r="AD788">
        <v>0</v>
      </c>
      <c r="AE788">
        <v>1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1</v>
      </c>
      <c r="AL788">
        <v>0</v>
      </c>
      <c r="AM788">
        <v>0</v>
      </c>
      <c r="AN788">
        <v>0</v>
      </c>
      <c r="AO788">
        <v>1</v>
      </c>
      <c r="AP788" s="21">
        <f>VLOOKUP(A788,[1]Sheet1!$A$2:$U$43,13,FALSE)</f>
        <v>0</v>
      </c>
      <c r="AQ788">
        <f>VLOOKUP(A788,[1]Sheet1!$A$2:$U$43,12,FALSE)</f>
        <v>0</v>
      </c>
      <c r="AR788">
        <v>0</v>
      </c>
      <c r="AS788">
        <f>VLOOKUP(A788,[1]Sheet1!$A$2:$U$43,14,FALSE)</f>
        <v>1</v>
      </c>
      <c r="AT788">
        <f>VLOOKUP(A788,[1]Sheet1!$A$2:$U$43,8,FALSE)</f>
        <v>0</v>
      </c>
      <c r="AU788">
        <f>VLOOKUP(A788,[1]Sheet1!$A$2:$U$43,9,FALSE)</f>
        <v>0</v>
      </c>
      <c r="AV788">
        <f>VLOOKUP(A788,[1]Sheet1!$A$2:$U$43,15,FALSE)</f>
        <v>0</v>
      </c>
      <c r="AW788" t="str">
        <f>VLOOKUP(A788,[1]Sheet1!$A$2:$U$43,6,FALSE)</f>
        <v>Philippine sociological review</v>
      </c>
      <c r="AX788">
        <f>VLOOKUP(A788,[1]Sheet1!$A$2:$U$43,5,FALSE)</f>
        <v>1999</v>
      </c>
      <c r="AY788">
        <f t="shared" si="131"/>
        <v>3.3008127941181171</v>
      </c>
      <c r="AZ788">
        <f t="shared" si="132"/>
        <v>19</v>
      </c>
      <c r="BA788">
        <v>1980</v>
      </c>
      <c r="BB788">
        <v>1980</v>
      </c>
      <c r="BC788" t="s">
        <v>59</v>
      </c>
      <c r="BD788">
        <f>VLOOKUP(BC788,'[2]ID country'!$B$2:$C$14,2,FALSE)</f>
        <v>10</v>
      </c>
      <c r="BE788">
        <f t="shared" si="133"/>
        <v>1980</v>
      </c>
    </row>
    <row r="789" spans="1:57" x14ac:dyDescent="0.2">
      <c r="A789">
        <v>32</v>
      </c>
      <c r="B789" s="9">
        <v>48</v>
      </c>
      <c r="C789" t="s">
        <v>99</v>
      </c>
      <c r="D789">
        <v>-7.7399999999999997E-2</v>
      </c>
      <c r="E789">
        <v>2.8773234200743493E-2</v>
      </c>
      <c r="F789">
        <f t="shared" si="125"/>
        <v>34.754521963824288</v>
      </c>
      <c r="G789">
        <f t="shared" si="129"/>
        <v>-2.69</v>
      </c>
      <c r="H789">
        <f t="shared" si="126"/>
        <v>2.0833333333333332E-2</v>
      </c>
      <c r="I789">
        <f t="shared" si="127"/>
        <v>0.14433756729740643</v>
      </c>
      <c r="J789">
        <f t="shared" si="128"/>
        <v>1</v>
      </c>
      <c r="K789" s="13">
        <v>1</v>
      </c>
      <c r="L789">
        <f t="shared" si="130"/>
        <v>0</v>
      </c>
      <c r="M789">
        <v>0</v>
      </c>
      <c r="N789">
        <v>0</v>
      </c>
      <c r="O789">
        <v>1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  <c r="V789">
        <v>1</v>
      </c>
      <c r="W789">
        <v>1</v>
      </c>
      <c r="X789">
        <v>0</v>
      </c>
      <c r="Y789">
        <v>0</v>
      </c>
      <c r="Z789">
        <v>1</v>
      </c>
      <c r="AA789">
        <v>0</v>
      </c>
      <c r="AB789">
        <v>1</v>
      </c>
      <c r="AC789">
        <f>VLOOKUP(A789,[1]Sheet1!$A$2:$Y$43,25,FALSE)</f>
        <v>6.2E-2</v>
      </c>
      <c r="AD789">
        <v>0</v>
      </c>
      <c r="AE789">
        <v>1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1</v>
      </c>
      <c r="AL789">
        <v>0</v>
      </c>
      <c r="AM789">
        <v>0</v>
      </c>
      <c r="AN789">
        <v>0</v>
      </c>
      <c r="AO789">
        <v>1</v>
      </c>
      <c r="AP789" s="21">
        <f>VLOOKUP(A789,[1]Sheet1!$A$2:$U$43,13,FALSE)</f>
        <v>0</v>
      </c>
      <c r="AQ789">
        <f>VLOOKUP(A789,[1]Sheet1!$A$2:$U$43,12,FALSE)</f>
        <v>0</v>
      </c>
      <c r="AR789">
        <v>0</v>
      </c>
      <c r="AS789">
        <f>VLOOKUP(A789,[1]Sheet1!$A$2:$U$43,14,FALSE)</f>
        <v>1</v>
      </c>
      <c r="AT789">
        <f>VLOOKUP(A789,[1]Sheet1!$A$2:$U$43,8,FALSE)</f>
        <v>0</v>
      </c>
      <c r="AU789">
        <f>VLOOKUP(A789,[1]Sheet1!$A$2:$U$43,9,FALSE)</f>
        <v>0</v>
      </c>
      <c r="AV789">
        <f>VLOOKUP(A789,[1]Sheet1!$A$2:$U$43,15,FALSE)</f>
        <v>0</v>
      </c>
      <c r="AW789" t="str">
        <f>VLOOKUP(A789,[1]Sheet1!$A$2:$U$43,6,FALSE)</f>
        <v>Philippine sociological review</v>
      </c>
      <c r="AX789">
        <f>VLOOKUP(A789,[1]Sheet1!$A$2:$U$43,5,FALSE)</f>
        <v>1999</v>
      </c>
      <c r="AY789">
        <f t="shared" si="131"/>
        <v>3.3008127941181171</v>
      </c>
      <c r="AZ789">
        <f t="shared" si="132"/>
        <v>19</v>
      </c>
      <c r="BA789">
        <v>1980</v>
      </c>
      <c r="BB789">
        <v>1980</v>
      </c>
      <c r="BC789" t="s">
        <v>59</v>
      </c>
      <c r="BD789">
        <f>VLOOKUP(BC789,'[2]ID country'!$B$2:$C$14,2,FALSE)</f>
        <v>10</v>
      </c>
      <c r="BE789">
        <f t="shared" si="133"/>
        <v>1980</v>
      </c>
    </row>
    <row r="790" spans="1:57" x14ac:dyDescent="0.2">
      <c r="A790">
        <v>32</v>
      </c>
      <c r="B790" s="9">
        <v>48</v>
      </c>
      <c r="C790" t="s">
        <v>99</v>
      </c>
      <c r="D790">
        <v>-6.6500000000000004E-2</v>
      </c>
      <c r="E790">
        <v>2.2466216216216219E-2</v>
      </c>
      <c r="F790">
        <f t="shared" si="125"/>
        <v>44.511278195488714</v>
      </c>
      <c r="G790">
        <f t="shared" si="129"/>
        <v>-2.96</v>
      </c>
      <c r="H790">
        <f t="shared" si="126"/>
        <v>2.0833333333333332E-2</v>
      </c>
      <c r="I790">
        <f t="shared" si="127"/>
        <v>0.14433756729740643</v>
      </c>
      <c r="J790">
        <f t="shared" si="128"/>
        <v>1</v>
      </c>
      <c r="K790" s="13">
        <v>1</v>
      </c>
      <c r="L790">
        <f t="shared" si="130"/>
        <v>0</v>
      </c>
      <c r="M790">
        <v>0</v>
      </c>
      <c r="N790">
        <v>0</v>
      </c>
      <c r="O790">
        <v>1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  <c r="V790">
        <v>1</v>
      </c>
      <c r="W790">
        <v>1</v>
      </c>
      <c r="X790">
        <v>0</v>
      </c>
      <c r="Y790">
        <v>0</v>
      </c>
      <c r="Z790">
        <v>1</v>
      </c>
      <c r="AA790">
        <v>0</v>
      </c>
      <c r="AB790">
        <v>1</v>
      </c>
      <c r="AC790">
        <f>VLOOKUP(A790,[1]Sheet1!$A$2:$Y$43,25,FALSE)</f>
        <v>6.2E-2</v>
      </c>
      <c r="AD790">
        <v>0</v>
      </c>
      <c r="AE790">
        <v>1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1</v>
      </c>
      <c r="AL790">
        <v>0</v>
      </c>
      <c r="AM790">
        <v>0</v>
      </c>
      <c r="AN790">
        <v>0</v>
      </c>
      <c r="AO790">
        <v>1</v>
      </c>
      <c r="AP790" s="21">
        <f>VLOOKUP(A790,[1]Sheet1!$A$2:$U$43,13,FALSE)</f>
        <v>0</v>
      </c>
      <c r="AQ790">
        <f>VLOOKUP(A790,[1]Sheet1!$A$2:$U$43,12,FALSE)</f>
        <v>0</v>
      </c>
      <c r="AR790">
        <v>0</v>
      </c>
      <c r="AS790">
        <f>VLOOKUP(A790,[1]Sheet1!$A$2:$U$43,14,FALSE)</f>
        <v>1</v>
      </c>
      <c r="AT790">
        <f>VLOOKUP(A790,[1]Sheet1!$A$2:$U$43,8,FALSE)</f>
        <v>0</v>
      </c>
      <c r="AU790">
        <f>VLOOKUP(A790,[1]Sheet1!$A$2:$U$43,9,FALSE)</f>
        <v>0</v>
      </c>
      <c r="AV790">
        <f>VLOOKUP(A790,[1]Sheet1!$A$2:$U$43,15,FALSE)</f>
        <v>0</v>
      </c>
      <c r="AW790" t="str">
        <f>VLOOKUP(A790,[1]Sheet1!$A$2:$U$43,6,FALSE)</f>
        <v>Philippine sociological review</v>
      </c>
      <c r="AX790">
        <f>VLOOKUP(A790,[1]Sheet1!$A$2:$U$43,5,FALSE)</f>
        <v>1999</v>
      </c>
      <c r="AY790">
        <f t="shared" si="131"/>
        <v>3.3008127941181171</v>
      </c>
      <c r="AZ790">
        <f t="shared" si="132"/>
        <v>19</v>
      </c>
      <c r="BA790">
        <v>1980</v>
      </c>
      <c r="BB790">
        <v>1980</v>
      </c>
      <c r="BC790" t="s">
        <v>59</v>
      </c>
      <c r="BD790">
        <f>VLOOKUP(BC790,'[2]ID country'!$B$2:$C$14,2,FALSE)</f>
        <v>10</v>
      </c>
      <c r="BE790">
        <f t="shared" si="133"/>
        <v>1980</v>
      </c>
    </row>
    <row r="791" spans="1:57" x14ac:dyDescent="0.2">
      <c r="A791">
        <v>32</v>
      </c>
      <c r="B791" s="9">
        <v>48</v>
      </c>
      <c r="C791" t="s">
        <v>99</v>
      </c>
      <c r="D791">
        <v>-9.3399999999999997E-2</v>
      </c>
      <c r="E791">
        <v>3.1554054054054051E-2</v>
      </c>
      <c r="F791">
        <f t="shared" si="125"/>
        <v>31.691648822269812</v>
      </c>
      <c r="G791">
        <f t="shared" si="129"/>
        <v>-2.9600000000000004</v>
      </c>
      <c r="H791">
        <f t="shared" si="126"/>
        <v>2.0833333333333332E-2</v>
      </c>
      <c r="I791">
        <f t="shared" si="127"/>
        <v>0.14433756729740643</v>
      </c>
      <c r="J791">
        <f t="shared" si="128"/>
        <v>1</v>
      </c>
      <c r="K791" s="13">
        <v>1</v>
      </c>
      <c r="L791">
        <f t="shared" si="130"/>
        <v>0</v>
      </c>
      <c r="M791">
        <v>0</v>
      </c>
      <c r="N791">
        <v>0</v>
      </c>
      <c r="O791">
        <v>1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  <c r="V791">
        <v>1</v>
      </c>
      <c r="W791">
        <v>1</v>
      </c>
      <c r="X791">
        <v>0</v>
      </c>
      <c r="Y791">
        <v>0</v>
      </c>
      <c r="Z791">
        <v>1</v>
      </c>
      <c r="AA791">
        <v>0</v>
      </c>
      <c r="AB791">
        <v>1</v>
      </c>
      <c r="AC791">
        <f>VLOOKUP(A791,[1]Sheet1!$A$2:$Y$43,25,FALSE)</f>
        <v>6.2E-2</v>
      </c>
      <c r="AD791">
        <v>0</v>
      </c>
      <c r="AE791">
        <v>1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1</v>
      </c>
      <c r="AL791">
        <v>0</v>
      </c>
      <c r="AM791">
        <v>0</v>
      </c>
      <c r="AN791">
        <v>0</v>
      </c>
      <c r="AO791">
        <v>1</v>
      </c>
      <c r="AP791" s="21">
        <f>VLOOKUP(A791,[1]Sheet1!$A$2:$U$43,13,FALSE)</f>
        <v>0</v>
      </c>
      <c r="AQ791">
        <f>VLOOKUP(A791,[1]Sheet1!$A$2:$U$43,12,FALSE)</f>
        <v>0</v>
      </c>
      <c r="AR791">
        <v>0</v>
      </c>
      <c r="AS791">
        <f>VLOOKUP(A791,[1]Sheet1!$A$2:$U$43,14,FALSE)</f>
        <v>1</v>
      </c>
      <c r="AT791">
        <f>VLOOKUP(A791,[1]Sheet1!$A$2:$U$43,8,FALSE)</f>
        <v>0</v>
      </c>
      <c r="AU791">
        <f>VLOOKUP(A791,[1]Sheet1!$A$2:$U$43,9,FALSE)</f>
        <v>0</v>
      </c>
      <c r="AV791">
        <f>VLOOKUP(A791,[1]Sheet1!$A$2:$U$43,15,FALSE)</f>
        <v>0</v>
      </c>
      <c r="AW791" t="str">
        <f>VLOOKUP(A791,[1]Sheet1!$A$2:$U$43,6,FALSE)</f>
        <v>Philippine sociological review</v>
      </c>
      <c r="AX791">
        <f>VLOOKUP(A791,[1]Sheet1!$A$2:$U$43,5,FALSE)</f>
        <v>1999</v>
      </c>
      <c r="AY791">
        <f t="shared" si="131"/>
        <v>3.3008127941181171</v>
      </c>
      <c r="AZ791">
        <f t="shared" si="132"/>
        <v>19</v>
      </c>
      <c r="BA791">
        <v>1980</v>
      </c>
      <c r="BB791">
        <v>1980</v>
      </c>
      <c r="BC791" t="s">
        <v>59</v>
      </c>
      <c r="BD791">
        <f>VLOOKUP(BC791,'[2]ID country'!$B$2:$C$14,2,FALSE)</f>
        <v>10</v>
      </c>
      <c r="BE791">
        <f t="shared" si="133"/>
        <v>1980</v>
      </c>
    </row>
    <row r="792" spans="1:57" x14ac:dyDescent="0.2">
      <c r="A792">
        <v>32</v>
      </c>
      <c r="B792" s="9">
        <v>48</v>
      </c>
      <c r="C792" t="s">
        <v>99</v>
      </c>
      <c r="D792" s="17">
        <v>-7.5399999999999995E-2</v>
      </c>
      <c r="E792">
        <v>8.2857142857142851E-2</v>
      </c>
      <c r="F792">
        <f t="shared" si="125"/>
        <v>12.068965517241381</v>
      </c>
      <c r="G792">
        <f t="shared" si="129"/>
        <v>-0.91</v>
      </c>
      <c r="H792">
        <f t="shared" si="126"/>
        <v>2.0833333333333332E-2</v>
      </c>
      <c r="I792">
        <f t="shared" si="127"/>
        <v>0.14433756729740643</v>
      </c>
      <c r="J792">
        <f t="shared" si="128"/>
        <v>1</v>
      </c>
      <c r="K792" s="13">
        <v>1</v>
      </c>
      <c r="L792">
        <f t="shared" si="130"/>
        <v>0</v>
      </c>
      <c r="M792">
        <v>0</v>
      </c>
      <c r="N792">
        <v>0</v>
      </c>
      <c r="O792">
        <v>1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  <c r="V792">
        <v>1</v>
      </c>
      <c r="W792">
        <v>1</v>
      </c>
      <c r="X792">
        <v>0</v>
      </c>
      <c r="Y792">
        <v>0</v>
      </c>
      <c r="Z792">
        <v>1</v>
      </c>
      <c r="AA792">
        <v>0</v>
      </c>
      <c r="AB792">
        <v>1</v>
      </c>
      <c r="AC792">
        <f>VLOOKUP(A792,[1]Sheet1!$A$2:$Y$43,25,FALSE)</f>
        <v>6.2E-2</v>
      </c>
      <c r="AD792">
        <v>0</v>
      </c>
      <c r="AE792">
        <v>1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1</v>
      </c>
      <c r="AL792">
        <v>0</v>
      </c>
      <c r="AM792">
        <v>0</v>
      </c>
      <c r="AN792">
        <v>0</v>
      </c>
      <c r="AO792">
        <v>1</v>
      </c>
      <c r="AP792" s="21">
        <f>VLOOKUP(A792,[1]Sheet1!$A$2:$U$43,13,FALSE)</f>
        <v>0</v>
      </c>
      <c r="AQ792">
        <f>VLOOKUP(A792,[1]Sheet1!$A$2:$U$43,12,FALSE)</f>
        <v>0</v>
      </c>
      <c r="AR792">
        <v>0</v>
      </c>
      <c r="AS792">
        <f>VLOOKUP(A792,[1]Sheet1!$A$2:$U$43,14,FALSE)</f>
        <v>1</v>
      </c>
      <c r="AT792">
        <f>VLOOKUP(A792,[1]Sheet1!$A$2:$U$43,8,FALSE)</f>
        <v>0</v>
      </c>
      <c r="AU792">
        <f>VLOOKUP(A792,[1]Sheet1!$A$2:$U$43,9,FALSE)</f>
        <v>0</v>
      </c>
      <c r="AV792">
        <f>VLOOKUP(A792,[1]Sheet1!$A$2:$U$43,15,FALSE)</f>
        <v>0</v>
      </c>
      <c r="AW792" t="str">
        <f>VLOOKUP(A792,[1]Sheet1!$A$2:$U$43,6,FALSE)</f>
        <v>Philippine sociological review</v>
      </c>
      <c r="AX792">
        <f>VLOOKUP(A792,[1]Sheet1!$A$2:$U$43,5,FALSE)</f>
        <v>1999</v>
      </c>
      <c r="AY792">
        <f t="shared" si="131"/>
        <v>3.3008127941181171</v>
      </c>
      <c r="AZ792">
        <f t="shared" si="132"/>
        <v>19</v>
      </c>
      <c r="BA792">
        <v>1980</v>
      </c>
      <c r="BB792">
        <v>1980</v>
      </c>
      <c r="BC792" t="s">
        <v>59</v>
      </c>
      <c r="BD792">
        <f>VLOOKUP(BC792,'[2]ID country'!$B$2:$C$14,2,FALSE)</f>
        <v>10</v>
      </c>
      <c r="BE792">
        <f t="shared" si="133"/>
        <v>1980</v>
      </c>
    </row>
    <row r="793" spans="1:57" x14ac:dyDescent="0.2">
      <c r="A793">
        <v>32</v>
      </c>
      <c r="B793" s="9">
        <v>48</v>
      </c>
      <c r="C793" t="s">
        <v>99</v>
      </c>
      <c r="D793">
        <v>-7.8799999999999995E-2</v>
      </c>
      <c r="E793">
        <v>0.12507936507936507</v>
      </c>
      <c r="F793">
        <f t="shared" si="125"/>
        <v>7.9949238578680211</v>
      </c>
      <c r="G793">
        <f t="shared" si="129"/>
        <v>-0.63</v>
      </c>
      <c r="H793">
        <f t="shared" si="126"/>
        <v>2.0833333333333332E-2</v>
      </c>
      <c r="I793">
        <f t="shared" si="127"/>
        <v>0.14433756729740643</v>
      </c>
      <c r="J793">
        <f t="shared" si="128"/>
        <v>1</v>
      </c>
      <c r="K793" s="13">
        <v>1</v>
      </c>
      <c r="L793">
        <f t="shared" si="130"/>
        <v>0</v>
      </c>
      <c r="M793">
        <v>0</v>
      </c>
      <c r="N793">
        <v>0</v>
      </c>
      <c r="O793">
        <v>1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  <c r="V793">
        <v>1</v>
      </c>
      <c r="W793">
        <v>1</v>
      </c>
      <c r="X793">
        <v>1</v>
      </c>
      <c r="Y793">
        <v>0</v>
      </c>
      <c r="Z793">
        <v>0</v>
      </c>
      <c r="AA793">
        <v>0</v>
      </c>
      <c r="AB793">
        <v>1</v>
      </c>
      <c r="AC793">
        <f>VLOOKUP(A793,[1]Sheet1!$A$2:$Y$43,25,FALSE)</f>
        <v>6.2E-2</v>
      </c>
      <c r="AD793">
        <v>0</v>
      </c>
      <c r="AE793">
        <v>1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1</v>
      </c>
      <c r="AL793">
        <v>0</v>
      </c>
      <c r="AM793">
        <v>0</v>
      </c>
      <c r="AN793">
        <v>0</v>
      </c>
      <c r="AO793">
        <v>1</v>
      </c>
      <c r="AP793" s="21">
        <f>VLOOKUP(A793,[1]Sheet1!$A$2:$U$43,13,FALSE)</f>
        <v>0</v>
      </c>
      <c r="AQ793">
        <f>VLOOKUP(A793,[1]Sheet1!$A$2:$U$43,12,FALSE)</f>
        <v>0</v>
      </c>
      <c r="AR793">
        <v>0</v>
      </c>
      <c r="AS793">
        <f>VLOOKUP(A793,[1]Sheet1!$A$2:$U$43,14,FALSE)</f>
        <v>1</v>
      </c>
      <c r="AT793">
        <f>VLOOKUP(A793,[1]Sheet1!$A$2:$U$43,8,FALSE)</f>
        <v>0</v>
      </c>
      <c r="AU793">
        <f>VLOOKUP(A793,[1]Sheet1!$A$2:$U$43,9,FALSE)</f>
        <v>0</v>
      </c>
      <c r="AV793">
        <f>VLOOKUP(A793,[1]Sheet1!$A$2:$U$43,15,FALSE)</f>
        <v>0</v>
      </c>
      <c r="AW793" t="str">
        <f>VLOOKUP(A793,[1]Sheet1!$A$2:$U$43,6,FALSE)</f>
        <v>Philippine sociological review</v>
      </c>
      <c r="AX793">
        <f>VLOOKUP(A793,[1]Sheet1!$A$2:$U$43,5,FALSE)</f>
        <v>1999</v>
      </c>
      <c r="AY793">
        <f t="shared" si="131"/>
        <v>3.3008127941181171</v>
      </c>
      <c r="AZ793">
        <f t="shared" si="132"/>
        <v>19</v>
      </c>
      <c r="BA793">
        <v>1980</v>
      </c>
      <c r="BB793">
        <v>1980</v>
      </c>
      <c r="BC793" t="s">
        <v>59</v>
      </c>
      <c r="BD793">
        <f>VLOOKUP(BC793,'[2]ID country'!$B$2:$C$14,2,FALSE)</f>
        <v>10</v>
      </c>
      <c r="BE793">
        <f t="shared" si="133"/>
        <v>1980</v>
      </c>
    </row>
    <row r="794" spans="1:57" x14ac:dyDescent="0.2">
      <c r="A794">
        <v>32</v>
      </c>
      <c r="B794" s="9">
        <v>48</v>
      </c>
      <c r="C794" t="s">
        <v>99</v>
      </c>
      <c r="D794">
        <v>-7.3999999999999996E-2</v>
      </c>
      <c r="E794">
        <v>2.5170068027210883E-2</v>
      </c>
      <c r="F794">
        <f t="shared" si="125"/>
        <v>39.729729729729733</v>
      </c>
      <c r="G794">
        <f t="shared" si="129"/>
        <v>-2.94</v>
      </c>
      <c r="H794">
        <f t="shared" si="126"/>
        <v>2.0833333333333332E-2</v>
      </c>
      <c r="I794">
        <f t="shared" si="127"/>
        <v>0.14433756729740643</v>
      </c>
      <c r="J794">
        <f t="shared" si="128"/>
        <v>1</v>
      </c>
      <c r="K794" s="13">
        <v>1</v>
      </c>
      <c r="L794">
        <f t="shared" si="130"/>
        <v>0</v>
      </c>
      <c r="M794">
        <v>0</v>
      </c>
      <c r="N794">
        <v>0</v>
      </c>
      <c r="O794">
        <v>1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  <c r="V794">
        <v>1</v>
      </c>
      <c r="W794">
        <v>1</v>
      </c>
      <c r="X794">
        <v>0</v>
      </c>
      <c r="Y794">
        <v>0</v>
      </c>
      <c r="Z794">
        <v>1</v>
      </c>
      <c r="AA794">
        <v>0</v>
      </c>
      <c r="AB794">
        <v>1</v>
      </c>
      <c r="AC794">
        <f>VLOOKUP(A794,[1]Sheet1!$A$2:$Y$43,25,FALSE)</f>
        <v>6.2E-2</v>
      </c>
      <c r="AD794">
        <v>0</v>
      </c>
      <c r="AE794">
        <v>1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1</v>
      </c>
      <c r="AL794">
        <v>0</v>
      </c>
      <c r="AM794">
        <v>0</v>
      </c>
      <c r="AN794">
        <v>0</v>
      </c>
      <c r="AO794">
        <v>1</v>
      </c>
      <c r="AP794" s="21">
        <f>VLOOKUP(A794,[1]Sheet1!$A$2:$U$43,13,FALSE)</f>
        <v>0</v>
      </c>
      <c r="AQ794">
        <f>VLOOKUP(A794,[1]Sheet1!$A$2:$U$43,12,FALSE)</f>
        <v>0</v>
      </c>
      <c r="AR794">
        <v>0</v>
      </c>
      <c r="AS794">
        <f>VLOOKUP(A794,[1]Sheet1!$A$2:$U$43,14,FALSE)</f>
        <v>1</v>
      </c>
      <c r="AT794">
        <f>VLOOKUP(A794,[1]Sheet1!$A$2:$U$43,8,FALSE)</f>
        <v>0</v>
      </c>
      <c r="AU794">
        <f>VLOOKUP(A794,[1]Sheet1!$A$2:$U$43,9,FALSE)</f>
        <v>0</v>
      </c>
      <c r="AV794">
        <f>VLOOKUP(A794,[1]Sheet1!$A$2:$U$43,15,FALSE)</f>
        <v>0</v>
      </c>
      <c r="AW794" t="str">
        <f>VLOOKUP(A794,[1]Sheet1!$A$2:$U$43,6,FALSE)</f>
        <v>Philippine sociological review</v>
      </c>
      <c r="AX794">
        <f>VLOOKUP(A794,[1]Sheet1!$A$2:$U$43,5,FALSE)</f>
        <v>1999</v>
      </c>
      <c r="AY794">
        <f t="shared" si="131"/>
        <v>3.3008127941181171</v>
      </c>
      <c r="AZ794">
        <f t="shared" si="132"/>
        <v>19</v>
      </c>
      <c r="BA794">
        <v>1980</v>
      </c>
      <c r="BB794">
        <v>1980</v>
      </c>
      <c r="BC794" t="s">
        <v>59</v>
      </c>
      <c r="BD794">
        <f>VLOOKUP(BC794,'[2]ID country'!$B$2:$C$14,2,FALSE)</f>
        <v>10</v>
      </c>
      <c r="BE794">
        <f t="shared" si="133"/>
        <v>1980</v>
      </c>
    </row>
    <row r="795" spans="1:57" x14ac:dyDescent="0.2">
      <c r="A795">
        <v>32</v>
      </c>
      <c r="B795" s="9">
        <v>48</v>
      </c>
      <c r="C795" t="s">
        <v>99</v>
      </c>
      <c r="D795">
        <v>-8.5699999999999998E-2</v>
      </c>
      <c r="E795">
        <v>2.5355029585798817E-2</v>
      </c>
      <c r="F795">
        <f t="shared" si="125"/>
        <v>39.439906651108515</v>
      </c>
      <c r="G795">
        <f t="shared" si="129"/>
        <v>-3.38</v>
      </c>
      <c r="H795">
        <f t="shared" si="126"/>
        <v>2.0833333333333332E-2</v>
      </c>
      <c r="I795">
        <f t="shared" si="127"/>
        <v>0.14433756729740643</v>
      </c>
      <c r="J795">
        <f t="shared" si="128"/>
        <v>1</v>
      </c>
      <c r="K795" s="13">
        <v>1</v>
      </c>
      <c r="L795">
        <f t="shared" si="130"/>
        <v>0</v>
      </c>
      <c r="M795">
        <v>0</v>
      </c>
      <c r="N795">
        <v>0</v>
      </c>
      <c r="O795">
        <v>1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  <c r="V795">
        <v>1</v>
      </c>
      <c r="W795">
        <v>1</v>
      </c>
      <c r="X795">
        <v>0</v>
      </c>
      <c r="Y795">
        <v>0</v>
      </c>
      <c r="Z795">
        <v>1</v>
      </c>
      <c r="AA795">
        <v>0</v>
      </c>
      <c r="AB795">
        <v>1</v>
      </c>
      <c r="AC795">
        <f>VLOOKUP(A795,[1]Sheet1!$A$2:$Y$43,25,FALSE)</f>
        <v>6.2E-2</v>
      </c>
      <c r="AD795">
        <v>0</v>
      </c>
      <c r="AE795">
        <v>1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1</v>
      </c>
      <c r="AL795">
        <v>0</v>
      </c>
      <c r="AM795">
        <v>0</v>
      </c>
      <c r="AN795">
        <v>0</v>
      </c>
      <c r="AO795">
        <v>1</v>
      </c>
      <c r="AP795" s="21">
        <f>VLOOKUP(A795,[1]Sheet1!$A$2:$U$43,13,FALSE)</f>
        <v>0</v>
      </c>
      <c r="AQ795">
        <f>VLOOKUP(A795,[1]Sheet1!$A$2:$U$43,12,FALSE)</f>
        <v>0</v>
      </c>
      <c r="AR795">
        <v>0</v>
      </c>
      <c r="AS795">
        <f>VLOOKUP(A795,[1]Sheet1!$A$2:$U$43,14,FALSE)</f>
        <v>1</v>
      </c>
      <c r="AT795">
        <f>VLOOKUP(A795,[1]Sheet1!$A$2:$U$43,8,FALSE)</f>
        <v>0</v>
      </c>
      <c r="AU795">
        <f>VLOOKUP(A795,[1]Sheet1!$A$2:$U$43,9,FALSE)</f>
        <v>0</v>
      </c>
      <c r="AV795">
        <f>VLOOKUP(A795,[1]Sheet1!$A$2:$U$43,15,FALSE)</f>
        <v>0</v>
      </c>
      <c r="AW795" t="str">
        <f>VLOOKUP(A795,[1]Sheet1!$A$2:$U$43,6,FALSE)</f>
        <v>Philippine sociological review</v>
      </c>
      <c r="AX795">
        <f>VLOOKUP(A795,[1]Sheet1!$A$2:$U$43,5,FALSE)</f>
        <v>1999</v>
      </c>
      <c r="AY795">
        <f t="shared" si="131"/>
        <v>3.3008127941181171</v>
      </c>
      <c r="AZ795">
        <f t="shared" si="132"/>
        <v>19</v>
      </c>
      <c r="BA795">
        <v>1980</v>
      </c>
      <c r="BB795">
        <v>1980</v>
      </c>
      <c r="BC795" t="s">
        <v>59</v>
      </c>
      <c r="BD795">
        <f>VLOOKUP(BC795,'[2]ID country'!$B$2:$C$14,2,FALSE)</f>
        <v>10</v>
      </c>
      <c r="BE795">
        <f t="shared" si="133"/>
        <v>1980</v>
      </c>
    </row>
    <row r="796" spans="1:57" x14ac:dyDescent="0.2">
      <c r="A796">
        <v>32</v>
      </c>
      <c r="B796" s="9">
        <v>48</v>
      </c>
      <c r="C796" t="s">
        <v>99</v>
      </c>
      <c r="D796" s="17">
        <v>-8.2299999999999998E-2</v>
      </c>
      <c r="E796">
        <v>2.5401234567901231E-2</v>
      </c>
      <c r="F796">
        <f t="shared" si="125"/>
        <v>39.368165249088705</v>
      </c>
      <c r="G796">
        <f t="shared" si="129"/>
        <v>-3.24</v>
      </c>
      <c r="H796">
        <f t="shared" si="126"/>
        <v>2.0833333333333332E-2</v>
      </c>
      <c r="I796">
        <f t="shared" si="127"/>
        <v>0.14433756729740643</v>
      </c>
      <c r="J796">
        <f t="shared" si="128"/>
        <v>1</v>
      </c>
      <c r="K796" s="13">
        <v>1</v>
      </c>
      <c r="L796">
        <f t="shared" si="130"/>
        <v>0</v>
      </c>
      <c r="M796">
        <v>0</v>
      </c>
      <c r="N796">
        <v>0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  <c r="V796">
        <v>1</v>
      </c>
      <c r="W796">
        <v>1</v>
      </c>
      <c r="X796">
        <v>0</v>
      </c>
      <c r="Y796">
        <v>0</v>
      </c>
      <c r="Z796">
        <v>1</v>
      </c>
      <c r="AA796">
        <v>0</v>
      </c>
      <c r="AB796">
        <v>1</v>
      </c>
      <c r="AC796">
        <f>VLOOKUP(A796,[1]Sheet1!$A$2:$Y$43,25,FALSE)</f>
        <v>6.2E-2</v>
      </c>
      <c r="AD796">
        <v>0</v>
      </c>
      <c r="AE796">
        <v>1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1</v>
      </c>
      <c r="AL796">
        <v>0</v>
      </c>
      <c r="AM796">
        <v>0</v>
      </c>
      <c r="AN796">
        <v>0</v>
      </c>
      <c r="AO796">
        <v>1</v>
      </c>
      <c r="AP796" s="21">
        <f>VLOOKUP(A796,[1]Sheet1!$A$2:$U$43,13,FALSE)</f>
        <v>0</v>
      </c>
      <c r="AQ796">
        <f>VLOOKUP(A796,[1]Sheet1!$A$2:$U$43,12,FALSE)</f>
        <v>0</v>
      </c>
      <c r="AR796">
        <v>0</v>
      </c>
      <c r="AS796">
        <f>VLOOKUP(A796,[1]Sheet1!$A$2:$U$43,14,FALSE)</f>
        <v>1</v>
      </c>
      <c r="AT796">
        <f>VLOOKUP(A796,[1]Sheet1!$A$2:$U$43,8,FALSE)</f>
        <v>0</v>
      </c>
      <c r="AU796">
        <f>VLOOKUP(A796,[1]Sheet1!$A$2:$U$43,9,FALSE)</f>
        <v>0</v>
      </c>
      <c r="AV796">
        <f>VLOOKUP(A796,[1]Sheet1!$A$2:$U$43,15,FALSE)</f>
        <v>0</v>
      </c>
      <c r="AW796" t="str">
        <f>VLOOKUP(A796,[1]Sheet1!$A$2:$U$43,6,FALSE)</f>
        <v>Philippine sociological review</v>
      </c>
      <c r="AX796">
        <f>VLOOKUP(A796,[1]Sheet1!$A$2:$U$43,5,FALSE)</f>
        <v>1999</v>
      </c>
      <c r="AY796">
        <f t="shared" si="131"/>
        <v>3.3008127941181171</v>
      </c>
      <c r="AZ796">
        <f t="shared" si="132"/>
        <v>19</v>
      </c>
      <c r="BA796">
        <v>1980</v>
      </c>
      <c r="BB796">
        <v>1980</v>
      </c>
      <c r="BC796" t="s">
        <v>59</v>
      </c>
      <c r="BD796">
        <f>VLOOKUP(BC796,'[2]ID country'!$B$2:$C$14,2,FALSE)</f>
        <v>10</v>
      </c>
      <c r="BE796">
        <f t="shared" si="133"/>
        <v>1980</v>
      </c>
    </row>
    <row r="797" spans="1:57" x14ac:dyDescent="0.2">
      <c r="A797">
        <v>32</v>
      </c>
      <c r="B797" s="9">
        <v>48</v>
      </c>
      <c r="C797" t="s">
        <v>99</v>
      </c>
      <c r="D797">
        <v>-7.46E-2</v>
      </c>
      <c r="E797">
        <v>2.8150943396226417E-2</v>
      </c>
      <c r="F797">
        <f t="shared" si="125"/>
        <v>35.52278820375335</v>
      </c>
      <c r="G797">
        <f t="shared" si="129"/>
        <v>-2.65</v>
      </c>
      <c r="H797">
        <f t="shared" si="126"/>
        <v>2.0833333333333332E-2</v>
      </c>
      <c r="I797">
        <f t="shared" si="127"/>
        <v>0.14433756729740643</v>
      </c>
      <c r="J797">
        <f t="shared" si="128"/>
        <v>1</v>
      </c>
      <c r="K797" s="13">
        <v>1</v>
      </c>
      <c r="L797">
        <f t="shared" si="130"/>
        <v>0</v>
      </c>
      <c r="M797">
        <v>0</v>
      </c>
      <c r="N797">
        <v>0</v>
      </c>
      <c r="O797">
        <v>1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  <c r="V797">
        <v>1</v>
      </c>
      <c r="W797">
        <v>1</v>
      </c>
      <c r="X797">
        <v>0</v>
      </c>
      <c r="Y797">
        <v>0</v>
      </c>
      <c r="Z797">
        <v>1</v>
      </c>
      <c r="AA797">
        <v>0</v>
      </c>
      <c r="AB797">
        <v>1</v>
      </c>
      <c r="AC797">
        <f>VLOOKUP(A797,[1]Sheet1!$A$2:$Y$43,25,FALSE)</f>
        <v>6.2E-2</v>
      </c>
      <c r="AD797">
        <v>0</v>
      </c>
      <c r="AE797">
        <v>1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1</v>
      </c>
      <c r="AL797">
        <v>0</v>
      </c>
      <c r="AM797">
        <v>0</v>
      </c>
      <c r="AN797">
        <v>0</v>
      </c>
      <c r="AO797">
        <v>1</v>
      </c>
      <c r="AP797" s="21">
        <f>VLOOKUP(A797,[1]Sheet1!$A$2:$U$43,13,FALSE)</f>
        <v>0</v>
      </c>
      <c r="AQ797">
        <f>VLOOKUP(A797,[1]Sheet1!$A$2:$U$43,12,FALSE)</f>
        <v>0</v>
      </c>
      <c r="AR797">
        <v>0</v>
      </c>
      <c r="AS797">
        <f>VLOOKUP(A797,[1]Sheet1!$A$2:$U$43,14,FALSE)</f>
        <v>1</v>
      </c>
      <c r="AT797">
        <f>VLOOKUP(A797,[1]Sheet1!$A$2:$U$43,8,FALSE)</f>
        <v>0</v>
      </c>
      <c r="AU797">
        <f>VLOOKUP(A797,[1]Sheet1!$A$2:$U$43,9,FALSE)</f>
        <v>0</v>
      </c>
      <c r="AV797">
        <f>VLOOKUP(A797,[1]Sheet1!$A$2:$U$43,15,FALSE)</f>
        <v>0</v>
      </c>
      <c r="AW797" t="str">
        <f>VLOOKUP(A797,[1]Sheet1!$A$2:$U$43,6,FALSE)</f>
        <v>Philippine sociological review</v>
      </c>
      <c r="AX797">
        <f>VLOOKUP(A797,[1]Sheet1!$A$2:$U$43,5,FALSE)</f>
        <v>1999</v>
      </c>
      <c r="AY797">
        <f t="shared" si="131"/>
        <v>3.3008127941181171</v>
      </c>
      <c r="AZ797">
        <f t="shared" si="132"/>
        <v>19</v>
      </c>
      <c r="BA797">
        <v>1980</v>
      </c>
      <c r="BB797">
        <v>1980</v>
      </c>
      <c r="BC797" t="s">
        <v>59</v>
      </c>
      <c r="BD797">
        <f>VLOOKUP(BC797,'[2]ID country'!$B$2:$C$14,2,FALSE)</f>
        <v>10</v>
      </c>
      <c r="BE797">
        <f t="shared" si="133"/>
        <v>1980</v>
      </c>
    </row>
    <row r="798" spans="1:57" x14ac:dyDescent="0.2">
      <c r="A798">
        <v>32</v>
      </c>
      <c r="B798" s="9">
        <v>48</v>
      </c>
      <c r="C798" t="s">
        <v>99</v>
      </c>
      <c r="D798">
        <v>-7.51E-2</v>
      </c>
      <c r="E798">
        <v>2.8555133079847909E-2</v>
      </c>
      <c r="F798">
        <f t="shared" si="125"/>
        <v>35.019973368841541</v>
      </c>
      <c r="G798">
        <f t="shared" si="129"/>
        <v>-2.63</v>
      </c>
      <c r="H798">
        <f t="shared" si="126"/>
        <v>2.0833333333333332E-2</v>
      </c>
      <c r="I798">
        <f t="shared" si="127"/>
        <v>0.14433756729740643</v>
      </c>
      <c r="J798">
        <f t="shared" si="128"/>
        <v>1</v>
      </c>
      <c r="K798" s="13">
        <v>1</v>
      </c>
      <c r="L798">
        <f t="shared" si="130"/>
        <v>0</v>
      </c>
      <c r="M798">
        <v>0</v>
      </c>
      <c r="N798">
        <v>0</v>
      </c>
      <c r="O798">
        <v>1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1</v>
      </c>
      <c r="W798">
        <v>1</v>
      </c>
      <c r="X798">
        <v>0</v>
      </c>
      <c r="Y798">
        <v>0</v>
      </c>
      <c r="Z798">
        <v>1</v>
      </c>
      <c r="AA798">
        <v>0</v>
      </c>
      <c r="AB798">
        <v>1</v>
      </c>
      <c r="AC798">
        <f>VLOOKUP(A798,[1]Sheet1!$A$2:$Y$43,25,FALSE)</f>
        <v>6.2E-2</v>
      </c>
      <c r="AD798">
        <v>0</v>
      </c>
      <c r="AE798">
        <v>1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1</v>
      </c>
      <c r="AL798">
        <v>0</v>
      </c>
      <c r="AM798">
        <v>0</v>
      </c>
      <c r="AN798">
        <v>0</v>
      </c>
      <c r="AO798">
        <v>1</v>
      </c>
      <c r="AP798" s="21">
        <f>VLOOKUP(A798,[1]Sheet1!$A$2:$U$43,13,FALSE)</f>
        <v>0</v>
      </c>
      <c r="AQ798">
        <f>VLOOKUP(A798,[1]Sheet1!$A$2:$U$43,12,FALSE)</f>
        <v>0</v>
      </c>
      <c r="AR798">
        <v>0</v>
      </c>
      <c r="AS798">
        <f>VLOOKUP(A798,[1]Sheet1!$A$2:$U$43,14,FALSE)</f>
        <v>1</v>
      </c>
      <c r="AT798">
        <f>VLOOKUP(A798,[1]Sheet1!$A$2:$U$43,8,FALSE)</f>
        <v>0</v>
      </c>
      <c r="AU798">
        <f>VLOOKUP(A798,[1]Sheet1!$A$2:$U$43,9,FALSE)</f>
        <v>0</v>
      </c>
      <c r="AV798">
        <f>VLOOKUP(A798,[1]Sheet1!$A$2:$U$43,15,FALSE)</f>
        <v>0</v>
      </c>
      <c r="AW798" t="str">
        <f>VLOOKUP(A798,[1]Sheet1!$A$2:$U$43,6,FALSE)</f>
        <v>Philippine sociological review</v>
      </c>
      <c r="AX798">
        <f>VLOOKUP(A798,[1]Sheet1!$A$2:$U$43,5,FALSE)</f>
        <v>1999</v>
      </c>
      <c r="AY798">
        <f t="shared" si="131"/>
        <v>3.3008127941181171</v>
      </c>
      <c r="AZ798">
        <f t="shared" si="132"/>
        <v>19</v>
      </c>
      <c r="BA798">
        <v>1980</v>
      </c>
      <c r="BB798">
        <v>1980</v>
      </c>
      <c r="BC798" t="s">
        <v>59</v>
      </c>
      <c r="BD798">
        <f>VLOOKUP(BC798,'[2]ID country'!$B$2:$C$14,2,FALSE)</f>
        <v>10</v>
      </c>
      <c r="BE798">
        <f t="shared" si="133"/>
        <v>1980</v>
      </c>
    </row>
    <row r="799" spans="1:57" x14ac:dyDescent="0.2">
      <c r="A799">
        <v>32</v>
      </c>
      <c r="B799" s="9">
        <v>48</v>
      </c>
      <c r="C799" t="s">
        <v>99</v>
      </c>
      <c r="D799" s="17">
        <v>-6.9699999999999998E-2</v>
      </c>
      <c r="E799">
        <v>2.650190114068441E-2</v>
      </c>
      <c r="F799">
        <f t="shared" ref="F799:F862" si="134">1/E799</f>
        <v>37.733142037302727</v>
      </c>
      <c r="G799">
        <f t="shared" si="129"/>
        <v>-2.63</v>
      </c>
      <c r="H799">
        <f t="shared" ref="H799:H862" si="135">1/B799</f>
        <v>2.0833333333333332E-2</v>
      </c>
      <c r="I799">
        <f t="shared" ref="I799:I862" si="136">SQRT(H799)</f>
        <v>0.14433756729740643</v>
      </c>
      <c r="J799">
        <f t="shared" si="128"/>
        <v>1</v>
      </c>
      <c r="K799" s="13">
        <v>1</v>
      </c>
      <c r="L799">
        <f t="shared" si="130"/>
        <v>0</v>
      </c>
      <c r="M799">
        <v>0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  <c r="V799">
        <v>1</v>
      </c>
      <c r="W799">
        <v>1</v>
      </c>
      <c r="X799">
        <v>0</v>
      </c>
      <c r="Y799">
        <v>0</v>
      </c>
      <c r="Z799">
        <v>1</v>
      </c>
      <c r="AA799">
        <v>0</v>
      </c>
      <c r="AB799">
        <v>1</v>
      </c>
      <c r="AC799">
        <f>VLOOKUP(A799,[1]Sheet1!$A$2:$Y$43,25,FALSE)</f>
        <v>6.2E-2</v>
      </c>
      <c r="AD799">
        <v>0</v>
      </c>
      <c r="AE799">
        <v>1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1</v>
      </c>
      <c r="AL799">
        <v>0</v>
      </c>
      <c r="AM799">
        <v>0</v>
      </c>
      <c r="AN799">
        <v>0</v>
      </c>
      <c r="AO799">
        <v>1</v>
      </c>
      <c r="AP799" s="21">
        <f>VLOOKUP(A799,[1]Sheet1!$A$2:$U$43,13,FALSE)</f>
        <v>0</v>
      </c>
      <c r="AQ799">
        <f>VLOOKUP(A799,[1]Sheet1!$A$2:$U$43,12,FALSE)</f>
        <v>0</v>
      </c>
      <c r="AR799">
        <v>0</v>
      </c>
      <c r="AS799">
        <f>VLOOKUP(A799,[1]Sheet1!$A$2:$U$43,14,FALSE)</f>
        <v>1</v>
      </c>
      <c r="AT799">
        <f>VLOOKUP(A799,[1]Sheet1!$A$2:$U$43,8,FALSE)</f>
        <v>0</v>
      </c>
      <c r="AU799">
        <f>VLOOKUP(A799,[1]Sheet1!$A$2:$U$43,9,FALSE)</f>
        <v>0</v>
      </c>
      <c r="AV799">
        <f>VLOOKUP(A799,[1]Sheet1!$A$2:$U$43,15,FALSE)</f>
        <v>0</v>
      </c>
      <c r="AW799" t="str">
        <f>VLOOKUP(A799,[1]Sheet1!$A$2:$U$43,6,FALSE)</f>
        <v>Philippine sociological review</v>
      </c>
      <c r="AX799">
        <f>VLOOKUP(A799,[1]Sheet1!$A$2:$U$43,5,FALSE)</f>
        <v>1999</v>
      </c>
      <c r="AY799">
        <f t="shared" si="131"/>
        <v>3.3008127941181171</v>
      </c>
      <c r="AZ799">
        <f t="shared" si="132"/>
        <v>19</v>
      </c>
      <c r="BA799">
        <v>1980</v>
      </c>
      <c r="BB799">
        <v>1980</v>
      </c>
      <c r="BC799" t="s">
        <v>59</v>
      </c>
      <c r="BD799">
        <f>VLOOKUP(BC799,'[2]ID country'!$B$2:$C$14,2,FALSE)</f>
        <v>10</v>
      </c>
      <c r="BE799">
        <f t="shared" si="133"/>
        <v>1980</v>
      </c>
    </row>
    <row r="800" spans="1:57" x14ac:dyDescent="0.2">
      <c r="A800">
        <v>32</v>
      </c>
      <c r="B800" s="9">
        <v>48</v>
      </c>
      <c r="C800" t="s">
        <v>99</v>
      </c>
      <c r="D800">
        <v>-7.6700000000000004E-2</v>
      </c>
      <c r="E800">
        <v>2.916349809885932E-2</v>
      </c>
      <c r="F800">
        <f t="shared" si="134"/>
        <v>34.289439374185129</v>
      </c>
      <c r="G800">
        <f t="shared" si="129"/>
        <v>-2.63</v>
      </c>
      <c r="H800">
        <f t="shared" si="135"/>
        <v>2.0833333333333332E-2</v>
      </c>
      <c r="I800">
        <f t="shared" si="136"/>
        <v>0.14433756729740643</v>
      </c>
      <c r="J800">
        <f t="shared" ref="J800:J863" si="137">1/SQRT(K800)</f>
        <v>1</v>
      </c>
      <c r="K800" s="13">
        <v>1</v>
      </c>
      <c r="L800">
        <f t="shared" si="130"/>
        <v>0</v>
      </c>
      <c r="M800">
        <v>0</v>
      </c>
      <c r="N800">
        <v>0</v>
      </c>
      <c r="O800">
        <v>1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  <c r="V800">
        <v>1</v>
      </c>
      <c r="W800">
        <v>1</v>
      </c>
      <c r="X800">
        <v>0</v>
      </c>
      <c r="Y800">
        <v>0</v>
      </c>
      <c r="Z800">
        <v>1</v>
      </c>
      <c r="AA800">
        <v>0</v>
      </c>
      <c r="AB800">
        <v>1</v>
      </c>
      <c r="AC800">
        <f>VLOOKUP(A800,[1]Sheet1!$A$2:$Y$43,25,FALSE)</f>
        <v>6.2E-2</v>
      </c>
      <c r="AD800">
        <v>0</v>
      </c>
      <c r="AE800">
        <v>1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1</v>
      </c>
      <c r="AL800">
        <v>0</v>
      </c>
      <c r="AM800">
        <v>0</v>
      </c>
      <c r="AN800">
        <v>0</v>
      </c>
      <c r="AO800">
        <v>1</v>
      </c>
      <c r="AP800" s="21">
        <f>VLOOKUP(A800,[1]Sheet1!$A$2:$U$43,13,FALSE)</f>
        <v>0</v>
      </c>
      <c r="AQ800">
        <f>VLOOKUP(A800,[1]Sheet1!$A$2:$U$43,12,FALSE)</f>
        <v>0</v>
      </c>
      <c r="AR800">
        <v>0</v>
      </c>
      <c r="AS800">
        <f>VLOOKUP(A800,[1]Sheet1!$A$2:$U$43,14,FALSE)</f>
        <v>1</v>
      </c>
      <c r="AT800">
        <f>VLOOKUP(A800,[1]Sheet1!$A$2:$U$43,8,FALSE)</f>
        <v>0</v>
      </c>
      <c r="AU800">
        <f>VLOOKUP(A800,[1]Sheet1!$A$2:$U$43,9,FALSE)</f>
        <v>0</v>
      </c>
      <c r="AV800">
        <f>VLOOKUP(A800,[1]Sheet1!$A$2:$U$43,15,FALSE)</f>
        <v>0</v>
      </c>
      <c r="AW800" t="str">
        <f>VLOOKUP(A800,[1]Sheet1!$A$2:$U$43,6,FALSE)</f>
        <v>Philippine sociological review</v>
      </c>
      <c r="AX800">
        <f>VLOOKUP(A800,[1]Sheet1!$A$2:$U$43,5,FALSE)</f>
        <v>1999</v>
      </c>
      <c r="AY800">
        <f t="shared" si="131"/>
        <v>3.3008127941181171</v>
      </c>
      <c r="AZ800">
        <f t="shared" si="132"/>
        <v>19</v>
      </c>
      <c r="BA800">
        <v>1980</v>
      </c>
      <c r="BB800">
        <v>1980</v>
      </c>
      <c r="BC800" t="s">
        <v>59</v>
      </c>
      <c r="BD800">
        <f>VLOOKUP(BC800,'[2]ID country'!$B$2:$C$14,2,FALSE)</f>
        <v>10</v>
      </c>
      <c r="BE800">
        <f t="shared" si="133"/>
        <v>1980</v>
      </c>
    </row>
    <row r="801" spans="1:57" x14ac:dyDescent="0.2">
      <c r="A801">
        <v>32</v>
      </c>
      <c r="B801" s="9">
        <v>48</v>
      </c>
      <c r="C801" t="s">
        <v>99</v>
      </c>
      <c r="D801">
        <v>-6.5699999999999995E-2</v>
      </c>
      <c r="E801">
        <v>3.1435406698564594E-2</v>
      </c>
      <c r="F801">
        <f t="shared" si="134"/>
        <v>31.811263318112633</v>
      </c>
      <c r="G801">
        <f t="shared" si="129"/>
        <v>-2.09</v>
      </c>
      <c r="H801">
        <f t="shared" si="135"/>
        <v>2.0833333333333332E-2</v>
      </c>
      <c r="I801">
        <f t="shared" si="136"/>
        <v>0.14433756729740643</v>
      </c>
      <c r="J801">
        <f t="shared" si="137"/>
        <v>1</v>
      </c>
      <c r="K801" s="13">
        <v>1</v>
      </c>
      <c r="L801">
        <f t="shared" si="130"/>
        <v>0</v>
      </c>
      <c r="M801">
        <v>0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  <c r="V801">
        <v>1</v>
      </c>
      <c r="W801">
        <v>1</v>
      </c>
      <c r="X801">
        <v>0</v>
      </c>
      <c r="Y801">
        <v>0</v>
      </c>
      <c r="Z801">
        <v>1</v>
      </c>
      <c r="AA801">
        <v>0</v>
      </c>
      <c r="AB801">
        <v>1</v>
      </c>
      <c r="AC801">
        <f>VLOOKUP(A801,[1]Sheet1!$A$2:$Y$43,25,FALSE)</f>
        <v>6.2E-2</v>
      </c>
      <c r="AD801">
        <v>0</v>
      </c>
      <c r="AE801">
        <v>1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0</v>
      </c>
      <c r="AM801">
        <v>0</v>
      </c>
      <c r="AN801">
        <v>0</v>
      </c>
      <c r="AO801">
        <v>1</v>
      </c>
      <c r="AP801" s="21">
        <f>VLOOKUP(A801,[1]Sheet1!$A$2:$U$43,13,FALSE)</f>
        <v>0</v>
      </c>
      <c r="AQ801">
        <f>VLOOKUP(A801,[1]Sheet1!$A$2:$U$43,12,FALSE)</f>
        <v>0</v>
      </c>
      <c r="AR801">
        <v>0</v>
      </c>
      <c r="AS801">
        <f>VLOOKUP(A801,[1]Sheet1!$A$2:$U$43,14,FALSE)</f>
        <v>1</v>
      </c>
      <c r="AT801">
        <f>VLOOKUP(A801,[1]Sheet1!$A$2:$U$43,8,FALSE)</f>
        <v>0</v>
      </c>
      <c r="AU801">
        <f>VLOOKUP(A801,[1]Sheet1!$A$2:$U$43,9,FALSE)</f>
        <v>0</v>
      </c>
      <c r="AV801">
        <f>VLOOKUP(A801,[1]Sheet1!$A$2:$U$43,15,FALSE)</f>
        <v>0</v>
      </c>
      <c r="AW801" t="str">
        <f>VLOOKUP(A801,[1]Sheet1!$A$2:$U$43,6,FALSE)</f>
        <v>Philippine sociological review</v>
      </c>
      <c r="AX801">
        <f>VLOOKUP(A801,[1]Sheet1!$A$2:$U$43,5,FALSE)</f>
        <v>1999</v>
      </c>
      <c r="AY801">
        <f t="shared" si="131"/>
        <v>3.3008127941181171</v>
      </c>
      <c r="AZ801">
        <f t="shared" si="132"/>
        <v>19</v>
      </c>
      <c r="BA801">
        <v>1980</v>
      </c>
      <c r="BB801">
        <v>1980</v>
      </c>
      <c r="BC801" t="s">
        <v>59</v>
      </c>
      <c r="BD801">
        <f>VLOOKUP(BC801,'[2]ID country'!$B$2:$C$14,2,FALSE)</f>
        <v>10</v>
      </c>
      <c r="BE801">
        <f t="shared" si="133"/>
        <v>1980</v>
      </c>
    </row>
    <row r="802" spans="1:57" x14ac:dyDescent="0.2">
      <c r="A802">
        <v>32</v>
      </c>
      <c r="B802" s="9">
        <v>48</v>
      </c>
      <c r="C802" t="s">
        <v>99</v>
      </c>
      <c r="D802">
        <v>-9.2600000000000002E-2</v>
      </c>
      <c r="E802">
        <v>3.215277777777778E-2</v>
      </c>
      <c r="F802">
        <f t="shared" si="134"/>
        <v>31.101511879049674</v>
      </c>
      <c r="G802">
        <f t="shared" si="129"/>
        <v>-2.88</v>
      </c>
      <c r="H802">
        <f t="shared" si="135"/>
        <v>2.0833333333333332E-2</v>
      </c>
      <c r="I802">
        <f t="shared" si="136"/>
        <v>0.14433756729740643</v>
      </c>
      <c r="J802">
        <f t="shared" si="137"/>
        <v>1</v>
      </c>
      <c r="K802" s="13">
        <v>1</v>
      </c>
      <c r="L802">
        <f t="shared" si="130"/>
        <v>0</v>
      </c>
      <c r="M802">
        <v>0</v>
      </c>
      <c r="N802">
        <v>0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  <c r="V802">
        <v>1</v>
      </c>
      <c r="W802">
        <v>1</v>
      </c>
      <c r="X802">
        <v>0</v>
      </c>
      <c r="Y802">
        <v>0</v>
      </c>
      <c r="Z802">
        <v>1</v>
      </c>
      <c r="AA802">
        <v>0</v>
      </c>
      <c r="AB802">
        <v>1</v>
      </c>
      <c r="AC802">
        <f>VLOOKUP(A802,[1]Sheet1!$A$2:$Y$43,25,FALSE)</f>
        <v>6.2E-2</v>
      </c>
      <c r="AD802">
        <v>0</v>
      </c>
      <c r="AE802">
        <v>1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1</v>
      </c>
      <c r="AL802">
        <v>0</v>
      </c>
      <c r="AM802">
        <v>0</v>
      </c>
      <c r="AN802">
        <v>0</v>
      </c>
      <c r="AO802">
        <v>1</v>
      </c>
      <c r="AP802" s="21">
        <f>VLOOKUP(A802,[1]Sheet1!$A$2:$U$43,13,FALSE)</f>
        <v>0</v>
      </c>
      <c r="AQ802">
        <f>VLOOKUP(A802,[1]Sheet1!$A$2:$U$43,12,FALSE)</f>
        <v>0</v>
      </c>
      <c r="AR802">
        <v>0</v>
      </c>
      <c r="AS802">
        <f>VLOOKUP(A802,[1]Sheet1!$A$2:$U$43,14,FALSE)</f>
        <v>1</v>
      </c>
      <c r="AT802">
        <f>VLOOKUP(A802,[1]Sheet1!$A$2:$U$43,8,FALSE)</f>
        <v>0</v>
      </c>
      <c r="AU802">
        <f>VLOOKUP(A802,[1]Sheet1!$A$2:$U$43,9,FALSE)</f>
        <v>0</v>
      </c>
      <c r="AV802">
        <f>VLOOKUP(A802,[1]Sheet1!$A$2:$U$43,15,FALSE)</f>
        <v>0</v>
      </c>
      <c r="AW802" t="str">
        <f>VLOOKUP(A802,[1]Sheet1!$A$2:$U$43,6,FALSE)</f>
        <v>Philippine sociological review</v>
      </c>
      <c r="AX802">
        <f>VLOOKUP(A802,[1]Sheet1!$A$2:$U$43,5,FALSE)</f>
        <v>1999</v>
      </c>
      <c r="AY802">
        <f t="shared" si="131"/>
        <v>3.3008127941181171</v>
      </c>
      <c r="AZ802">
        <f t="shared" si="132"/>
        <v>19</v>
      </c>
      <c r="BA802">
        <v>1980</v>
      </c>
      <c r="BB802">
        <v>1980</v>
      </c>
      <c r="BC802" t="s">
        <v>59</v>
      </c>
      <c r="BD802">
        <f>VLOOKUP(BC802,'[2]ID country'!$B$2:$C$14,2,FALSE)</f>
        <v>10</v>
      </c>
      <c r="BE802">
        <f t="shared" si="133"/>
        <v>1980</v>
      </c>
    </row>
    <row r="803" spans="1:57" x14ac:dyDescent="0.2">
      <c r="A803">
        <v>32</v>
      </c>
      <c r="B803" s="9">
        <v>48</v>
      </c>
      <c r="C803" t="s">
        <v>99</v>
      </c>
      <c r="D803">
        <v>-7.4800000000000005E-2</v>
      </c>
      <c r="E803">
        <v>2.690647482014389E-2</v>
      </c>
      <c r="F803">
        <f t="shared" si="134"/>
        <v>37.16577540106951</v>
      </c>
      <c r="G803">
        <f t="shared" si="129"/>
        <v>-2.78</v>
      </c>
      <c r="H803">
        <f t="shared" si="135"/>
        <v>2.0833333333333332E-2</v>
      </c>
      <c r="I803">
        <f t="shared" si="136"/>
        <v>0.14433756729740643</v>
      </c>
      <c r="J803">
        <f t="shared" si="137"/>
        <v>1</v>
      </c>
      <c r="K803" s="13">
        <v>1</v>
      </c>
      <c r="L803">
        <f t="shared" si="130"/>
        <v>0</v>
      </c>
      <c r="M803">
        <v>0</v>
      </c>
      <c r="N803">
        <v>0</v>
      </c>
      <c r="O803">
        <v>1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  <c r="V803">
        <v>1</v>
      </c>
      <c r="W803">
        <v>1</v>
      </c>
      <c r="X803">
        <v>0</v>
      </c>
      <c r="Y803">
        <v>0</v>
      </c>
      <c r="Z803">
        <v>1</v>
      </c>
      <c r="AA803">
        <v>0</v>
      </c>
      <c r="AB803">
        <v>1</v>
      </c>
      <c r="AC803">
        <f>VLOOKUP(A803,[1]Sheet1!$A$2:$Y$43,25,FALSE)</f>
        <v>6.2E-2</v>
      </c>
      <c r="AD803">
        <v>0</v>
      </c>
      <c r="AE803">
        <v>1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1</v>
      </c>
      <c r="AL803">
        <v>0</v>
      </c>
      <c r="AM803">
        <v>0</v>
      </c>
      <c r="AN803">
        <v>0</v>
      </c>
      <c r="AO803">
        <v>1</v>
      </c>
      <c r="AP803" s="21">
        <f>VLOOKUP(A803,[1]Sheet1!$A$2:$U$43,13,FALSE)</f>
        <v>0</v>
      </c>
      <c r="AQ803">
        <f>VLOOKUP(A803,[1]Sheet1!$A$2:$U$43,12,FALSE)</f>
        <v>0</v>
      </c>
      <c r="AR803">
        <v>0</v>
      </c>
      <c r="AS803">
        <f>VLOOKUP(A803,[1]Sheet1!$A$2:$U$43,14,FALSE)</f>
        <v>1</v>
      </c>
      <c r="AT803">
        <f>VLOOKUP(A803,[1]Sheet1!$A$2:$U$43,8,FALSE)</f>
        <v>0</v>
      </c>
      <c r="AU803">
        <f>VLOOKUP(A803,[1]Sheet1!$A$2:$U$43,9,FALSE)</f>
        <v>0</v>
      </c>
      <c r="AV803">
        <f>VLOOKUP(A803,[1]Sheet1!$A$2:$U$43,15,FALSE)</f>
        <v>0</v>
      </c>
      <c r="AW803" t="str">
        <f>VLOOKUP(A803,[1]Sheet1!$A$2:$U$43,6,FALSE)</f>
        <v>Philippine sociological review</v>
      </c>
      <c r="AX803">
        <f>VLOOKUP(A803,[1]Sheet1!$A$2:$U$43,5,FALSE)</f>
        <v>1999</v>
      </c>
      <c r="AY803">
        <f t="shared" si="131"/>
        <v>3.3008127941181171</v>
      </c>
      <c r="AZ803">
        <f t="shared" si="132"/>
        <v>19</v>
      </c>
      <c r="BA803">
        <v>1980</v>
      </c>
      <c r="BB803">
        <v>1980</v>
      </c>
      <c r="BC803" t="s">
        <v>59</v>
      </c>
      <c r="BD803">
        <f>VLOOKUP(BC803,'[2]ID country'!$B$2:$C$14,2,FALSE)</f>
        <v>10</v>
      </c>
      <c r="BE803">
        <f t="shared" si="133"/>
        <v>1980</v>
      </c>
    </row>
    <row r="804" spans="1:57" x14ac:dyDescent="0.2">
      <c r="A804">
        <v>32</v>
      </c>
      <c r="B804" s="9">
        <v>48</v>
      </c>
      <c r="C804" t="s">
        <v>99</v>
      </c>
      <c r="D804">
        <v>-7.7200000000000005E-2</v>
      </c>
      <c r="E804">
        <v>3.5090909090909089E-2</v>
      </c>
      <c r="F804">
        <f t="shared" si="134"/>
        <v>28.497409326424872</v>
      </c>
      <c r="G804">
        <f t="shared" si="129"/>
        <v>-2.2000000000000002</v>
      </c>
      <c r="H804">
        <f t="shared" si="135"/>
        <v>2.0833333333333332E-2</v>
      </c>
      <c r="I804">
        <f t="shared" si="136"/>
        <v>0.14433756729740643</v>
      </c>
      <c r="J804">
        <f t="shared" si="137"/>
        <v>1</v>
      </c>
      <c r="K804" s="13">
        <v>1</v>
      </c>
      <c r="L804">
        <f t="shared" si="130"/>
        <v>0</v>
      </c>
      <c r="M804">
        <v>0</v>
      </c>
      <c r="N804">
        <v>0</v>
      </c>
      <c r="O804">
        <v>1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  <c r="V804">
        <v>1</v>
      </c>
      <c r="W804">
        <v>1</v>
      </c>
      <c r="X804">
        <v>1</v>
      </c>
      <c r="Y804">
        <v>0</v>
      </c>
      <c r="Z804">
        <v>0</v>
      </c>
      <c r="AA804">
        <v>0</v>
      </c>
      <c r="AB804">
        <v>1</v>
      </c>
      <c r="AC804">
        <f>VLOOKUP(A804,[1]Sheet1!$A$2:$Y$43,25,FALSE)</f>
        <v>6.2E-2</v>
      </c>
      <c r="AD804">
        <v>0</v>
      </c>
      <c r="AE804">
        <v>1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1</v>
      </c>
      <c r="AL804">
        <v>0</v>
      </c>
      <c r="AM804">
        <v>0</v>
      </c>
      <c r="AN804">
        <v>0</v>
      </c>
      <c r="AO804">
        <v>1</v>
      </c>
      <c r="AP804" s="21">
        <f>VLOOKUP(A804,[1]Sheet1!$A$2:$U$43,13,FALSE)</f>
        <v>0</v>
      </c>
      <c r="AQ804">
        <f>VLOOKUP(A804,[1]Sheet1!$A$2:$U$43,12,FALSE)</f>
        <v>0</v>
      </c>
      <c r="AR804">
        <v>0</v>
      </c>
      <c r="AS804">
        <f>VLOOKUP(A804,[1]Sheet1!$A$2:$U$43,14,FALSE)</f>
        <v>1</v>
      </c>
      <c r="AT804">
        <f>VLOOKUP(A804,[1]Sheet1!$A$2:$U$43,8,FALSE)</f>
        <v>0</v>
      </c>
      <c r="AU804">
        <f>VLOOKUP(A804,[1]Sheet1!$A$2:$U$43,9,FALSE)</f>
        <v>0</v>
      </c>
      <c r="AV804">
        <f>VLOOKUP(A804,[1]Sheet1!$A$2:$U$43,15,FALSE)</f>
        <v>0</v>
      </c>
      <c r="AW804" t="str">
        <f>VLOOKUP(A804,[1]Sheet1!$A$2:$U$43,6,FALSE)</f>
        <v>Philippine sociological review</v>
      </c>
      <c r="AX804">
        <f>VLOOKUP(A804,[1]Sheet1!$A$2:$U$43,5,FALSE)</f>
        <v>1999</v>
      </c>
      <c r="AY804">
        <f t="shared" si="131"/>
        <v>3.3008127941181171</v>
      </c>
      <c r="AZ804">
        <f t="shared" si="132"/>
        <v>19</v>
      </c>
      <c r="BA804">
        <v>1980</v>
      </c>
      <c r="BB804">
        <v>1980</v>
      </c>
      <c r="BC804" t="s">
        <v>59</v>
      </c>
      <c r="BD804">
        <f>VLOOKUP(BC804,'[2]ID country'!$B$2:$C$14,2,FALSE)</f>
        <v>10</v>
      </c>
      <c r="BE804">
        <f t="shared" si="133"/>
        <v>1980</v>
      </c>
    </row>
    <row r="805" spans="1:57" x14ac:dyDescent="0.2">
      <c r="A805">
        <v>33</v>
      </c>
      <c r="B805">
        <v>12</v>
      </c>
      <c r="C805" s="12" t="s">
        <v>100</v>
      </c>
      <c r="D805">
        <v>-4.2000000000000003E-2</v>
      </c>
      <c r="E805">
        <v>0.02</v>
      </c>
      <c r="F805">
        <f t="shared" si="134"/>
        <v>50</v>
      </c>
      <c r="G805">
        <f t="shared" si="129"/>
        <v>-2.1</v>
      </c>
      <c r="H805">
        <f t="shared" si="135"/>
        <v>8.3333333333333329E-2</v>
      </c>
      <c r="I805">
        <f t="shared" si="136"/>
        <v>0.28867513459481287</v>
      </c>
      <c r="J805">
        <f t="shared" si="137"/>
        <v>5.8925565098878967E-2</v>
      </c>
      <c r="K805">
        <v>288</v>
      </c>
      <c r="L805">
        <f t="shared" si="130"/>
        <v>2.459392487759231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1</v>
      </c>
      <c r="V805">
        <v>1</v>
      </c>
      <c r="W805">
        <v>1</v>
      </c>
      <c r="X805" s="18">
        <v>0</v>
      </c>
      <c r="Y805" s="18">
        <v>0</v>
      </c>
      <c r="Z805" s="18">
        <v>1</v>
      </c>
      <c r="AA805">
        <v>0</v>
      </c>
      <c r="AB805">
        <v>1</v>
      </c>
      <c r="AC805">
        <f>VLOOKUP(A805,[1]Sheet1!$A$2:$Y$43,25,FALSE)</f>
        <v>0.19500000000000001</v>
      </c>
      <c r="AD805">
        <v>1</v>
      </c>
      <c r="AE805">
        <v>0</v>
      </c>
      <c r="AF805">
        <v>0</v>
      </c>
      <c r="AG805">
        <v>1</v>
      </c>
      <c r="AH805">
        <v>0</v>
      </c>
      <c r="AI805">
        <v>0</v>
      </c>
      <c r="AJ805">
        <v>1</v>
      </c>
      <c r="AK805">
        <v>1</v>
      </c>
      <c r="AL805">
        <v>0</v>
      </c>
      <c r="AM805">
        <v>1</v>
      </c>
      <c r="AN805">
        <v>0</v>
      </c>
      <c r="AO805">
        <v>1</v>
      </c>
      <c r="AP805" s="21">
        <f>VLOOKUP(A805,[1]Sheet1!$A$2:$U$43,13,FALSE)</f>
        <v>0</v>
      </c>
      <c r="AQ805">
        <f>VLOOKUP(A805,[1]Sheet1!$A$2:$U$43,12,FALSE)</f>
        <v>0</v>
      </c>
      <c r="AR805">
        <v>0</v>
      </c>
      <c r="AS805">
        <f>VLOOKUP(A805,[1]Sheet1!$A$2:$U$43,14,FALSE)</f>
        <v>0</v>
      </c>
      <c r="AT805">
        <f>VLOOKUP(A805,[1]Sheet1!$A$2:$U$43,8,FALSE)</f>
        <v>0</v>
      </c>
      <c r="AU805">
        <f>VLOOKUP(A805,[1]Sheet1!$A$2:$U$43,9,FALSE)</f>
        <v>0</v>
      </c>
      <c r="AV805">
        <f>VLOOKUP(A805,[1]Sheet1!$A$2:$U$43,15,FALSE)</f>
        <v>0</v>
      </c>
      <c r="AW805" t="str">
        <f>VLOOKUP(A805,[1]Sheet1!$A$2:$U$43,6,FALSE)</f>
        <v>WP</v>
      </c>
      <c r="AX805">
        <f>VLOOKUP(A805,[1]Sheet1!$A$2:$U$43,5,FALSE)</f>
        <v>2021</v>
      </c>
      <c r="AY805">
        <f t="shared" si="131"/>
        <v>3.3055663135153042</v>
      </c>
      <c r="AZ805">
        <f t="shared" si="132"/>
        <v>20</v>
      </c>
      <c r="BA805">
        <v>2001</v>
      </c>
      <c r="BB805">
        <v>2016</v>
      </c>
      <c r="BC805" t="s">
        <v>57</v>
      </c>
      <c r="BD805">
        <f>VLOOKUP(BC805,'[2]ID country'!$B$2:$C$14,2,FALSE)</f>
        <v>2</v>
      </c>
      <c r="BE805">
        <f t="shared" si="133"/>
        <v>2008.5</v>
      </c>
    </row>
    <row r="806" spans="1:57" x14ac:dyDescent="0.2">
      <c r="A806">
        <v>33</v>
      </c>
      <c r="B806">
        <v>12</v>
      </c>
      <c r="C806" s="12" t="s">
        <v>100</v>
      </c>
      <c r="D806">
        <v>-0.1</v>
      </c>
      <c r="E806">
        <v>2.1999999999999999E-2</v>
      </c>
      <c r="F806">
        <f t="shared" si="134"/>
        <v>45.45454545454546</v>
      </c>
      <c r="G806">
        <f t="shared" si="129"/>
        <v>-4.5454545454545459</v>
      </c>
      <c r="H806">
        <f t="shared" si="135"/>
        <v>8.3333333333333329E-2</v>
      </c>
      <c r="I806">
        <f t="shared" si="136"/>
        <v>0.28867513459481287</v>
      </c>
      <c r="J806">
        <f t="shared" si="137"/>
        <v>5.8925565098878967E-2</v>
      </c>
      <c r="K806">
        <v>288</v>
      </c>
      <c r="L806">
        <f t="shared" si="130"/>
        <v>2.459392487759231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1</v>
      </c>
      <c r="V806">
        <v>1</v>
      </c>
      <c r="W806">
        <v>1</v>
      </c>
      <c r="X806" s="18">
        <v>0</v>
      </c>
      <c r="Y806" s="18">
        <v>0</v>
      </c>
      <c r="Z806" s="18">
        <v>1</v>
      </c>
      <c r="AA806">
        <v>0</v>
      </c>
      <c r="AB806">
        <v>1</v>
      </c>
      <c r="AC806">
        <f>VLOOKUP(A806,[1]Sheet1!$A$2:$Y$43,25,FALSE)</f>
        <v>0.19500000000000001</v>
      </c>
      <c r="AD806">
        <v>1</v>
      </c>
      <c r="AE806">
        <v>0</v>
      </c>
      <c r="AF806">
        <v>0</v>
      </c>
      <c r="AG806">
        <v>1</v>
      </c>
      <c r="AH806">
        <v>0</v>
      </c>
      <c r="AI806">
        <v>0</v>
      </c>
      <c r="AJ806">
        <v>1</v>
      </c>
      <c r="AK806">
        <v>1</v>
      </c>
      <c r="AL806">
        <v>0</v>
      </c>
      <c r="AM806">
        <v>1</v>
      </c>
      <c r="AN806">
        <v>0</v>
      </c>
      <c r="AO806">
        <v>1</v>
      </c>
      <c r="AP806" s="21">
        <f>VLOOKUP(A806,[1]Sheet1!$A$2:$U$43,13,FALSE)</f>
        <v>0</v>
      </c>
      <c r="AQ806">
        <f>VLOOKUP(A806,[1]Sheet1!$A$2:$U$43,12,FALSE)</f>
        <v>0</v>
      </c>
      <c r="AR806">
        <v>0</v>
      </c>
      <c r="AS806">
        <f>VLOOKUP(A806,[1]Sheet1!$A$2:$U$43,14,FALSE)</f>
        <v>0</v>
      </c>
      <c r="AT806">
        <f>VLOOKUP(A806,[1]Sheet1!$A$2:$U$43,8,FALSE)</f>
        <v>0</v>
      </c>
      <c r="AU806">
        <f>VLOOKUP(A806,[1]Sheet1!$A$2:$U$43,9,FALSE)</f>
        <v>0</v>
      </c>
      <c r="AV806">
        <f>VLOOKUP(A806,[1]Sheet1!$A$2:$U$43,15,FALSE)</f>
        <v>0</v>
      </c>
      <c r="AW806" t="str">
        <f>VLOOKUP(A806,[1]Sheet1!$A$2:$U$43,6,FALSE)</f>
        <v>WP</v>
      </c>
      <c r="AX806">
        <f>VLOOKUP(A806,[1]Sheet1!$A$2:$U$43,5,FALSE)</f>
        <v>2021</v>
      </c>
      <c r="AY806">
        <f t="shared" si="131"/>
        <v>3.3055663135153042</v>
      </c>
      <c r="AZ806">
        <f t="shared" si="132"/>
        <v>20</v>
      </c>
      <c r="BA806">
        <v>2001</v>
      </c>
      <c r="BB806">
        <v>2016</v>
      </c>
      <c r="BC806" t="s">
        <v>57</v>
      </c>
      <c r="BD806">
        <f>VLOOKUP(BC806,'[2]ID country'!$B$2:$C$14,2,FALSE)</f>
        <v>2</v>
      </c>
      <c r="BE806">
        <f t="shared" si="133"/>
        <v>2008.5</v>
      </c>
    </row>
    <row r="807" spans="1:57" x14ac:dyDescent="0.2">
      <c r="A807">
        <v>33</v>
      </c>
      <c r="B807">
        <v>12</v>
      </c>
      <c r="C807" s="12" t="s">
        <v>100</v>
      </c>
      <c r="D807">
        <v>1.7999999999999999E-2</v>
      </c>
      <c r="E807">
        <v>4.1000000000000002E-2</v>
      </c>
      <c r="F807">
        <f t="shared" si="134"/>
        <v>24.390243902439025</v>
      </c>
      <c r="G807">
        <f t="shared" si="129"/>
        <v>0.43902439024390238</v>
      </c>
      <c r="H807">
        <f t="shared" si="135"/>
        <v>8.3333333333333329E-2</v>
      </c>
      <c r="I807">
        <f t="shared" si="136"/>
        <v>0.28867513459481287</v>
      </c>
      <c r="J807">
        <f t="shared" si="137"/>
        <v>5.8925565098878967E-2</v>
      </c>
      <c r="K807">
        <v>288</v>
      </c>
      <c r="L807">
        <f t="shared" si="130"/>
        <v>2.459392487759231</v>
      </c>
      <c r="M807">
        <v>1</v>
      </c>
      <c r="N807">
        <v>0</v>
      </c>
      <c r="O807">
        <v>0</v>
      </c>
      <c r="P807">
        <v>1</v>
      </c>
      <c r="Q807">
        <v>0</v>
      </c>
      <c r="R807">
        <v>0</v>
      </c>
      <c r="S807">
        <v>0</v>
      </c>
      <c r="T807">
        <v>1</v>
      </c>
      <c r="U807">
        <v>1</v>
      </c>
      <c r="V807">
        <v>1</v>
      </c>
      <c r="W807">
        <v>1</v>
      </c>
      <c r="X807" s="18">
        <v>0</v>
      </c>
      <c r="Y807" s="18">
        <v>0</v>
      </c>
      <c r="Z807" s="18">
        <v>1</v>
      </c>
      <c r="AA807">
        <v>0</v>
      </c>
      <c r="AB807">
        <v>1</v>
      </c>
      <c r="AC807">
        <f>VLOOKUP(A807,[1]Sheet1!$A$2:$Y$43,25,FALSE)</f>
        <v>0.19500000000000001</v>
      </c>
      <c r="AD807">
        <v>1</v>
      </c>
      <c r="AE807">
        <v>0</v>
      </c>
      <c r="AF807">
        <v>0</v>
      </c>
      <c r="AG807">
        <v>1</v>
      </c>
      <c r="AH807">
        <v>0</v>
      </c>
      <c r="AI807">
        <v>0</v>
      </c>
      <c r="AJ807">
        <v>1</v>
      </c>
      <c r="AK807">
        <v>1</v>
      </c>
      <c r="AL807">
        <v>0</v>
      </c>
      <c r="AM807">
        <v>1</v>
      </c>
      <c r="AN807">
        <v>0</v>
      </c>
      <c r="AO807">
        <v>1</v>
      </c>
      <c r="AP807" s="21">
        <f>VLOOKUP(A807,[1]Sheet1!$A$2:$U$43,13,FALSE)</f>
        <v>0</v>
      </c>
      <c r="AQ807">
        <f>VLOOKUP(A807,[1]Sheet1!$A$2:$U$43,12,FALSE)</f>
        <v>0</v>
      </c>
      <c r="AR807">
        <v>0</v>
      </c>
      <c r="AS807">
        <f>VLOOKUP(A807,[1]Sheet1!$A$2:$U$43,14,FALSE)</f>
        <v>0</v>
      </c>
      <c r="AT807">
        <f>VLOOKUP(A807,[1]Sheet1!$A$2:$U$43,8,FALSE)</f>
        <v>0</v>
      </c>
      <c r="AU807">
        <f>VLOOKUP(A807,[1]Sheet1!$A$2:$U$43,9,FALSE)</f>
        <v>0</v>
      </c>
      <c r="AV807">
        <f>VLOOKUP(A807,[1]Sheet1!$A$2:$U$43,15,FALSE)</f>
        <v>0</v>
      </c>
      <c r="AW807" t="str">
        <f>VLOOKUP(A807,[1]Sheet1!$A$2:$U$43,6,FALSE)</f>
        <v>WP</v>
      </c>
      <c r="AX807">
        <f>VLOOKUP(A807,[1]Sheet1!$A$2:$U$43,5,FALSE)</f>
        <v>2021</v>
      </c>
      <c r="AY807">
        <f t="shared" si="131"/>
        <v>3.3055663135153042</v>
      </c>
      <c r="AZ807">
        <f t="shared" si="132"/>
        <v>20</v>
      </c>
      <c r="BA807">
        <v>2001</v>
      </c>
      <c r="BB807">
        <v>2016</v>
      </c>
      <c r="BC807" t="s">
        <v>57</v>
      </c>
      <c r="BD807">
        <f>VLOOKUP(BC807,'[2]ID country'!$B$2:$C$14,2,FALSE)</f>
        <v>2</v>
      </c>
      <c r="BE807">
        <f t="shared" si="133"/>
        <v>2008.5</v>
      </c>
    </row>
    <row r="808" spans="1:57" x14ac:dyDescent="0.2">
      <c r="A808">
        <v>33</v>
      </c>
      <c r="B808">
        <v>12</v>
      </c>
      <c r="C808" s="12" t="s">
        <v>100</v>
      </c>
      <c r="D808">
        <v>-6.0999999999999999E-2</v>
      </c>
      <c r="E808">
        <v>2.7E-2</v>
      </c>
      <c r="F808">
        <f t="shared" si="134"/>
        <v>37.037037037037038</v>
      </c>
      <c r="G808">
        <f t="shared" si="129"/>
        <v>-2.2592592592592591</v>
      </c>
      <c r="H808">
        <f t="shared" si="135"/>
        <v>8.3333333333333329E-2</v>
      </c>
      <c r="I808">
        <f t="shared" si="136"/>
        <v>0.28867513459481287</v>
      </c>
      <c r="J808">
        <f t="shared" si="137"/>
        <v>5.8925565098878967E-2</v>
      </c>
      <c r="K808">
        <v>288</v>
      </c>
      <c r="L808">
        <f t="shared" si="130"/>
        <v>2.459392487759231</v>
      </c>
      <c r="M808">
        <v>1</v>
      </c>
      <c r="N808">
        <v>0</v>
      </c>
      <c r="O808">
        <v>0</v>
      </c>
      <c r="P808">
        <v>0</v>
      </c>
      <c r="Q808">
        <v>1</v>
      </c>
      <c r="R808">
        <v>0</v>
      </c>
      <c r="S808">
        <v>0</v>
      </c>
      <c r="T808">
        <v>1</v>
      </c>
      <c r="U808">
        <v>1</v>
      </c>
      <c r="V808">
        <v>1</v>
      </c>
      <c r="W808">
        <v>1</v>
      </c>
      <c r="X808" s="18">
        <v>0</v>
      </c>
      <c r="Y808" s="18">
        <v>0</v>
      </c>
      <c r="Z808" s="18">
        <v>1</v>
      </c>
      <c r="AA808">
        <v>0</v>
      </c>
      <c r="AB808">
        <v>1</v>
      </c>
      <c r="AC808">
        <f>VLOOKUP(A808,[1]Sheet1!$A$2:$Y$43,25,FALSE)</f>
        <v>0.19500000000000001</v>
      </c>
      <c r="AD808">
        <v>1</v>
      </c>
      <c r="AE808">
        <v>0</v>
      </c>
      <c r="AF808">
        <v>0</v>
      </c>
      <c r="AG808">
        <v>1</v>
      </c>
      <c r="AH808">
        <v>0</v>
      </c>
      <c r="AI808">
        <v>0</v>
      </c>
      <c r="AJ808">
        <v>1</v>
      </c>
      <c r="AK808">
        <v>1</v>
      </c>
      <c r="AL808">
        <v>0</v>
      </c>
      <c r="AM808">
        <v>1</v>
      </c>
      <c r="AN808">
        <v>0</v>
      </c>
      <c r="AO808">
        <v>1</v>
      </c>
      <c r="AP808" s="21">
        <f>VLOOKUP(A808,[1]Sheet1!$A$2:$U$43,13,FALSE)</f>
        <v>0</v>
      </c>
      <c r="AQ808">
        <f>VLOOKUP(A808,[1]Sheet1!$A$2:$U$43,12,FALSE)</f>
        <v>0</v>
      </c>
      <c r="AR808">
        <v>0</v>
      </c>
      <c r="AS808">
        <f>VLOOKUP(A808,[1]Sheet1!$A$2:$U$43,14,FALSE)</f>
        <v>0</v>
      </c>
      <c r="AT808">
        <f>VLOOKUP(A808,[1]Sheet1!$A$2:$U$43,8,FALSE)</f>
        <v>0</v>
      </c>
      <c r="AU808">
        <f>VLOOKUP(A808,[1]Sheet1!$A$2:$U$43,9,FALSE)</f>
        <v>0</v>
      </c>
      <c r="AV808">
        <f>VLOOKUP(A808,[1]Sheet1!$A$2:$U$43,15,FALSE)</f>
        <v>0</v>
      </c>
      <c r="AW808" t="str">
        <f>VLOOKUP(A808,[1]Sheet1!$A$2:$U$43,6,FALSE)</f>
        <v>WP</v>
      </c>
      <c r="AX808">
        <f>VLOOKUP(A808,[1]Sheet1!$A$2:$U$43,5,FALSE)</f>
        <v>2021</v>
      </c>
      <c r="AY808">
        <f t="shared" si="131"/>
        <v>3.3055663135153042</v>
      </c>
      <c r="AZ808">
        <f t="shared" si="132"/>
        <v>20</v>
      </c>
      <c r="BA808">
        <v>2001</v>
      </c>
      <c r="BB808">
        <v>2016</v>
      </c>
      <c r="BC808" t="s">
        <v>57</v>
      </c>
      <c r="BD808">
        <f>VLOOKUP(BC808,'[2]ID country'!$B$2:$C$14,2,FALSE)</f>
        <v>2</v>
      </c>
      <c r="BE808">
        <f t="shared" si="133"/>
        <v>2008.5</v>
      </c>
    </row>
    <row r="809" spans="1:57" x14ac:dyDescent="0.2">
      <c r="A809">
        <v>33</v>
      </c>
      <c r="B809">
        <v>12</v>
      </c>
      <c r="C809" s="12" t="s">
        <v>100</v>
      </c>
      <c r="D809">
        <v>-1.0999999999999999E-2</v>
      </c>
      <c r="E809">
        <v>5.6000000000000001E-2</v>
      </c>
      <c r="F809">
        <f t="shared" si="134"/>
        <v>17.857142857142858</v>
      </c>
      <c r="G809">
        <f t="shared" si="129"/>
        <v>-0.19642857142857142</v>
      </c>
      <c r="H809">
        <f t="shared" si="135"/>
        <v>8.3333333333333329E-2</v>
      </c>
      <c r="I809">
        <f t="shared" si="136"/>
        <v>0.28867513459481287</v>
      </c>
      <c r="J809">
        <f t="shared" si="137"/>
        <v>5.8925565098878967E-2</v>
      </c>
      <c r="K809">
        <v>288</v>
      </c>
      <c r="L809">
        <f t="shared" si="130"/>
        <v>2.459392487759231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1</v>
      </c>
      <c r="S809">
        <v>0</v>
      </c>
      <c r="T809">
        <v>1</v>
      </c>
      <c r="U809">
        <v>1</v>
      </c>
      <c r="V809">
        <v>1</v>
      </c>
      <c r="W809">
        <v>1</v>
      </c>
      <c r="X809" s="18">
        <v>0</v>
      </c>
      <c r="Y809" s="18">
        <v>0</v>
      </c>
      <c r="Z809" s="18">
        <v>1</v>
      </c>
      <c r="AA809">
        <v>0</v>
      </c>
      <c r="AB809">
        <v>1</v>
      </c>
      <c r="AC809">
        <f>VLOOKUP(A809,[1]Sheet1!$A$2:$Y$43,25,FALSE)</f>
        <v>0.19500000000000001</v>
      </c>
      <c r="AD809">
        <v>1</v>
      </c>
      <c r="AE809">
        <v>0</v>
      </c>
      <c r="AF809">
        <v>0</v>
      </c>
      <c r="AG809">
        <v>1</v>
      </c>
      <c r="AH809">
        <v>0</v>
      </c>
      <c r="AI809">
        <v>0</v>
      </c>
      <c r="AJ809">
        <v>1</v>
      </c>
      <c r="AK809">
        <v>1</v>
      </c>
      <c r="AL809">
        <v>0</v>
      </c>
      <c r="AM809">
        <v>1</v>
      </c>
      <c r="AN809">
        <v>0</v>
      </c>
      <c r="AO809">
        <v>1</v>
      </c>
      <c r="AP809" s="21">
        <f>VLOOKUP(A809,[1]Sheet1!$A$2:$U$43,13,FALSE)</f>
        <v>0</v>
      </c>
      <c r="AQ809">
        <f>VLOOKUP(A809,[1]Sheet1!$A$2:$U$43,12,FALSE)</f>
        <v>0</v>
      </c>
      <c r="AR809">
        <v>0</v>
      </c>
      <c r="AS809">
        <f>VLOOKUP(A809,[1]Sheet1!$A$2:$U$43,14,FALSE)</f>
        <v>0</v>
      </c>
      <c r="AT809">
        <f>VLOOKUP(A809,[1]Sheet1!$A$2:$U$43,8,FALSE)</f>
        <v>0</v>
      </c>
      <c r="AU809">
        <f>VLOOKUP(A809,[1]Sheet1!$A$2:$U$43,9,FALSE)</f>
        <v>0</v>
      </c>
      <c r="AV809">
        <f>VLOOKUP(A809,[1]Sheet1!$A$2:$U$43,15,FALSE)</f>
        <v>0</v>
      </c>
      <c r="AW809" t="str">
        <f>VLOOKUP(A809,[1]Sheet1!$A$2:$U$43,6,FALSE)</f>
        <v>WP</v>
      </c>
      <c r="AX809">
        <f>VLOOKUP(A809,[1]Sheet1!$A$2:$U$43,5,FALSE)</f>
        <v>2021</v>
      </c>
      <c r="AY809">
        <f t="shared" si="131"/>
        <v>3.3055663135153042</v>
      </c>
      <c r="AZ809">
        <f t="shared" si="132"/>
        <v>20</v>
      </c>
      <c r="BA809">
        <v>2001</v>
      </c>
      <c r="BB809">
        <v>2016</v>
      </c>
      <c r="BC809" t="s">
        <v>57</v>
      </c>
      <c r="BD809">
        <f>VLOOKUP(BC809,'[2]ID country'!$B$2:$C$14,2,FALSE)</f>
        <v>2</v>
      </c>
      <c r="BE809">
        <f t="shared" si="133"/>
        <v>2008.5</v>
      </c>
    </row>
    <row r="810" spans="1:57" x14ac:dyDescent="0.2">
      <c r="A810">
        <v>33</v>
      </c>
      <c r="B810">
        <v>12</v>
      </c>
      <c r="C810" s="12" t="s">
        <v>100</v>
      </c>
      <c r="D810">
        <v>-0.11</v>
      </c>
      <c r="E810">
        <v>3.3000000000000002E-2</v>
      </c>
      <c r="F810">
        <f t="shared" si="134"/>
        <v>30.303030303030301</v>
      </c>
      <c r="G810">
        <f t="shared" si="129"/>
        <v>-3.333333333333333</v>
      </c>
      <c r="H810">
        <f t="shared" si="135"/>
        <v>8.3333333333333329E-2</v>
      </c>
      <c r="I810">
        <f t="shared" si="136"/>
        <v>0.28867513459481287</v>
      </c>
      <c r="J810">
        <f t="shared" si="137"/>
        <v>5.8925565098878967E-2</v>
      </c>
      <c r="K810">
        <v>288</v>
      </c>
      <c r="L810">
        <f t="shared" si="130"/>
        <v>2.459392487759231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</v>
      </c>
      <c r="T810">
        <v>1</v>
      </c>
      <c r="U810">
        <v>1</v>
      </c>
      <c r="V810">
        <v>1</v>
      </c>
      <c r="W810">
        <v>1</v>
      </c>
      <c r="X810" s="18">
        <v>0</v>
      </c>
      <c r="Y810" s="18">
        <v>0</v>
      </c>
      <c r="Z810" s="18">
        <v>1</v>
      </c>
      <c r="AA810">
        <v>0</v>
      </c>
      <c r="AB810">
        <v>1</v>
      </c>
      <c r="AC810">
        <f>VLOOKUP(A810,[1]Sheet1!$A$2:$Y$43,25,FALSE)</f>
        <v>0.19500000000000001</v>
      </c>
      <c r="AD810">
        <v>1</v>
      </c>
      <c r="AE810">
        <v>0</v>
      </c>
      <c r="AF810">
        <v>0</v>
      </c>
      <c r="AG810">
        <v>1</v>
      </c>
      <c r="AH810">
        <v>0</v>
      </c>
      <c r="AI810">
        <v>0</v>
      </c>
      <c r="AJ810">
        <v>1</v>
      </c>
      <c r="AK810">
        <v>1</v>
      </c>
      <c r="AL810">
        <v>0</v>
      </c>
      <c r="AM810">
        <v>1</v>
      </c>
      <c r="AN810">
        <v>0</v>
      </c>
      <c r="AO810">
        <v>1</v>
      </c>
      <c r="AP810" s="21">
        <f>VLOOKUP(A810,[1]Sheet1!$A$2:$U$43,13,FALSE)</f>
        <v>0</v>
      </c>
      <c r="AQ810">
        <f>VLOOKUP(A810,[1]Sheet1!$A$2:$U$43,12,FALSE)</f>
        <v>0</v>
      </c>
      <c r="AR810">
        <v>0</v>
      </c>
      <c r="AS810">
        <f>VLOOKUP(A810,[1]Sheet1!$A$2:$U$43,14,FALSE)</f>
        <v>0</v>
      </c>
      <c r="AT810">
        <f>VLOOKUP(A810,[1]Sheet1!$A$2:$U$43,8,FALSE)</f>
        <v>0</v>
      </c>
      <c r="AU810">
        <f>VLOOKUP(A810,[1]Sheet1!$A$2:$U$43,9,FALSE)</f>
        <v>0</v>
      </c>
      <c r="AV810">
        <f>VLOOKUP(A810,[1]Sheet1!$A$2:$U$43,15,FALSE)</f>
        <v>0</v>
      </c>
      <c r="AW810" t="str">
        <f>VLOOKUP(A810,[1]Sheet1!$A$2:$U$43,6,FALSE)</f>
        <v>WP</v>
      </c>
      <c r="AX810">
        <f>VLOOKUP(A810,[1]Sheet1!$A$2:$U$43,5,FALSE)</f>
        <v>2021</v>
      </c>
      <c r="AY810">
        <f t="shared" si="131"/>
        <v>3.3055663135153042</v>
      </c>
      <c r="AZ810">
        <f t="shared" si="132"/>
        <v>20</v>
      </c>
      <c r="BA810">
        <v>2001</v>
      </c>
      <c r="BB810">
        <v>2016</v>
      </c>
      <c r="BC810" t="s">
        <v>57</v>
      </c>
      <c r="BD810">
        <f>VLOOKUP(BC810,'[2]ID country'!$B$2:$C$14,2,FALSE)</f>
        <v>2</v>
      </c>
      <c r="BE810">
        <f t="shared" si="133"/>
        <v>2008.5</v>
      </c>
    </row>
    <row r="811" spans="1:57" x14ac:dyDescent="0.2">
      <c r="A811">
        <v>33</v>
      </c>
      <c r="B811">
        <v>12</v>
      </c>
      <c r="C811" s="12" t="s">
        <v>100</v>
      </c>
      <c r="D811">
        <v>-3.2000000000000001E-2</v>
      </c>
      <c r="E811">
        <v>1.9E-2</v>
      </c>
      <c r="F811">
        <f t="shared" si="134"/>
        <v>52.631578947368425</v>
      </c>
      <c r="G811">
        <f t="shared" si="129"/>
        <v>-1.6842105263157896</v>
      </c>
      <c r="H811">
        <f t="shared" si="135"/>
        <v>8.3333333333333329E-2</v>
      </c>
      <c r="I811">
        <f t="shared" si="136"/>
        <v>0.28867513459481287</v>
      </c>
      <c r="J811">
        <f t="shared" si="137"/>
        <v>5.8925565098878967E-2</v>
      </c>
      <c r="K811">
        <v>288</v>
      </c>
      <c r="L811">
        <f t="shared" si="130"/>
        <v>2.459392487759231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1</v>
      </c>
      <c r="V811">
        <v>1</v>
      </c>
      <c r="W811">
        <v>1</v>
      </c>
      <c r="X811" s="18">
        <v>0</v>
      </c>
      <c r="Y811" s="18">
        <v>0</v>
      </c>
      <c r="Z811" s="18">
        <v>1</v>
      </c>
      <c r="AA811">
        <v>0</v>
      </c>
      <c r="AB811">
        <v>1</v>
      </c>
      <c r="AC811">
        <f>VLOOKUP(A811,[1]Sheet1!$A$2:$Y$43,25,FALSE)</f>
        <v>0.19500000000000001</v>
      </c>
      <c r="AD811">
        <v>1</v>
      </c>
      <c r="AE811">
        <v>0</v>
      </c>
      <c r="AF811">
        <v>0</v>
      </c>
      <c r="AG811">
        <v>1</v>
      </c>
      <c r="AH811">
        <v>0</v>
      </c>
      <c r="AI811">
        <v>0</v>
      </c>
      <c r="AJ811">
        <v>1</v>
      </c>
      <c r="AK811">
        <v>1</v>
      </c>
      <c r="AL811">
        <v>0</v>
      </c>
      <c r="AM811">
        <v>1</v>
      </c>
      <c r="AN811">
        <v>0</v>
      </c>
      <c r="AO811">
        <v>1</v>
      </c>
      <c r="AP811" s="21">
        <f>VLOOKUP(A811,[1]Sheet1!$A$2:$U$43,13,FALSE)</f>
        <v>0</v>
      </c>
      <c r="AQ811">
        <f>VLOOKUP(A811,[1]Sheet1!$A$2:$U$43,12,FALSE)</f>
        <v>0</v>
      </c>
      <c r="AR811">
        <v>0</v>
      </c>
      <c r="AS811">
        <f>VLOOKUP(A811,[1]Sheet1!$A$2:$U$43,14,FALSE)</f>
        <v>0</v>
      </c>
      <c r="AT811">
        <f>VLOOKUP(A811,[1]Sheet1!$A$2:$U$43,8,FALSE)</f>
        <v>0</v>
      </c>
      <c r="AU811">
        <f>VLOOKUP(A811,[1]Sheet1!$A$2:$U$43,9,FALSE)</f>
        <v>0</v>
      </c>
      <c r="AV811">
        <f>VLOOKUP(A811,[1]Sheet1!$A$2:$U$43,15,FALSE)</f>
        <v>0</v>
      </c>
      <c r="AW811" t="str">
        <f>VLOOKUP(A811,[1]Sheet1!$A$2:$U$43,6,FALSE)</f>
        <v>WP</v>
      </c>
      <c r="AX811">
        <f>VLOOKUP(A811,[1]Sheet1!$A$2:$U$43,5,FALSE)</f>
        <v>2021</v>
      </c>
      <c r="AY811">
        <f t="shared" si="131"/>
        <v>3.3055663135153042</v>
      </c>
      <c r="AZ811">
        <f t="shared" si="132"/>
        <v>20</v>
      </c>
      <c r="BA811">
        <v>2001</v>
      </c>
      <c r="BB811">
        <v>2016</v>
      </c>
      <c r="BC811" t="s">
        <v>57</v>
      </c>
      <c r="BD811">
        <f>VLOOKUP(BC811,'[2]ID country'!$B$2:$C$14,2,FALSE)</f>
        <v>2</v>
      </c>
      <c r="BE811">
        <f t="shared" si="133"/>
        <v>2008.5</v>
      </c>
    </row>
    <row r="812" spans="1:57" x14ac:dyDescent="0.2">
      <c r="A812">
        <v>33</v>
      </c>
      <c r="B812">
        <v>12</v>
      </c>
      <c r="C812" s="12" t="s">
        <v>100</v>
      </c>
      <c r="D812">
        <v>-9.4E-2</v>
      </c>
      <c r="E812">
        <v>2.1999999999999999E-2</v>
      </c>
      <c r="F812">
        <f t="shared" si="134"/>
        <v>45.45454545454546</v>
      </c>
      <c r="G812">
        <f t="shared" si="129"/>
        <v>-4.2727272727272734</v>
      </c>
      <c r="H812">
        <f t="shared" si="135"/>
        <v>8.3333333333333329E-2</v>
      </c>
      <c r="I812">
        <f t="shared" si="136"/>
        <v>0.28867513459481287</v>
      </c>
      <c r="J812">
        <f t="shared" si="137"/>
        <v>5.8925565098878967E-2</v>
      </c>
      <c r="K812">
        <v>288</v>
      </c>
      <c r="L812">
        <f t="shared" si="130"/>
        <v>2.459392487759231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1</v>
      </c>
      <c r="V812">
        <v>1</v>
      </c>
      <c r="W812">
        <v>1</v>
      </c>
      <c r="X812" s="18">
        <v>0</v>
      </c>
      <c r="Y812" s="18">
        <v>0</v>
      </c>
      <c r="Z812" s="18">
        <v>1</v>
      </c>
      <c r="AA812">
        <v>0</v>
      </c>
      <c r="AB812">
        <v>1</v>
      </c>
      <c r="AC812">
        <f>VLOOKUP(A812,[1]Sheet1!$A$2:$Y$43,25,FALSE)</f>
        <v>0.19500000000000001</v>
      </c>
      <c r="AD812">
        <v>1</v>
      </c>
      <c r="AE812">
        <v>0</v>
      </c>
      <c r="AF812">
        <v>0</v>
      </c>
      <c r="AG812">
        <v>1</v>
      </c>
      <c r="AH812">
        <v>0</v>
      </c>
      <c r="AI812">
        <v>0</v>
      </c>
      <c r="AJ812">
        <v>1</v>
      </c>
      <c r="AK812">
        <v>1</v>
      </c>
      <c r="AL812">
        <v>0</v>
      </c>
      <c r="AM812">
        <v>1</v>
      </c>
      <c r="AN812">
        <v>0</v>
      </c>
      <c r="AO812">
        <v>1</v>
      </c>
      <c r="AP812" s="21">
        <f>VLOOKUP(A812,[1]Sheet1!$A$2:$U$43,13,FALSE)</f>
        <v>0</v>
      </c>
      <c r="AQ812">
        <f>VLOOKUP(A812,[1]Sheet1!$A$2:$U$43,12,FALSE)</f>
        <v>0</v>
      </c>
      <c r="AR812">
        <v>0</v>
      </c>
      <c r="AS812">
        <f>VLOOKUP(A812,[1]Sheet1!$A$2:$U$43,14,FALSE)</f>
        <v>0</v>
      </c>
      <c r="AT812">
        <f>VLOOKUP(A812,[1]Sheet1!$A$2:$U$43,8,FALSE)</f>
        <v>0</v>
      </c>
      <c r="AU812">
        <f>VLOOKUP(A812,[1]Sheet1!$A$2:$U$43,9,FALSE)</f>
        <v>0</v>
      </c>
      <c r="AV812">
        <f>VLOOKUP(A812,[1]Sheet1!$A$2:$U$43,15,FALSE)</f>
        <v>0</v>
      </c>
      <c r="AW812" t="str">
        <f>VLOOKUP(A812,[1]Sheet1!$A$2:$U$43,6,FALSE)</f>
        <v>WP</v>
      </c>
      <c r="AX812">
        <f>VLOOKUP(A812,[1]Sheet1!$A$2:$U$43,5,FALSE)</f>
        <v>2021</v>
      </c>
      <c r="AY812">
        <f t="shared" si="131"/>
        <v>3.3055663135153042</v>
      </c>
      <c r="AZ812">
        <f t="shared" si="132"/>
        <v>20</v>
      </c>
      <c r="BA812">
        <v>2001</v>
      </c>
      <c r="BB812">
        <v>2016</v>
      </c>
      <c r="BC812" t="s">
        <v>57</v>
      </c>
      <c r="BD812">
        <f>VLOOKUP(BC812,'[2]ID country'!$B$2:$C$14,2,FALSE)</f>
        <v>2</v>
      </c>
      <c r="BE812">
        <f t="shared" si="133"/>
        <v>2008.5</v>
      </c>
    </row>
    <row r="813" spans="1:57" x14ac:dyDescent="0.2">
      <c r="A813">
        <v>33</v>
      </c>
      <c r="B813">
        <v>12</v>
      </c>
      <c r="C813" s="12" t="s">
        <v>100</v>
      </c>
      <c r="D813">
        <v>0.01</v>
      </c>
      <c r="E813">
        <v>0.04</v>
      </c>
      <c r="F813">
        <f t="shared" si="134"/>
        <v>25</v>
      </c>
      <c r="G813">
        <f t="shared" si="129"/>
        <v>0.25</v>
      </c>
      <c r="H813">
        <f t="shared" si="135"/>
        <v>8.3333333333333329E-2</v>
      </c>
      <c r="I813">
        <f t="shared" si="136"/>
        <v>0.28867513459481287</v>
      </c>
      <c r="J813">
        <f t="shared" si="137"/>
        <v>5.8925565098878967E-2</v>
      </c>
      <c r="K813">
        <v>288</v>
      </c>
      <c r="L813">
        <f t="shared" si="130"/>
        <v>2.459392487759231</v>
      </c>
      <c r="M813">
        <v>1</v>
      </c>
      <c r="N813">
        <v>0</v>
      </c>
      <c r="O813">
        <v>0</v>
      </c>
      <c r="P813">
        <v>1</v>
      </c>
      <c r="Q813">
        <v>0</v>
      </c>
      <c r="R813">
        <v>0</v>
      </c>
      <c r="S813">
        <v>0</v>
      </c>
      <c r="T813">
        <v>1</v>
      </c>
      <c r="U813">
        <v>1</v>
      </c>
      <c r="V813">
        <v>1</v>
      </c>
      <c r="W813">
        <v>1</v>
      </c>
      <c r="X813" s="18">
        <v>0</v>
      </c>
      <c r="Y813" s="18">
        <v>0</v>
      </c>
      <c r="Z813" s="18">
        <v>1</v>
      </c>
      <c r="AA813">
        <v>0</v>
      </c>
      <c r="AB813">
        <v>1</v>
      </c>
      <c r="AC813">
        <f>VLOOKUP(A813,[1]Sheet1!$A$2:$Y$43,25,FALSE)</f>
        <v>0.19500000000000001</v>
      </c>
      <c r="AD813">
        <v>1</v>
      </c>
      <c r="AE813">
        <v>0</v>
      </c>
      <c r="AF813">
        <v>0</v>
      </c>
      <c r="AG813">
        <v>1</v>
      </c>
      <c r="AH813">
        <v>0</v>
      </c>
      <c r="AI813">
        <v>0</v>
      </c>
      <c r="AJ813">
        <v>1</v>
      </c>
      <c r="AK813">
        <v>1</v>
      </c>
      <c r="AL813">
        <v>0</v>
      </c>
      <c r="AM813">
        <v>1</v>
      </c>
      <c r="AN813">
        <v>0</v>
      </c>
      <c r="AO813">
        <v>1</v>
      </c>
      <c r="AP813" s="21">
        <f>VLOOKUP(A813,[1]Sheet1!$A$2:$U$43,13,FALSE)</f>
        <v>0</v>
      </c>
      <c r="AQ813">
        <f>VLOOKUP(A813,[1]Sheet1!$A$2:$U$43,12,FALSE)</f>
        <v>0</v>
      </c>
      <c r="AR813">
        <v>0</v>
      </c>
      <c r="AS813">
        <f>VLOOKUP(A813,[1]Sheet1!$A$2:$U$43,14,FALSE)</f>
        <v>0</v>
      </c>
      <c r="AT813">
        <f>VLOOKUP(A813,[1]Sheet1!$A$2:$U$43,8,FALSE)</f>
        <v>0</v>
      </c>
      <c r="AU813">
        <f>VLOOKUP(A813,[1]Sheet1!$A$2:$U$43,9,FALSE)</f>
        <v>0</v>
      </c>
      <c r="AV813">
        <f>VLOOKUP(A813,[1]Sheet1!$A$2:$U$43,15,FALSE)</f>
        <v>0</v>
      </c>
      <c r="AW813" t="str">
        <f>VLOOKUP(A813,[1]Sheet1!$A$2:$U$43,6,FALSE)</f>
        <v>WP</v>
      </c>
      <c r="AX813">
        <f>VLOOKUP(A813,[1]Sheet1!$A$2:$U$43,5,FALSE)</f>
        <v>2021</v>
      </c>
      <c r="AY813">
        <f t="shared" si="131"/>
        <v>3.3055663135153042</v>
      </c>
      <c r="AZ813">
        <f t="shared" si="132"/>
        <v>20</v>
      </c>
      <c r="BA813">
        <v>2001</v>
      </c>
      <c r="BB813">
        <v>2016</v>
      </c>
      <c r="BC813" t="s">
        <v>57</v>
      </c>
      <c r="BD813">
        <f>VLOOKUP(BC813,'[2]ID country'!$B$2:$C$14,2,FALSE)</f>
        <v>2</v>
      </c>
      <c r="BE813">
        <f t="shared" si="133"/>
        <v>2008.5</v>
      </c>
    </row>
    <row r="814" spans="1:57" x14ac:dyDescent="0.2">
      <c r="A814">
        <v>33</v>
      </c>
      <c r="B814">
        <v>12</v>
      </c>
      <c r="C814" s="12" t="s">
        <v>100</v>
      </c>
      <c r="D814">
        <v>-5.0999999999999997E-2</v>
      </c>
      <c r="E814">
        <v>2.5999999999999999E-2</v>
      </c>
      <c r="F814">
        <f t="shared" si="134"/>
        <v>38.46153846153846</v>
      </c>
      <c r="G814">
        <f t="shared" si="129"/>
        <v>-1.9615384615384615</v>
      </c>
      <c r="H814">
        <f t="shared" si="135"/>
        <v>8.3333333333333329E-2</v>
      </c>
      <c r="I814">
        <f t="shared" si="136"/>
        <v>0.28867513459481287</v>
      </c>
      <c r="J814">
        <f t="shared" si="137"/>
        <v>5.8925565098878967E-2</v>
      </c>
      <c r="K814">
        <v>288</v>
      </c>
      <c r="L814">
        <f t="shared" si="130"/>
        <v>2.459392487759231</v>
      </c>
      <c r="M814">
        <v>1</v>
      </c>
      <c r="N814">
        <v>0</v>
      </c>
      <c r="O814">
        <v>0</v>
      </c>
      <c r="P814">
        <v>0</v>
      </c>
      <c r="Q814">
        <v>1</v>
      </c>
      <c r="R814">
        <v>0</v>
      </c>
      <c r="S814">
        <v>0</v>
      </c>
      <c r="T814">
        <v>1</v>
      </c>
      <c r="U814">
        <v>1</v>
      </c>
      <c r="V814">
        <v>1</v>
      </c>
      <c r="W814">
        <v>1</v>
      </c>
      <c r="X814" s="18">
        <v>0</v>
      </c>
      <c r="Y814" s="18">
        <v>0</v>
      </c>
      <c r="Z814" s="18">
        <v>1</v>
      </c>
      <c r="AA814">
        <v>0</v>
      </c>
      <c r="AB814">
        <v>1</v>
      </c>
      <c r="AC814">
        <f>VLOOKUP(A814,[1]Sheet1!$A$2:$Y$43,25,FALSE)</f>
        <v>0.19500000000000001</v>
      </c>
      <c r="AD814">
        <v>1</v>
      </c>
      <c r="AE814">
        <v>0</v>
      </c>
      <c r="AF814">
        <v>0</v>
      </c>
      <c r="AG814">
        <v>1</v>
      </c>
      <c r="AH814">
        <v>0</v>
      </c>
      <c r="AI814">
        <v>0</v>
      </c>
      <c r="AJ814">
        <v>1</v>
      </c>
      <c r="AK814">
        <v>1</v>
      </c>
      <c r="AL814">
        <v>0</v>
      </c>
      <c r="AM814">
        <v>1</v>
      </c>
      <c r="AN814">
        <v>0</v>
      </c>
      <c r="AO814">
        <v>1</v>
      </c>
      <c r="AP814" s="21">
        <f>VLOOKUP(A814,[1]Sheet1!$A$2:$U$43,13,FALSE)</f>
        <v>0</v>
      </c>
      <c r="AQ814">
        <f>VLOOKUP(A814,[1]Sheet1!$A$2:$U$43,12,FALSE)</f>
        <v>0</v>
      </c>
      <c r="AR814">
        <v>0</v>
      </c>
      <c r="AS814">
        <f>VLOOKUP(A814,[1]Sheet1!$A$2:$U$43,14,FALSE)</f>
        <v>0</v>
      </c>
      <c r="AT814">
        <f>VLOOKUP(A814,[1]Sheet1!$A$2:$U$43,8,FALSE)</f>
        <v>0</v>
      </c>
      <c r="AU814">
        <f>VLOOKUP(A814,[1]Sheet1!$A$2:$U$43,9,FALSE)</f>
        <v>0</v>
      </c>
      <c r="AV814">
        <f>VLOOKUP(A814,[1]Sheet1!$A$2:$U$43,15,FALSE)</f>
        <v>0</v>
      </c>
      <c r="AW814" t="str">
        <f>VLOOKUP(A814,[1]Sheet1!$A$2:$U$43,6,FALSE)</f>
        <v>WP</v>
      </c>
      <c r="AX814">
        <f>VLOOKUP(A814,[1]Sheet1!$A$2:$U$43,5,FALSE)</f>
        <v>2021</v>
      </c>
      <c r="AY814">
        <f t="shared" si="131"/>
        <v>3.3055663135153042</v>
      </c>
      <c r="AZ814">
        <f t="shared" si="132"/>
        <v>20</v>
      </c>
      <c r="BA814">
        <v>2001</v>
      </c>
      <c r="BB814">
        <v>2016</v>
      </c>
      <c r="BC814" t="s">
        <v>57</v>
      </c>
      <c r="BD814">
        <f>VLOOKUP(BC814,'[2]ID country'!$B$2:$C$14,2,FALSE)</f>
        <v>2</v>
      </c>
      <c r="BE814">
        <f t="shared" si="133"/>
        <v>2008.5</v>
      </c>
    </row>
    <row r="815" spans="1:57" x14ac:dyDescent="0.2">
      <c r="A815">
        <v>33</v>
      </c>
      <c r="B815">
        <v>12</v>
      </c>
      <c r="C815" s="12" t="s">
        <v>100</v>
      </c>
      <c r="D815">
        <v>-6.3E-2</v>
      </c>
      <c r="E815">
        <v>5.1999999999999998E-2</v>
      </c>
      <c r="F815">
        <f t="shared" si="134"/>
        <v>19.23076923076923</v>
      </c>
      <c r="G815">
        <f t="shared" si="129"/>
        <v>-1.2115384615384617</v>
      </c>
      <c r="H815">
        <f t="shared" si="135"/>
        <v>8.3333333333333329E-2</v>
      </c>
      <c r="I815">
        <f t="shared" si="136"/>
        <v>0.28867513459481287</v>
      </c>
      <c r="J815">
        <f t="shared" si="137"/>
        <v>5.8925565098878967E-2</v>
      </c>
      <c r="K815">
        <v>288</v>
      </c>
      <c r="L815">
        <f t="shared" si="130"/>
        <v>2.459392487759231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1</v>
      </c>
      <c r="S815">
        <v>0</v>
      </c>
      <c r="T815">
        <v>1</v>
      </c>
      <c r="U815">
        <v>1</v>
      </c>
      <c r="V815">
        <v>1</v>
      </c>
      <c r="W815">
        <v>1</v>
      </c>
      <c r="X815" s="18">
        <v>0</v>
      </c>
      <c r="Y815" s="18">
        <v>0</v>
      </c>
      <c r="Z815" s="18">
        <v>1</v>
      </c>
      <c r="AA815">
        <v>0</v>
      </c>
      <c r="AB815">
        <v>1</v>
      </c>
      <c r="AC815">
        <f>VLOOKUP(A815,[1]Sheet1!$A$2:$Y$43,25,FALSE)</f>
        <v>0.19500000000000001</v>
      </c>
      <c r="AD815">
        <v>1</v>
      </c>
      <c r="AE815">
        <v>0</v>
      </c>
      <c r="AF815">
        <v>0</v>
      </c>
      <c r="AG815">
        <v>1</v>
      </c>
      <c r="AH815">
        <v>0</v>
      </c>
      <c r="AI815">
        <v>0</v>
      </c>
      <c r="AJ815">
        <v>1</v>
      </c>
      <c r="AK815">
        <v>1</v>
      </c>
      <c r="AL815">
        <v>0</v>
      </c>
      <c r="AM815">
        <v>1</v>
      </c>
      <c r="AN815">
        <v>0</v>
      </c>
      <c r="AO815">
        <v>1</v>
      </c>
      <c r="AP815" s="21">
        <f>VLOOKUP(A815,[1]Sheet1!$A$2:$U$43,13,FALSE)</f>
        <v>0</v>
      </c>
      <c r="AQ815">
        <f>VLOOKUP(A815,[1]Sheet1!$A$2:$U$43,12,FALSE)</f>
        <v>0</v>
      </c>
      <c r="AR815">
        <v>0</v>
      </c>
      <c r="AS815">
        <f>VLOOKUP(A815,[1]Sheet1!$A$2:$U$43,14,FALSE)</f>
        <v>0</v>
      </c>
      <c r="AT815">
        <f>VLOOKUP(A815,[1]Sheet1!$A$2:$U$43,8,FALSE)</f>
        <v>0</v>
      </c>
      <c r="AU815">
        <f>VLOOKUP(A815,[1]Sheet1!$A$2:$U$43,9,FALSE)</f>
        <v>0</v>
      </c>
      <c r="AV815">
        <f>VLOOKUP(A815,[1]Sheet1!$A$2:$U$43,15,FALSE)</f>
        <v>0</v>
      </c>
      <c r="AW815" t="str">
        <f>VLOOKUP(A815,[1]Sheet1!$A$2:$U$43,6,FALSE)</f>
        <v>WP</v>
      </c>
      <c r="AX815">
        <f>VLOOKUP(A815,[1]Sheet1!$A$2:$U$43,5,FALSE)</f>
        <v>2021</v>
      </c>
      <c r="AY815">
        <f t="shared" si="131"/>
        <v>3.3055663135153042</v>
      </c>
      <c r="AZ815">
        <f t="shared" si="132"/>
        <v>20</v>
      </c>
      <c r="BA815">
        <v>2001</v>
      </c>
      <c r="BB815">
        <v>2016</v>
      </c>
      <c r="BC815" t="s">
        <v>57</v>
      </c>
      <c r="BD815">
        <f>VLOOKUP(BC815,'[2]ID country'!$B$2:$C$14,2,FALSE)</f>
        <v>2</v>
      </c>
      <c r="BE815">
        <f t="shared" si="133"/>
        <v>2008.5</v>
      </c>
    </row>
    <row r="816" spans="1:57" x14ac:dyDescent="0.2">
      <c r="A816">
        <v>33</v>
      </c>
      <c r="B816">
        <v>12</v>
      </c>
      <c r="C816" s="12" t="s">
        <v>100</v>
      </c>
      <c r="D816">
        <v>-0.10199999999999999</v>
      </c>
      <c r="E816">
        <v>0.03</v>
      </c>
      <c r="F816">
        <f t="shared" si="134"/>
        <v>33.333333333333336</v>
      </c>
      <c r="G816">
        <f t="shared" si="129"/>
        <v>-3.4</v>
      </c>
      <c r="H816">
        <f t="shared" si="135"/>
        <v>8.3333333333333329E-2</v>
      </c>
      <c r="I816">
        <f t="shared" si="136"/>
        <v>0.28867513459481287</v>
      </c>
      <c r="J816">
        <f t="shared" si="137"/>
        <v>5.8925565098878967E-2</v>
      </c>
      <c r="K816">
        <v>288</v>
      </c>
      <c r="L816">
        <f t="shared" si="130"/>
        <v>2.459392487759231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1</v>
      </c>
      <c r="T816">
        <v>1</v>
      </c>
      <c r="U816">
        <v>1</v>
      </c>
      <c r="V816">
        <v>1</v>
      </c>
      <c r="W816">
        <v>1</v>
      </c>
      <c r="X816" s="18">
        <v>0</v>
      </c>
      <c r="Y816" s="18">
        <v>0</v>
      </c>
      <c r="Z816" s="18">
        <v>1</v>
      </c>
      <c r="AA816">
        <v>0</v>
      </c>
      <c r="AB816">
        <v>1</v>
      </c>
      <c r="AC816">
        <f>VLOOKUP(A816,[1]Sheet1!$A$2:$Y$43,25,FALSE)</f>
        <v>0.19500000000000001</v>
      </c>
      <c r="AD816">
        <v>1</v>
      </c>
      <c r="AE816">
        <v>0</v>
      </c>
      <c r="AF816">
        <v>0</v>
      </c>
      <c r="AG816">
        <v>1</v>
      </c>
      <c r="AH816">
        <v>0</v>
      </c>
      <c r="AI816">
        <v>0</v>
      </c>
      <c r="AJ816">
        <v>1</v>
      </c>
      <c r="AK816">
        <v>1</v>
      </c>
      <c r="AL816">
        <v>0</v>
      </c>
      <c r="AM816">
        <v>1</v>
      </c>
      <c r="AN816">
        <v>0</v>
      </c>
      <c r="AO816">
        <v>1</v>
      </c>
      <c r="AP816" s="21">
        <f>VLOOKUP(A816,[1]Sheet1!$A$2:$U$43,13,FALSE)</f>
        <v>0</v>
      </c>
      <c r="AQ816">
        <f>VLOOKUP(A816,[1]Sheet1!$A$2:$U$43,12,FALSE)</f>
        <v>0</v>
      </c>
      <c r="AR816">
        <v>0</v>
      </c>
      <c r="AS816">
        <f>VLOOKUP(A816,[1]Sheet1!$A$2:$U$43,14,FALSE)</f>
        <v>0</v>
      </c>
      <c r="AT816">
        <f>VLOOKUP(A816,[1]Sheet1!$A$2:$U$43,8,FALSE)</f>
        <v>0</v>
      </c>
      <c r="AU816">
        <f>VLOOKUP(A816,[1]Sheet1!$A$2:$U$43,9,FALSE)</f>
        <v>0</v>
      </c>
      <c r="AV816">
        <f>VLOOKUP(A816,[1]Sheet1!$A$2:$U$43,15,FALSE)</f>
        <v>0</v>
      </c>
      <c r="AW816" t="str">
        <f>VLOOKUP(A816,[1]Sheet1!$A$2:$U$43,6,FALSE)</f>
        <v>WP</v>
      </c>
      <c r="AX816">
        <f>VLOOKUP(A816,[1]Sheet1!$A$2:$U$43,5,FALSE)</f>
        <v>2021</v>
      </c>
      <c r="AY816">
        <f t="shared" si="131"/>
        <v>3.3055663135153042</v>
      </c>
      <c r="AZ816">
        <f t="shared" si="132"/>
        <v>20</v>
      </c>
      <c r="BA816">
        <v>2001</v>
      </c>
      <c r="BB816">
        <v>2016</v>
      </c>
      <c r="BC816" t="s">
        <v>57</v>
      </c>
      <c r="BD816">
        <f>VLOOKUP(BC816,'[2]ID country'!$B$2:$C$14,2,FALSE)</f>
        <v>2</v>
      </c>
      <c r="BE816">
        <f t="shared" si="133"/>
        <v>2008.5</v>
      </c>
    </row>
    <row r="817" spans="1:57" x14ac:dyDescent="0.2">
      <c r="A817">
        <v>34</v>
      </c>
      <c r="B817">
        <v>110</v>
      </c>
      <c r="C817" t="s">
        <v>101</v>
      </c>
      <c r="D817">
        <v>-4.8000000000000001E-2</v>
      </c>
      <c r="E817">
        <v>8.0000000000000002E-3</v>
      </c>
      <c r="F817">
        <f t="shared" si="134"/>
        <v>125</v>
      </c>
      <c r="G817">
        <f t="shared" si="129"/>
        <v>-6</v>
      </c>
      <c r="H817">
        <f t="shared" si="135"/>
        <v>9.0909090909090905E-3</v>
      </c>
      <c r="I817">
        <f t="shared" si="136"/>
        <v>9.5346258924559224E-2</v>
      </c>
      <c r="J817">
        <f t="shared" si="137"/>
        <v>7.216878364870323E-2</v>
      </c>
      <c r="K817">
        <v>192</v>
      </c>
      <c r="L817">
        <f t="shared" si="130"/>
        <v>2.2833012287035497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  <c r="V817">
        <v>1</v>
      </c>
      <c r="W817">
        <v>1</v>
      </c>
      <c r="X817">
        <v>1</v>
      </c>
      <c r="Y817">
        <v>0</v>
      </c>
      <c r="Z817">
        <v>0</v>
      </c>
      <c r="AA817">
        <v>0</v>
      </c>
      <c r="AB817">
        <v>1</v>
      </c>
      <c r="AC817">
        <f>VLOOKUP(A817,[1]Sheet1!$A$2:$Y$43,25,FALSE)</f>
        <v>6.2E-2</v>
      </c>
      <c r="AD817">
        <v>1</v>
      </c>
      <c r="AE817">
        <v>0</v>
      </c>
      <c r="AF817">
        <v>0</v>
      </c>
      <c r="AG817">
        <v>1</v>
      </c>
      <c r="AH817">
        <v>0</v>
      </c>
      <c r="AI817">
        <v>0</v>
      </c>
      <c r="AJ817">
        <v>1</v>
      </c>
      <c r="AK817">
        <v>1</v>
      </c>
      <c r="AL817">
        <v>0</v>
      </c>
      <c r="AM817">
        <v>0</v>
      </c>
      <c r="AN817">
        <v>0</v>
      </c>
      <c r="AO817">
        <v>0</v>
      </c>
      <c r="AP817" s="21">
        <f>VLOOKUP(A817,[1]Sheet1!$A$2:$U$43,13,FALSE)</f>
        <v>0</v>
      </c>
      <c r="AQ817">
        <f>VLOOKUP(A817,[1]Sheet1!$A$2:$U$43,12,FALSE)</f>
        <v>28.117647058823529</v>
      </c>
      <c r="AR817">
        <f t="shared" ref="AR817:AR833" si="138">LOG(AQ817)</f>
        <v>1.4489789752338449</v>
      </c>
      <c r="AS817">
        <f>VLOOKUP(A817,[1]Sheet1!$A$2:$U$43,14,FALSE)</f>
        <v>0</v>
      </c>
      <c r="AT817">
        <f>VLOOKUP(A817,[1]Sheet1!$A$2:$U$43,8,FALSE)</f>
        <v>0</v>
      </c>
      <c r="AU817">
        <f>VLOOKUP(A817,[1]Sheet1!$A$2:$U$43,9,FALSE)</f>
        <v>0</v>
      </c>
      <c r="AV817">
        <f>VLOOKUP(A817,[1]Sheet1!$A$2:$U$43,15,FALSE)</f>
        <v>1</v>
      </c>
      <c r="AW817" t="str">
        <f>VLOOKUP(A817,[1]Sheet1!$A$2:$U$43,6,FALSE)</f>
        <v xml:space="preserve">NBER WP </v>
      </c>
      <c r="AX817">
        <f>VLOOKUP(A817,[1]Sheet1!$A$2:$U$43,5,FALSE)</f>
        <v>2008</v>
      </c>
      <c r="AY817">
        <f t="shared" si="131"/>
        <v>3.3027637084729817</v>
      </c>
      <c r="AZ817">
        <f t="shared" si="132"/>
        <v>48</v>
      </c>
      <c r="BA817">
        <v>1960</v>
      </c>
      <c r="BB817">
        <v>2006</v>
      </c>
      <c r="BC817" t="s">
        <v>59</v>
      </c>
      <c r="BD817">
        <f>VLOOKUP(BC817,'[2]ID country'!$B$2:$C$14,2,FALSE)</f>
        <v>10</v>
      </c>
      <c r="BE817">
        <f t="shared" si="133"/>
        <v>1983</v>
      </c>
    </row>
    <row r="818" spans="1:57" x14ac:dyDescent="0.2">
      <c r="A818">
        <v>34</v>
      </c>
      <c r="B818">
        <v>110</v>
      </c>
      <c r="C818" t="s">
        <v>101</v>
      </c>
      <c r="D818">
        <v>-4.2999999999999997E-2</v>
      </c>
      <c r="E818">
        <v>8.0000000000000002E-3</v>
      </c>
      <c r="F818">
        <f t="shared" si="134"/>
        <v>125</v>
      </c>
      <c r="G818">
        <f t="shared" si="129"/>
        <v>-5.3749999999999991</v>
      </c>
      <c r="H818">
        <f t="shared" si="135"/>
        <v>9.0909090909090905E-3</v>
      </c>
      <c r="I818">
        <f t="shared" si="136"/>
        <v>9.5346258924559224E-2</v>
      </c>
      <c r="J818">
        <f t="shared" si="137"/>
        <v>7.216878364870323E-2</v>
      </c>
      <c r="K818">
        <v>192</v>
      </c>
      <c r="L818">
        <f t="shared" si="130"/>
        <v>2.2833012287035497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  <c r="V818">
        <v>1</v>
      </c>
      <c r="W818">
        <v>1</v>
      </c>
      <c r="X818">
        <v>0</v>
      </c>
      <c r="Y818">
        <v>1</v>
      </c>
      <c r="Z818">
        <v>0</v>
      </c>
      <c r="AA818">
        <v>0</v>
      </c>
      <c r="AB818">
        <v>1</v>
      </c>
      <c r="AC818">
        <f>VLOOKUP(A818,[1]Sheet1!$A$2:$Y$43,25,FALSE)</f>
        <v>6.2E-2</v>
      </c>
      <c r="AD818">
        <v>1</v>
      </c>
      <c r="AE818">
        <v>0</v>
      </c>
      <c r="AF818">
        <v>0</v>
      </c>
      <c r="AG818">
        <v>1</v>
      </c>
      <c r="AH818">
        <v>0</v>
      </c>
      <c r="AI818">
        <v>0</v>
      </c>
      <c r="AJ818">
        <v>1</v>
      </c>
      <c r="AK818">
        <v>1</v>
      </c>
      <c r="AL818">
        <v>0</v>
      </c>
      <c r="AM818">
        <v>0</v>
      </c>
      <c r="AN818">
        <v>0</v>
      </c>
      <c r="AO818">
        <v>0</v>
      </c>
      <c r="AP818" s="21">
        <f>VLOOKUP(A818,[1]Sheet1!$A$2:$U$43,13,FALSE)</f>
        <v>0</v>
      </c>
      <c r="AQ818">
        <f>VLOOKUP(A818,[1]Sheet1!$A$2:$U$43,12,FALSE)</f>
        <v>28.117647058823529</v>
      </c>
      <c r="AR818">
        <f t="shared" si="138"/>
        <v>1.4489789752338449</v>
      </c>
      <c r="AS818">
        <f>VLOOKUP(A818,[1]Sheet1!$A$2:$U$43,14,FALSE)</f>
        <v>0</v>
      </c>
      <c r="AT818">
        <f>VLOOKUP(A818,[1]Sheet1!$A$2:$U$43,8,FALSE)</f>
        <v>0</v>
      </c>
      <c r="AU818">
        <f>VLOOKUP(A818,[1]Sheet1!$A$2:$U$43,9,FALSE)</f>
        <v>0</v>
      </c>
      <c r="AV818">
        <f>VLOOKUP(A818,[1]Sheet1!$A$2:$U$43,15,FALSE)</f>
        <v>1</v>
      </c>
      <c r="AW818" t="str">
        <f>VLOOKUP(A818,[1]Sheet1!$A$2:$U$43,6,FALSE)</f>
        <v xml:space="preserve">NBER WP </v>
      </c>
      <c r="AX818">
        <f>VLOOKUP(A818,[1]Sheet1!$A$2:$U$43,5,FALSE)</f>
        <v>2008</v>
      </c>
      <c r="AY818">
        <f t="shared" si="131"/>
        <v>3.3027637084729817</v>
      </c>
      <c r="AZ818">
        <f t="shared" si="132"/>
        <v>48</v>
      </c>
      <c r="BA818">
        <v>1960</v>
      </c>
      <c r="BB818">
        <v>2006</v>
      </c>
      <c r="BC818" t="s">
        <v>59</v>
      </c>
      <c r="BD818">
        <f>VLOOKUP(BC818,'[2]ID country'!$B$2:$C$14,2,FALSE)</f>
        <v>10</v>
      </c>
      <c r="BE818">
        <f t="shared" si="133"/>
        <v>1983</v>
      </c>
    </row>
    <row r="819" spans="1:57" x14ac:dyDescent="0.2">
      <c r="A819">
        <v>34</v>
      </c>
      <c r="B819">
        <v>110</v>
      </c>
      <c r="C819" t="s">
        <v>101</v>
      </c>
      <c r="D819">
        <v>-3.2000000000000001E-2</v>
      </c>
      <c r="E819">
        <v>8.9999999999999993E-3</v>
      </c>
      <c r="F819">
        <f t="shared" si="134"/>
        <v>111.11111111111111</v>
      </c>
      <c r="G819">
        <f t="shared" si="129"/>
        <v>-3.5555555555555558</v>
      </c>
      <c r="H819">
        <f t="shared" si="135"/>
        <v>9.0909090909090905E-3</v>
      </c>
      <c r="I819">
        <f t="shared" si="136"/>
        <v>9.5346258924559224E-2</v>
      </c>
      <c r="J819">
        <f t="shared" si="137"/>
        <v>7.216878364870323E-2</v>
      </c>
      <c r="K819">
        <v>192</v>
      </c>
      <c r="L819">
        <f t="shared" si="130"/>
        <v>2.2833012287035497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  <c r="V819">
        <v>1</v>
      </c>
      <c r="W819">
        <v>1</v>
      </c>
      <c r="X819">
        <v>0</v>
      </c>
      <c r="Y819">
        <v>0</v>
      </c>
      <c r="Z819">
        <v>1</v>
      </c>
      <c r="AA819">
        <v>0</v>
      </c>
      <c r="AB819">
        <v>1</v>
      </c>
      <c r="AC819">
        <f>VLOOKUP(A819,[1]Sheet1!$A$2:$Y$43,25,FALSE)</f>
        <v>6.2E-2</v>
      </c>
      <c r="AD819">
        <v>1</v>
      </c>
      <c r="AE819">
        <v>0</v>
      </c>
      <c r="AF819">
        <v>0</v>
      </c>
      <c r="AG819">
        <v>1</v>
      </c>
      <c r="AH819">
        <v>0</v>
      </c>
      <c r="AI819">
        <v>0</v>
      </c>
      <c r="AJ819">
        <v>1</v>
      </c>
      <c r="AK819">
        <v>1</v>
      </c>
      <c r="AL819">
        <v>0</v>
      </c>
      <c r="AM819">
        <v>0</v>
      </c>
      <c r="AN819">
        <v>0</v>
      </c>
      <c r="AO819">
        <v>0</v>
      </c>
      <c r="AP819" s="21">
        <f>VLOOKUP(A819,[1]Sheet1!$A$2:$U$43,13,FALSE)</f>
        <v>0</v>
      </c>
      <c r="AQ819">
        <f>VLOOKUP(A819,[1]Sheet1!$A$2:$U$43,12,FALSE)</f>
        <v>28.117647058823529</v>
      </c>
      <c r="AR819">
        <f t="shared" si="138"/>
        <v>1.4489789752338449</v>
      </c>
      <c r="AS819">
        <f>VLOOKUP(A819,[1]Sheet1!$A$2:$U$43,14,FALSE)</f>
        <v>0</v>
      </c>
      <c r="AT819">
        <f>VLOOKUP(A819,[1]Sheet1!$A$2:$U$43,8,FALSE)</f>
        <v>0</v>
      </c>
      <c r="AU819">
        <f>VLOOKUP(A819,[1]Sheet1!$A$2:$U$43,9,FALSE)</f>
        <v>0</v>
      </c>
      <c r="AV819">
        <f>VLOOKUP(A819,[1]Sheet1!$A$2:$U$43,15,FALSE)</f>
        <v>1</v>
      </c>
      <c r="AW819" t="str">
        <f>VLOOKUP(A819,[1]Sheet1!$A$2:$U$43,6,FALSE)</f>
        <v xml:space="preserve">NBER WP </v>
      </c>
      <c r="AX819">
        <f>VLOOKUP(A819,[1]Sheet1!$A$2:$U$43,5,FALSE)</f>
        <v>2008</v>
      </c>
      <c r="AY819">
        <f t="shared" si="131"/>
        <v>3.3027637084729817</v>
      </c>
      <c r="AZ819">
        <f t="shared" si="132"/>
        <v>48</v>
      </c>
      <c r="BA819">
        <v>1960</v>
      </c>
      <c r="BB819">
        <v>2006</v>
      </c>
      <c r="BC819" t="s">
        <v>59</v>
      </c>
      <c r="BD819">
        <f>VLOOKUP(BC819,'[2]ID country'!$B$2:$C$14,2,FALSE)</f>
        <v>10</v>
      </c>
      <c r="BE819">
        <f t="shared" si="133"/>
        <v>1983</v>
      </c>
    </row>
    <row r="820" spans="1:57" x14ac:dyDescent="0.2">
      <c r="A820">
        <v>34</v>
      </c>
      <c r="B820">
        <v>110</v>
      </c>
      <c r="C820" t="s">
        <v>101</v>
      </c>
      <c r="D820">
        <v>-3.5000000000000003E-2</v>
      </c>
      <c r="E820">
        <v>7.0000000000000001E-3</v>
      </c>
      <c r="F820">
        <f t="shared" si="134"/>
        <v>142.85714285714286</v>
      </c>
      <c r="G820">
        <f t="shared" si="129"/>
        <v>-5</v>
      </c>
      <c r="H820">
        <f t="shared" si="135"/>
        <v>9.0909090909090905E-3</v>
      </c>
      <c r="I820">
        <f t="shared" si="136"/>
        <v>9.5346258924559224E-2</v>
      </c>
      <c r="J820">
        <f t="shared" si="137"/>
        <v>7.216878364870323E-2</v>
      </c>
      <c r="K820">
        <v>192</v>
      </c>
      <c r="L820">
        <f t="shared" si="130"/>
        <v>2.2833012287035497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  <c r="V820">
        <v>1</v>
      </c>
      <c r="W820">
        <v>1</v>
      </c>
      <c r="X820">
        <v>0</v>
      </c>
      <c r="Y820">
        <v>0</v>
      </c>
      <c r="Z820">
        <v>1</v>
      </c>
      <c r="AA820">
        <v>0</v>
      </c>
      <c r="AB820">
        <v>1</v>
      </c>
      <c r="AC820">
        <f>VLOOKUP(A820,[1]Sheet1!$A$2:$Y$43,25,FALSE)</f>
        <v>6.2E-2</v>
      </c>
      <c r="AD820">
        <v>1</v>
      </c>
      <c r="AE820">
        <v>0</v>
      </c>
      <c r="AF820">
        <v>0</v>
      </c>
      <c r="AG820">
        <v>1</v>
      </c>
      <c r="AH820">
        <v>0</v>
      </c>
      <c r="AI820">
        <v>0</v>
      </c>
      <c r="AJ820">
        <v>1</v>
      </c>
      <c r="AK820">
        <v>0</v>
      </c>
      <c r="AL820">
        <v>0</v>
      </c>
      <c r="AM820">
        <v>0</v>
      </c>
      <c r="AN820">
        <v>0</v>
      </c>
      <c r="AO820">
        <v>0</v>
      </c>
      <c r="AP820" s="21">
        <f>VLOOKUP(A820,[1]Sheet1!$A$2:$U$43,13,FALSE)</f>
        <v>0</v>
      </c>
      <c r="AQ820">
        <f>VLOOKUP(A820,[1]Sheet1!$A$2:$U$43,12,FALSE)</f>
        <v>28.117647058823529</v>
      </c>
      <c r="AR820">
        <f t="shared" si="138"/>
        <v>1.4489789752338449</v>
      </c>
      <c r="AS820">
        <f>VLOOKUP(A820,[1]Sheet1!$A$2:$U$43,14,FALSE)</f>
        <v>0</v>
      </c>
      <c r="AT820">
        <f>VLOOKUP(A820,[1]Sheet1!$A$2:$U$43,8,FALSE)</f>
        <v>0</v>
      </c>
      <c r="AU820">
        <f>VLOOKUP(A820,[1]Sheet1!$A$2:$U$43,9,FALSE)</f>
        <v>0</v>
      </c>
      <c r="AV820">
        <f>VLOOKUP(A820,[1]Sheet1!$A$2:$U$43,15,FALSE)</f>
        <v>1</v>
      </c>
      <c r="AW820" t="str">
        <f>VLOOKUP(A820,[1]Sheet1!$A$2:$U$43,6,FALSE)</f>
        <v xml:space="preserve">NBER WP </v>
      </c>
      <c r="AX820">
        <f>VLOOKUP(A820,[1]Sheet1!$A$2:$U$43,5,FALSE)</f>
        <v>2008</v>
      </c>
      <c r="AY820">
        <f t="shared" si="131"/>
        <v>3.3027637084729817</v>
      </c>
      <c r="AZ820">
        <f t="shared" si="132"/>
        <v>48</v>
      </c>
      <c r="BA820">
        <v>1960</v>
      </c>
      <c r="BB820">
        <v>2006</v>
      </c>
      <c r="BC820" t="s">
        <v>59</v>
      </c>
      <c r="BD820">
        <f>VLOOKUP(BC820,'[2]ID country'!$B$2:$C$14,2,FALSE)</f>
        <v>10</v>
      </c>
      <c r="BE820">
        <f t="shared" si="133"/>
        <v>1983</v>
      </c>
    </row>
    <row r="821" spans="1:57" x14ac:dyDescent="0.2">
      <c r="A821">
        <v>34</v>
      </c>
      <c r="B821">
        <v>110</v>
      </c>
      <c r="C821" t="s">
        <v>101</v>
      </c>
      <c r="D821">
        <v>-3.2000000000000001E-2</v>
      </c>
      <c r="E821">
        <v>8.9999999999999993E-3</v>
      </c>
      <c r="F821">
        <f t="shared" si="134"/>
        <v>111.11111111111111</v>
      </c>
      <c r="G821">
        <f t="shared" si="129"/>
        <v>-3.5555555555555558</v>
      </c>
      <c r="H821">
        <f t="shared" si="135"/>
        <v>9.0909090909090905E-3</v>
      </c>
      <c r="I821">
        <f t="shared" si="136"/>
        <v>9.5346258924559224E-2</v>
      </c>
      <c r="J821">
        <f t="shared" si="137"/>
        <v>7.9056941504209485E-2</v>
      </c>
      <c r="K821">
        <v>160</v>
      </c>
      <c r="L821">
        <f t="shared" si="130"/>
        <v>2.2041199826559246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  <c r="V821">
        <v>1</v>
      </c>
      <c r="W821">
        <v>1</v>
      </c>
      <c r="X821">
        <v>0</v>
      </c>
      <c r="Y821">
        <v>0</v>
      </c>
      <c r="Z821">
        <v>1</v>
      </c>
      <c r="AA821">
        <v>0</v>
      </c>
      <c r="AB821">
        <v>1</v>
      </c>
      <c r="AC821">
        <f>VLOOKUP(A821,[1]Sheet1!$A$2:$Y$43,25,FALSE)</f>
        <v>6.2E-2</v>
      </c>
      <c r="AD821">
        <v>1</v>
      </c>
      <c r="AE821">
        <v>0</v>
      </c>
      <c r="AF821">
        <v>0</v>
      </c>
      <c r="AG821">
        <v>1</v>
      </c>
      <c r="AH821">
        <v>0</v>
      </c>
      <c r="AI821">
        <v>0</v>
      </c>
      <c r="AJ821">
        <v>1</v>
      </c>
      <c r="AK821">
        <v>1</v>
      </c>
      <c r="AL821">
        <v>0</v>
      </c>
      <c r="AM821">
        <v>0</v>
      </c>
      <c r="AN821">
        <v>0</v>
      </c>
      <c r="AO821">
        <v>0</v>
      </c>
      <c r="AP821" s="21">
        <f>VLOOKUP(A821,[1]Sheet1!$A$2:$U$43,13,FALSE)</f>
        <v>0</v>
      </c>
      <c r="AQ821">
        <f>VLOOKUP(A821,[1]Sheet1!$A$2:$U$43,12,FALSE)</f>
        <v>28.117647058823529</v>
      </c>
      <c r="AR821">
        <f t="shared" si="138"/>
        <v>1.4489789752338449</v>
      </c>
      <c r="AS821">
        <f>VLOOKUP(A821,[1]Sheet1!$A$2:$U$43,14,FALSE)</f>
        <v>0</v>
      </c>
      <c r="AT821">
        <f>VLOOKUP(A821,[1]Sheet1!$A$2:$U$43,8,FALSE)</f>
        <v>0</v>
      </c>
      <c r="AU821">
        <f>VLOOKUP(A821,[1]Sheet1!$A$2:$U$43,9,FALSE)</f>
        <v>0</v>
      </c>
      <c r="AV821">
        <f>VLOOKUP(A821,[1]Sheet1!$A$2:$U$43,15,FALSE)</f>
        <v>1</v>
      </c>
      <c r="AW821" t="str">
        <f>VLOOKUP(A821,[1]Sheet1!$A$2:$U$43,6,FALSE)</f>
        <v xml:space="preserve">NBER WP </v>
      </c>
      <c r="AX821">
        <f>VLOOKUP(A821,[1]Sheet1!$A$2:$U$43,5,FALSE)</f>
        <v>2008</v>
      </c>
      <c r="AY821">
        <f t="shared" si="131"/>
        <v>3.3027637084729817</v>
      </c>
      <c r="AZ821">
        <f t="shared" si="132"/>
        <v>38</v>
      </c>
      <c r="BA821">
        <v>1970</v>
      </c>
      <c r="BB821">
        <v>2006</v>
      </c>
      <c r="BC821" t="s">
        <v>59</v>
      </c>
      <c r="BD821">
        <f>VLOOKUP(BC821,'[2]ID country'!$B$2:$C$14,2,FALSE)</f>
        <v>10</v>
      </c>
      <c r="BE821">
        <f t="shared" si="133"/>
        <v>1988</v>
      </c>
    </row>
    <row r="822" spans="1:57" x14ac:dyDescent="0.2">
      <c r="A822">
        <v>34</v>
      </c>
      <c r="B822">
        <v>110</v>
      </c>
      <c r="C822" t="s">
        <v>101</v>
      </c>
      <c r="D822">
        <v>-0.04</v>
      </c>
      <c r="E822">
        <v>8.9999999999999993E-3</v>
      </c>
      <c r="F822">
        <f t="shared" si="134"/>
        <v>111.11111111111111</v>
      </c>
      <c r="G822">
        <f t="shared" si="129"/>
        <v>-4.4444444444444446</v>
      </c>
      <c r="H822">
        <f t="shared" si="135"/>
        <v>9.0909090909090905E-3</v>
      </c>
      <c r="I822">
        <f t="shared" si="136"/>
        <v>9.5346258924559224E-2</v>
      </c>
      <c r="J822">
        <f t="shared" si="137"/>
        <v>7.216878364870323E-2</v>
      </c>
      <c r="K822" s="13">
        <v>192</v>
      </c>
      <c r="L822">
        <f t="shared" si="130"/>
        <v>2.2833012287035497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1</v>
      </c>
      <c r="U822">
        <v>0</v>
      </c>
      <c r="V822">
        <v>1</v>
      </c>
      <c r="W822">
        <v>1</v>
      </c>
      <c r="X822">
        <v>0</v>
      </c>
      <c r="Y822">
        <v>0</v>
      </c>
      <c r="Z822">
        <v>1</v>
      </c>
      <c r="AA822">
        <v>0</v>
      </c>
      <c r="AB822">
        <v>1</v>
      </c>
      <c r="AC822">
        <f>VLOOKUP(A822,[1]Sheet1!$A$2:$Y$43,25,FALSE)</f>
        <v>6.2E-2</v>
      </c>
      <c r="AD822">
        <v>1</v>
      </c>
      <c r="AE822">
        <v>0</v>
      </c>
      <c r="AF822">
        <v>0</v>
      </c>
      <c r="AG822">
        <v>1</v>
      </c>
      <c r="AH822">
        <v>0</v>
      </c>
      <c r="AI822">
        <v>0</v>
      </c>
      <c r="AJ822">
        <v>1</v>
      </c>
      <c r="AK822">
        <v>1</v>
      </c>
      <c r="AL822">
        <v>0</v>
      </c>
      <c r="AM822">
        <v>0</v>
      </c>
      <c r="AN822">
        <v>0</v>
      </c>
      <c r="AO822">
        <v>0</v>
      </c>
      <c r="AP822" s="21">
        <f>VLOOKUP(A822,[1]Sheet1!$A$2:$U$43,13,FALSE)</f>
        <v>0</v>
      </c>
      <c r="AQ822">
        <f>VLOOKUP(A822,[1]Sheet1!$A$2:$U$43,12,FALSE)</f>
        <v>28.117647058823529</v>
      </c>
      <c r="AR822">
        <f t="shared" si="138"/>
        <v>1.4489789752338449</v>
      </c>
      <c r="AS822">
        <f>VLOOKUP(A822,[1]Sheet1!$A$2:$U$43,14,FALSE)</f>
        <v>0</v>
      </c>
      <c r="AT822">
        <f>VLOOKUP(A822,[1]Sheet1!$A$2:$U$43,8,FALSE)</f>
        <v>0</v>
      </c>
      <c r="AU822">
        <f>VLOOKUP(A822,[1]Sheet1!$A$2:$U$43,9,FALSE)</f>
        <v>0</v>
      </c>
      <c r="AV822">
        <f>VLOOKUP(A822,[1]Sheet1!$A$2:$U$43,15,FALSE)</f>
        <v>1</v>
      </c>
      <c r="AW822" t="str">
        <f>VLOOKUP(A822,[1]Sheet1!$A$2:$U$43,6,FALSE)</f>
        <v xml:space="preserve">NBER WP </v>
      </c>
      <c r="AX822">
        <f>VLOOKUP(A822,[1]Sheet1!$A$2:$U$43,5,FALSE)</f>
        <v>2008</v>
      </c>
      <c r="AY822">
        <f t="shared" si="131"/>
        <v>3.3027637084729817</v>
      </c>
      <c r="AZ822">
        <f t="shared" si="132"/>
        <v>48</v>
      </c>
      <c r="BA822">
        <v>1960</v>
      </c>
      <c r="BB822">
        <v>2006</v>
      </c>
      <c r="BC822" t="s">
        <v>59</v>
      </c>
      <c r="BD822">
        <f>VLOOKUP(BC822,'[2]ID country'!$B$2:$C$14,2,FALSE)</f>
        <v>10</v>
      </c>
      <c r="BE822">
        <f t="shared" si="133"/>
        <v>1983</v>
      </c>
    </row>
    <row r="823" spans="1:57" x14ac:dyDescent="0.2">
      <c r="A823">
        <v>34</v>
      </c>
      <c r="B823">
        <v>110</v>
      </c>
      <c r="C823" t="s">
        <v>101</v>
      </c>
      <c r="D823">
        <v>-1.6E-2</v>
      </c>
      <c r="E823">
        <v>1.0999999999999999E-2</v>
      </c>
      <c r="F823">
        <f t="shared" si="134"/>
        <v>90.909090909090921</v>
      </c>
      <c r="G823">
        <f t="shared" si="129"/>
        <v>-1.4545454545454546</v>
      </c>
      <c r="H823">
        <f t="shared" si="135"/>
        <v>9.0909090909090905E-3</v>
      </c>
      <c r="I823">
        <f t="shared" si="136"/>
        <v>9.5346258924559224E-2</v>
      </c>
      <c r="J823">
        <f t="shared" si="137"/>
        <v>7.216878364870323E-2</v>
      </c>
      <c r="K823" s="13">
        <v>192</v>
      </c>
      <c r="L823">
        <f t="shared" si="130"/>
        <v>2.2833012287035497</v>
      </c>
      <c r="M823">
        <v>0</v>
      </c>
      <c r="N823">
        <v>0</v>
      </c>
      <c r="O823">
        <v>0</v>
      </c>
      <c r="P823">
        <v>0</v>
      </c>
      <c r="Q823">
        <v>1</v>
      </c>
      <c r="R823">
        <v>0</v>
      </c>
      <c r="S823">
        <v>0</v>
      </c>
      <c r="T823">
        <v>1</v>
      </c>
      <c r="U823">
        <v>0</v>
      </c>
      <c r="V823">
        <v>1</v>
      </c>
      <c r="W823">
        <v>1</v>
      </c>
      <c r="X823">
        <v>0</v>
      </c>
      <c r="Y823">
        <v>0</v>
      </c>
      <c r="Z823">
        <v>1</v>
      </c>
      <c r="AA823">
        <v>0</v>
      </c>
      <c r="AB823">
        <v>1</v>
      </c>
      <c r="AC823">
        <f>VLOOKUP(A823,[1]Sheet1!$A$2:$Y$43,25,FALSE)</f>
        <v>6.2E-2</v>
      </c>
      <c r="AD823">
        <v>1</v>
      </c>
      <c r="AE823">
        <v>0</v>
      </c>
      <c r="AF823">
        <v>0</v>
      </c>
      <c r="AG823">
        <v>1</v>
      </c>
      <c r="AH823">
        <v>0</v>
      </c>
      <c r="AI823">
        <v>0</v>
      </c>
      <c r="AJ823">
        <v>1</v>
      </c>
      <c r="AK823">
        <v>1</v>
      </c>
      <c r="AL823">
        <v>0</v>
      </c>
      <c r="AM823">
        <v>0</v>
      </c>
      <c r="AN823">
        <v>0</v>
      </c>
      <c r="AO823">
        <v>0</v>
      </c>
      <c r="AP823" s="21">
        <f>VLOOKUP(A823,[1]Sheet1!$A$2:$U$43,13,FALSE)</f>
        <v>0</v>
      </c>
      <c r="AQ823">
        <f>VLOOKUP(A823,[1]Sheet1!$A$2:$U$43,12,FALSE)</f>
        <v>28.117647058823529</v>
      </c>
      <c r="AR823">
        <f t="shared" si="138"/>
        <v>1.4489789752338449</v>
      </c>
      <c r="AS823">
        <f>VLOOKUP(A823,[1]Sheet1!$A$2:$U$43,14,FALSE)</f>
        <v>0</v>
      </c>
      <c r="AT823">
        <f>VLOOKUP(A823,[1]Sheet1!$A$2:$U$43,8,FALSE)</f>
        <v>0</v>
      </c>
      <c r="AU823">
        <f>VLOOKUP(A823,[1]Sheet1!$A$2:$U$43,9,FALSE)</f>
        <v>0</v>
      </c>
      <c r="AV823">
        <f>VLOOKUP(A823,[1]Sheet1!$A$2:$U$43,15,FALSE)</f>
        <v>1</v>
      </c>
      <c r="AW823" t="str">
        <f>VLOOKUP(A823,[1]Sheet1!$A$2:$U$43,6,FALSE)</f>
        <v xml:space="preserve">NBER WP </v>
      </c>
      <c r="AX823">
        <f>VLOOKUP(A823,[1]Sheet1!$A$2:$U$43,5,FALSE)</f>
        <v>2008</v>
      </c>
      <c r="AY823">
        <f t="shared" si="131"/>
        <v>3.3027637084729817</v>
      </c>
      <c r="AZ823">
        <f t="shared" si="132"/>
        <v>48</v>
      </c>
      <c r="BA823">
        <v>1960</v>
      </c>
      <c r="BB823">
        <v>2006</v>
      </c>
      <c r="BC823" t="s">
        <v>59</v>
      </c>
      <c r="BD823">
        <f>VLOOKUP(BC823,'[2]ID country'!$B$2:$C$14,2,FALSE)</f>
        <v>10</v>
      </c>
      <c r="BE823">
        <f t="shared" si="133"/>
        <v>1983</v>
      </c>
    </row>
    <row r="824" spans="1:57" x14ac:dyDescent="0.2">
      <c r="A824">
        <v>34</v>
      </c>
      <c r="B824">
        <v>110</v>
      </c>
      <c r="C824" t="s">
        <v>101</v>
      </c>
      <c r="D824">
        <v>-6.3E-2</v>
      </c>
      <c r="E824">
        <v>8.9999999999999993E-3</v>
      </c>
      <c r="F824">
        <f t="shared" si="134"/>
        <v>111.11111111111111</v>
      </c>
      <c r="G824">
        <f t="shared" si="129"/>
        <v>-7.0000000000000009</v>
      </c>
      <c r="H824">
        <f t="shared" si="135"/>
        <v>9.0909090909090905E-3</v>
      </c>
      <c r="I824">
        <f t="shared" si="136"/>
        <v>9.5346258924559224E-2</v>
      </c>
      <c r="J824">
        <f t="shared" si="137"/>
        <v>7.216878364870323E-2</v>
      </c>
      <c r="K824">
        <v>192</v>
      </c>
      <c r="L824">
        <f t="shared" si="130"/>
        <v>2.2833012287035497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  <c r="V824">
        <v>1</v>
      </c>
      <c r="W824">
        <v>1</v>
      </c>
      <c r="X824">
        <v>1</v>
      </c>
      <c r="Y824">
        <v>0</v>
      </c>
      <c r="Z824">
        <v>0</v>
      </c>
      <c r="AA824">
        <v>0</v>
      </c>
      <c r="AB824">
        <v>1</v>
      </c>
      <c r="AC824">
        <f>VLOOKUP(A824,[1]Sheet1!$A$2:$Y$43,25,FALSE)</f>
        <v>6.2E-2</v>
      </c>
      <c r="AD824">
        <v>1</v>
      </c>
      <c r="AE824">
        <v>0</v>
      </c>
      <c r="AF824">
        <v>0</v>
      </c>
      <c r="AG824">
        <v>1</v>
      </c>
      <c r="AH824">
        <v>0</v>
      </c>
      <c r="AI824">
        <v>0</v>
      </c>
      <c r="AJ824">
        <v>1</v>
      </c>
      <c r="AK824">
        <v>1</v>
      </c>
      <c r="AL824">
        <v>0</v>
      </c>
      <c r="AM824">
        <v>0</v>
      </c>
      <c r="AN824">
        <v>0</v>
      </c>
      <c r="AO824">
        <v>1</v>
      </c>
      <c r="AP824" s="21">
        <f>VLOOKUP(A824,[1]Sheet1!$A$2:$U$43,13,FALSE)</f>
        <v>0</v>
      </c>
      <c r="AQ824">
        <f>VLOOKUP(A824,[1]Sheet1!$A$2:$U$43,12,FALSE)</f>
        <v>28.117647058823529</v>
      </c>
      <c r="AR824">
        <f t="shared" si="138"/>
        <v>1.4489789752338449</v>
      </c>
      <c r="AS824">
        <f>VLOOKUP(A824,[1]Sheet1!$A$2:$U$43,14,FALSE)</f>
        <v>0</v>
      </c>
      <c r="AT824">
        <f>VLOOKUP(A824,[1]Sheet1!$A$2:$U$43,8,FALSE)</f>
        <v>0</v>
      </c>
      <c r="AU824">
        <f>VLOOKUP(A824,[1]Sheet1!$A$2:$U$43,9,FALSE)</f>
        <v>0</v>
      </c>
      <c r="AV824">
        <f>VLOOKUP(A824,[1]Sheet1!$A$2:$U$43,15,FALSE)</f>
        <v>1</v>
      </c>
      <c r="AW824" t="str">
        <f>VLOOKUP(A824,[1]Sheet1!$A$2:$U$43,6,FALSE)</f>
        <v xml:space="preserve">NBER WP </v>
      </c>
      <c r="AX824">
        <f>VLOOKUP(A824,[1]Sheet1!$A$2:$U$43,5,FALSE)</f>
        <v>2008</v>
      </c>
      <c r="AY824">
        <f t="shared" si="131"/>
        <v>3.3027637084729817</v>
      </c>
      <c r="AZ824">
        <f t="shared" si="132"/>
        <v>48</v>
      </c>
      <c r="BA824">
        <v>1960</v>
      </c>
      <c r="BB824">
        <v>2006</v>
      </c>
      <c r="BC824" t="s">
        <v>59</v>
      </c>
      <c r="BD824">
        <f>VLOOKUP(BC824,'[2]ID country'!$B$2:$C$14,2,FALSE)</f>
        <v>10</v>
      </c>
      <c r="BE824">
        <f t="shared" si="133"/>
        <v>1983</v>
      </c>
    </row>
    <row r="825" spans="1:57" x14ac:dyDescent="0.2">
      <c r="A825">
        <v>34</v>
      </c>
      <c r="B825">
        <v>110</v>
      </c>
      <c r="C825" t="s">
        <v>101</v>
      </c>
      <c r="D825">
        <v>-5.7000000000000002E-2</v>
      </c>
      <c r="E825">
        <v>1.2E-2</v>
      </c>
      <c r="F825">
        <f t="shared" si="134"/>
        <v>83.333333333333329</v>
      </c>
      <c r="G825">
        <f t="shared" si="129"/>
        <v>-4.75</v>
      </c>
      <c r="H825">
        <f t="shared" si="135"/>
        <v>9.0909090909090905E-3</v>
      </c>
      <c r="I825">
        <f t="shared" si="136"/>
        <v>9.5346258924559224E-2</v>
      </c>
      <c r="J825">
        <f t="shared" si="137"/>
        <v>7.216878364870323E-2</v>
      </c>
      <c r="K825">
        <v>192</v>
      </c>
      <c r="L825">
        <f t="shared" si="130"/>
        <v>2.2833012287035497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  <c r="V825">
        <v>1</v>
      </c>
      <c r="W825">
        <v>1</v>
      </c>
      <c r="X825">
        <v>0</v>
      </c>
      <c r="Y825">
        <v>1</v>
      </c>
      <c r="Z825">
        <v>0</v>
      </c>
      <c r="AA825">
        <v>0</v>
      </c>
      <c r="AB825">
        <v>1</v>
      </c>
      <c r="AC825">
        <f>VLOOKUP(A825,[1]Sheet1!$A$2:$Y$43,25,FALSE)</f>
        <v>6.2E-2</v>
      </c>
      <c r="AD825">
        <v>1</v>
      </c>
      <c r="AE825">
        <v>0</v>
      </c>
      <c r="AF825">
        <v>0</v>
      </c>
      <c r="AG825">
        <v>1</v>
      </c>
      <c r="AH825">
        <v>0</v>
      </c>
      <c r="AI825">
        <v>0</v>
      </c>
      <c r="AJ825">
        <v>1</v>
      </c>
      <c r="AK825">
        <v>1</v>
      </c>
      <c r="AL825">
        <v>0</v>
      </c>
      <c r="AM825">
        <v>0</v>
      </c>
      <c r="AN825">
        <v>0</v>
      </c>
      <c r="AO825">
        <v>1</v>
      </c>
      <c r="AP825" s="21">
        <f>VLOOKUP(A825,[1]Sheet1!$A$2:$U$43,13,FALSE)</f>
        <v>0</v>
      </c>
      <c r="AQ825">
        <f>VLOOKUP(A825,[1]Sheet1!$A$2:$U$43,12,FALSE)</f>
        <v>28.117647058823529</v>
      </c>
      <c r="AR825">
        <f t="shared" si="138"/>
        <v>1.4489789752338449</v>
      </c>
      <c r="AS825">
        <f>VLOOKUP(A825,[1]Sheet1!$A$2:$U$43,14,FALSE)</f>
        <v>0</v>
      </c>
      <c r="AT825">
        <f>VLOOKUP(A825,[1]Sheet1!$A$2:$U$43,8,FALSE)</f>
        <v>0</v>
      </c>
      <c r="AU825">
        <f>VLOOKUP(A825,[1]Sheet1!$A$2:$U$43,9,FALSE)</f>
        <v>0</v>
      </c>
      <c r="AV825">
        <f>VLOOKUP(A825,[1]Sheet1!$A$2:$U$43,15,FALSE)</f>
        <v>1</v>
      </c>
      <c r="AW825" t="str">
        <f>VLOOKUP(A825,[1]Sheet1!$A$2:$U$43,6,FALSE)</f>
        <v xml:space="preserve">NBER WP </v>
      </c>
      <c r="AX825">
        <f>VLOOKUP(A825,[1]Sheet1!$A$2:$U$43,5,FALSE)</f>
        <v>2008</v>
      </c>
      <c r="AY825">
        <f t="shared" si="131"/>
        <v>3.3027637084729817</v>
      </c>
      <c r="AZ825">
        <f t="shared" si="132"/>
        <v>48</v>
      </c>
      <c r="BA825">
        <v>1960</v>
      </c>
      <c r="BB825">
        <v>2006</v>
      </c>
      <c r="BC825" t="s">
        <v>59</v>
      </c>
      <c r="BD825">
        <f>VLOOKUP(BC825,'[2]ID country'!$B$2:$C$14,2,FALSE)</f>
        <v>10</v>
      </c>
      <c r="BE825">
        <f t="shared" si="133"/>
        <v>1983</v>
      </c>
    </row>
    <row r="826" spans="1:57" x14ac:dyDescent="0.2">
      <c r="A826">
        <v>34</v>
      </c>
      <c r="B826">
        <v>110</v>
      </c>
      <c r="C826" t="s">
        <v>101</v>
      </c>
      <c r="D826">
        <v>-4.2000000000000003E-2</v>
      </c>
      <c r="E826">
        <v>0.01</v>
      </c>
      <c r="F826">
        <f t="shared" si="134"/>
        <v>100</v>
      </c>
      <c r="G826">
        <f t="shared" ref="G826:G889" si="139">D826/E826</f>
        <v>-4.2</v>
      </c>
      <c r="H826">
        <f t="shared" si="135"/>
        <v>9.0909090909090905E-3</v>
      </c>
      <c r="I826">
        <f t="shared" si="136"/>
        <v>9.5346258924559224E-2</v>
      </c>
      <c r="J826">
        <f t="shared" si="137"/>
        <v>7.216878364870323E-2</v>
      </c>
      <c r="K826">
        <v>192</v>
      </c>
      <c r="L826">
        <f t="shared" si="130"/>
        <v>2.2833012287035497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  <c r="V826">
        <v>1</v>
      </c>
      <c r="W826">
        <v>1</v>
      </c>
      <c r="X826">
        <v>0</v>
      </c>
      <c r="Y826">
        <v>0</v>
      </c>
      <c r="Z826">
        <v>1</v>
      </c>
      <c r="AA826">
        <v>0</v>
      </c>
      <c r="AB826">
        <v>1</v>
      </c>
      <c r="AC826">
        <f>VLOOKUP(A826,[1]Sheet1!$A$2:$Y$43,25,FALSE)</f>
        <v>6.2E-2</v>
      </c>
      <c r="AD826">
        <v>1</v>
      </c>
      <c r="AE826">
        <v>0</v>
      </c>
      <c r="AF826">
        <v>0</v>
      </c>
      <c r="AG826">
        <v>1</v>
      </c>
      <c r="AH826">
        <v>0</v>
      </c>
      <c r="AI826">
        <v>0</v>
      </c>
      <c r="AJ826">
        <v>1</v>
      </c>
      <c r="AK826">
        <v>1</v>
      </c>
      <c r="AL826">
        <v>0</v>
      </c>
      <c r="AM826">
        <v>0</v>
      </c>
      <c r="AN826">
        <v>0</v>
      </c>
      <c r="AO826">
        <v>1</v>
      </c>
      <c r="AP826" s="21">
        <f>VLOOKUP(A826,[1]Sheet1!$A$2:$U$43,13,FALSE)</f>
        <v>0</v>
      </c>
      <c r="AQ826">
        <f>VLOOKUP(A826,[1]Sheet1!$A$2:$U$43,12,FALSE)</f>
        <v>28.117647058823529</v>
      </c>
      <c r="AR826">
        <f t="shared" si="138"/>
        <v>1.4489789752338449</v>
      </c>
      <c r="AS826">
        <f>VLOOKUP(A826,[1]Sheet1!$A$2:$U$43,14,FALSE)</f>
        <v>0</v>
      </c>
      <c r="AT826">
        <f>VLOOKUP(A826,[1]Sheet1!$A$2:$U$43,8,FALSE)</f>
        <v>0</v>
      </c>
      <c r="AU826">
        <f>VLOOKUP(A826,[1]Sheet1!$A$2:$U$43,9,FALSE)</f>
        <v>0</v>
      </c>
      <c r="AV826">
        <f>VLOOKUP(A826,[1]Sheet1!$A$2:$U$43,15,FALSE)</f>
        <v>1</v>
      </c>
      <c r="AW826" t="str">
        <f>VLOOKUP(A826,[1]Sheet1!$A$2:$U$43,6,FALSE)</f>
        <v xml:space="preserve">NBER WP </v>
      </c>
      <c r="AX826">
        <f>VLOOKUP(A826,[1]Sheet1!$A$2:$U$43,5,FALSE)</f>
        <v>2008</v>
      </c>
      <c r="AY826">
        <f t="shared" si="131"/>
        <v>3.3027637084729817</v>
      </c>
      <c r="AZ826">
        <f t="shared" si="132"/>
        <v>48</v>
      </c>
      <c r="BA826">
        <v>1960</v>
      </c>
      <c r="BB826">
        <v>2006</v>
      </c>
      <c r="BC826" t="s">
        <v>59</v>
      </c>
      <c r="BD826">
        <f>VLOOKUP(BC826,'[2]ID country'!$B$2:$C$14,2,FALSE)</f>
        <v>10</v>
      </c>
      <c r="BE826">
        <f t="shared" si="133"/>
        <v>1983</v>
      </c>
    </row>
    <row r="827" spans="1:57" x14ac:dyDescent="0.2">
      <c r="A827">
        <v>34</v>
      </c>
      <c r="B827">
        <v>110</v>
      </c>
      <c r="C827" t="s">
        <v>101</v>
      </c>
      <c r="D827">
        <v>-4.2999999999999997E-2</v>
      </c>
      <c r="E827">
        <v>0.01</v>
      </c>
      <c r="F827">
        <f t="shared" si="134"/>
        <v>100</v>
      </c>
      <c r="G827">
        <f t="shared" si="139"/>
        <v>-4.3</v>
      </c>
      <c r="H827">
        <f t="shared" si="135"/>
        <v>9.0909090909090905E-3</v>
      </c>
      <c r="I827">
        <f t="shared" si="136"/>
        <v>9.5346258924559224E-2</v>
      </c>
      <c r="J827">
        <f t="shared" si="137"/>
        <v>7.216878364870323E-2</v>
      </c>
      <c r="K827">
        <v>192</v>
      </c>
      <c r="L827">
        <f t="shared" si="130"/>
        <v>2.2833012287035497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  <c r="V827">
        <v>1</v>
      </c>
      <c r="W827">
        <v>1</v>
      </c>
      <c r="X827">
        <v>0</v>
      </c>
      <c r="Y827">
        <v>0</v>
      </c>
      <c r="Z827">
        <v>1</v>
      </c>
      <c r="AA827">
        <v>0</v>
      </c>
      <c r="AB827">
        <v>1</v>
      </c>
      <c r="AC827">
        <f>VLOOKUP(A827,[1]Sheet1!$A$2:$Y$43,25,FALSE)</f>
        <v>6.2E-2</v>
      </c>
      <c r="AD827">
        <v>1</v>
      </c>
      <c r="AE827">
        <v>0</v>
      </c>
      <c r="AF827">
        <v>0</v>
      </c>
      <c r="AG827">
        <v>1</v>
      </c>
      <c r="AH827">
        <v>0</v>
      </c>
      <c r="AI827">
        <v>0</v>
      </c>
      <c r="AJ827">
        <v>1</v>
      </c>
      <c r="AK827">
        <v>0</v>
      </c>
      <c r="AL827">
        <v>0</v>
      </c>
      <c r="AM827">
        <v>0</v>
      </c>
      <c r="AN827">
        <v>0</v>
      </c>
      <c r="AO827">
        <v>1</v>
      </c>
      <c r="AP827" s="21">
        <f>VLOOKUP(A827,[1]Sheet1!$A$2:$U$43,13,FALSE)</f>
        <v>0</v>
      </c>
      <c r="AQ827">
        <f>VLOOKUP(A827,[1]Sheet1!$A$2:$U$43,12,FALSE)</f>
        <v>28.117647058823529</v>
      </c>
      <c r="AR827">
        <f t="shared" si="138"/>
        <v>1.4489789752338449</v>
      </c>
      <c r="AS827">
        <f>VLOOKUP(A827,[1]Sheet1!$A$2:$U$43,14,FALSE)</f>
        <v>0</v>
      </c>
      <c r="AT827">
        <f>VLOOKUP(A827,[1]Sheet1!$A$2:$U$43,8,FALSE)</f>
        <v>0</v>
      </c>
      <c r="AU827">
        <f>VLOOKUP(A827,[1]Sheet1!$A$2:$U$43,9,FALSE)</f>
        <v>0</v>
      </c>
      <c r="AV827">
        <f>VLOOKUP(A827,[1]Sheet1!$A$2:$U$43,15,FALSE)</f>
        <v>1</v>
      </c>
      <c r="AW827" t="str">
        <f>VLOOKUP(A827,[1]Sheet1!$A$2:$U$43,6,FALSE)</f>
        <v xml:space="preserve">NBER WP </v>
      </c>
      <c r="AX827">
        <f>VLOOKUP(A827,[1]Sheet1!$A$2:$U$43,5,FALSE)</f>
        <v>2008</v>
      </c>
      <c r="AY827">
        <f t="shared" si="131"/>
        <v>3.3027637084729817</v>
      </c>
      <c r="AZ827">
        <f t="shared" si="132"/>
        <v>48</v>
      </c>
      <c r="BA827">
        <v>1960</v>
      </c>
      <c r="BB827">
        <v>2006</v>
      </c>
      <c r="BC827" t="s">
        <v>59</v>
      </c>
      <c r="BD827">
        <f>VLOOKUP(BC827,'[2]ID country'!$B$2:$C$14,2,FALSE)</f>
        <v>10</v>
      </c>
      <c r="BE827">
        <f t="shared" si="133"/>
        <v>1983</v>
      </c>
    </row>
    <row r="828" spans="1:57" x14ac:dyDescent="0.2">
      <c r="A828">
        <v>34</v>
      </c>
      <c r="B828">
        <v>110</v>
      </c>
      <c r="C828" t="s">
        <v>101</v>
      </c>
      <c r="D828">
        <v>-4.2000000000000003E-2</v>
      </c>
      <c r="E828">
        <v>0.01</v>
      </c>
      <c r="F828">
        <f t="shared" si="134"/>
        <v>100</v>
      </c>
      <c r="G828">
        <f t="shared" si="139"/>
        <v>-4.2</v>
      </c>
      <c r="H828">
        <f t="shared" si="135"/>
        <v>9.0909090909090905E-3</v>
      </c>
      <c r="I828">
        <f t="shared" si="136"/>
        <v>9.5346258924559224E-2</v>
      </c>
      <c r="J828">
        <f t="shared" si="137"/>
        <v>7.9056941504209485E-2</v>
      </c>
      <c r="K828">
        <v>160</v>
      </c>
      <c r="L828">
        <f t="shared" si="130"/>
        <v>2.2041199826559246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  <c r="V828">
        <v>1</v>
      </c>
      <c r="W828">
        <v>1</v>
      </c>
      <c r="X828">
        <v>0</v>
      </c>
      <c r="Y828">
        <v>0</v>
      </c>
      <c r="Z828">
        <v>1</v>
      </c>
      <c r="AA828">
        <v>0</v>
      </c>
      <c r="AB828">
        <v>1</v>
      </c>
      <c r="AC828">
        <f>VLOOKUP(A828,[1]Sheet1!$A$2:$Y$43,25,FALSE)</f>
        <v>6.2E-2</v>
      </c>
      <c r="AD828">
        <v>1</v>
      </c>
      <c r="AE828">
        <v>0</v>
      </c>
      <c r="AF828">
        <v>0</v>
      </c>
      <c r="AG828">
        <v>1</v>
      </c>
      <c r="AH828">
        <v>0</v>
      </c>
      <c r="AI828">
        <v>0</v>
      </c>
      <c r="AJ828">
        <v>1</v>
      </c>
      <c r="AK828" s="14">
        <v>1</v>
      </c>
      <c r="AL828">
        <v>0</v>
      </c>
      <c r="AM828">
        <v>0</v>
      </c>
      <c r="AN828">
        <v>0</v>
      </c>
      <c r="AO828">
        <v>1</v>
      </c>
      <c r="AP828" s="21">
        <f>VLOOKUP(A828,[1]Sheet1!$A$2:$U$43,13,FALSE)</f>
        <v>0</v>
      </c>
      <c r="AQ828">
        <f>VLOOKUP(A828,[1]Sheet1!$A$2:$U$43,12,FALSE)</f>
        <v>28.117647058823529</v>
      </c>
      <c r="AR828">
        <f t="shared" si="138"/>
        <v>1.4489789752338449</v>
      </c>
      <c r="AS828">
        <f>VLOOKUP(A828,[1]Sheet1!$A$2:$U$43,14,FALSE)</f>
        <v>0</v>
      </c>
      <c r="AT828">
        <f>VLOOKUP(A828,[1]Sheet1!$A$2:$U$43,8,FALSE)</f>
        <v>0</v>
      </c>
      <c r="AU828">
        <f>VLOOKUP(A828,[1]Sheet1!$A$2:$U$43,9,FALSE)</f>
        <v>0</v>
      </c>
      <c r="AV828">
        <f>VLOOKUP(A828,[1]Sheet1!$A$2:$U$43,15,FALSE)</f>
        <v>1</v>
      </c>
      <c r="AW828" t="str">
        <f>VLOOKUP(A828,[1]Sheet1!$A$2:$U$43,6,FALSE)</f>
        <v xml:space="preserve">NBER WP </v>
      </c>
      <c r="AX828">
        <f>VLOOKUP(A828,[1]Sheet1!$A$2:$U$43,5,FALSE)</f>
        <v>2008</v>
      </c>
      <c r="AY828">
        <f t="shared" si="131"/>
        <v>3.3027637084729817</v>
      </c>
      <c r="AZ828">
        <f t="shared" si="132"/>
        <v>38</v>
      </c>
      <c r="BA828">
        <v>1970</v>
      </c>
      <c r="BB828">
        <v>2006</v>
      </c>
      <c r="BC828" t="s">
        <v>59</v>
      </c>
      <c r="BD828">
        <f>VLOOKUP(BC828,'[2]ID country'!$B$2:$C$14,2,FALSE)</f>
        <v>10</v>
      </c>
      <c r="BE828">
        <f t="shared" si="133"/>
        <v>1988</v>
      </c>
    </row>
    <row r="829" spans="1:57" x14ac:dyDescent="0.2">
      <c r="A829">
        <v>34</v>
      </c>
      <c r="B829">
        <v>110</v>
      </c>
      <c r="C829" t="s">
        <v>101</v>
      </c>
      <c r="D829">
        <v>-5.1999999999999998E-2</v>
      </c>
      <c r="E829">
        <v>0.01</v>
      </c>
      <c r="F829">
        <f t="shared" si="134"/>
        <v>100</v>
      </c>
      <c r="G829">
        <f t="shared" si="139"/>
        <v>-5.1999999999999993</v>
      </c>
      <c r="H829">
        <f t="shared" si="135"/>
        <v>9.0909090909090905E-3</v>
      </c>
      <c r="I829">
        <f t="shared" si="136"/>
        <v>9.5346258924559224E-2</v>
      </c>
      <c r="J829">
        <f t="shared" si="137"/>
        <v>7.216878364870323E-2</v>
      </c>
      <c r="K829">
        <v>192</v>
      </c>
      <c r="L829">
        <f t="shared" si="130"/>
        <v>2.2833012287035497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1</v>
      </c>
      <c r="U829">
        <v>0</v>
      </c>
      <c r="V829">
        <v>1</v>
      </c>
      <c r="W829">
        <v>1</v>
      </c>
      <c r="X829">
        <v>0</v>
      </c>
      <c r="Y829">
        <v>0</v>
      </c>
      <c r="Z829">
        <v>1</v>
      </c>
      <c r="AA829">
        <v>0</v>
      </c>
      <c r="AB829">
        <v>1</v>
      </c>
      <c r="AC829">
        <f>VLOOKUP(A829,[1]Sheet1!$A$2:$Y$43,25,FALSE)</f>
        <v>6.2E-2</v>
      </c>
      <c r="AD829">
        <v>1</v>
      </c>
      <c r="AE829">
        <v>0</v>
      </c>
      <c r="AF829">
        <v>0</v>
      </c>
      <c r="AG829">
        <v>1</v>
      </c>
      <c r="AH829">
        <v>0</v>
      </c>
      <c r="AI829">
        <v>0</v>
      </c>
      <c r="AJ829">
        <v>1</v>
      </c>
      <c r="AK829" s="14">
        <v>1</v>
      </c>
      <c r="AL829">
        <v>0</v>
      </c>
      <c r="AM829">
        <v>0</v>
      </c>
      <c r="AN829">
        <v>0</v>
      </c>
      <c r="AO829">
        <v>1</v>
      </c>
      <c r="AP829" s="21">
        <f>VLOOKUP(A829,[1]Sheet1!$A$2:$U$43,13,FALSE)</f>
        <v>0</v>
      </c>
      <c r="AQ829">
        <f>VLOOKUP(A829,[1]Sheet1!$A$2:$U$43,12,FALSE)</f>
        <v>28.117647058823529</v>
      </c>
      <c r="AR829">
        <f t="shared" si="138"/>
        <v>1.4489789752338449</v>
      </c>
      <c r="AS829">
        <f>VLOOKUP(A829,[1]Sheet1!$A$2:$U$43,14,FALSE)</f>
        <v>0</v>
      </c>
      <c r="AT829">
        <f>VLOOKUP(A829,[1]Sheet1!$A$2:$U$43,8,FALSE)</f>
        <v>0</v>
      </c>
      <c r="AU829">
        <f>VLOOKUP(A829,[1]Sheet1!$A$2:$U$43,9,FALSE)</f>
        <v>0</v>
      </c>
      <c r="AV829">
        <f>VLOOKUP(A829,[1]Sheet1!$A$2:$U$43,15,FALSE)</f>
        <v>1</v>
      </c>
      <c r="AW829" t="str">
        <f>VLOOKUP(A829,[1]Sheet1!$A$2:$U$43,6,FALSE)</f>
        <v xml:space="preserve">NBER WP </v>
      </c>
      <c r="AX829">
        <f>VLOOKUP(A829,[1]Sheet1!$A$2:$U$43,5,FALSE)</f>
        <v>2008</v>
      </c>
      <c r="AY829">
        <f t="shared" si="131"/>
        <v>3.3027637084729817</v>
      </c>
      <c r="AZ829">
        <f t="shared" si="132"/>
        <v>48</v>
      </c>
      <c r="BA829">
        <v>1960</v>
      </c>
      <c r="BB829">
        <v>2006</v>
      </c>
      <c r="BC829" t="s">
        <v>59</v>
      </c>
      <c r="BD829">
        <f>VLOOKUP(BC829,'[2]ID country'!$B$2:$C$14,2,FALSE)</f>
        <v>10</v>
      </c>
      <c r="BE829">
        <f t="shared" si="133"/>
        <v>1983</v>
      </c>
    </row>
    <row r="830" spans="1:57" x14ac:dyDescent="0.2">
      <c r="A830">
        <v>34</v>
      </c>
      <c r="B830">
        <v>110</v>
      </c>
      <c r="C830" t="s">
        <v>101</v>
      </c>
      <c r="D830">
        <v>-2.1999999999999999E-2</v>
      </c>
      <c r="E830">
        <v>1.2E-2</v>
      </c>
      <c r="F830">
        <f t="shared" si="134"/>
        <v>83.333333333333329</v>
      </c>
      <c r="G830">
        <f t="shared" si="139"/>
        <v>-1.8333333333333333</v>
      </c>
      <c r="H830">
        <f t="shared" si="135"/>
        <v>9.0909090909090905E-3</v>
      </c>
      <c r="I830">
        <f t="shared" si="136"/>
        <v>9.5346258924559224E-2</v>
      </c>
      <c r="J830">
        <f t="shared" si="137"/>
        <v>7.216878364870323E-2</v>
      </c>
      <c r="K830">
        <v>192</v>
      </c>
      <c r="L830">
        <f t="shared" si="130"/>
        <v>2.2833012287035497</v>
      </c>
      <c r="M830">
        <v>0</v>
      </c>
      <c r="N830">
        <v>0</v>
      </c>
      <c r="O830">
        <v>0</v>
      </c>
      <c r="P830">
        <v>0</v>
      </c>
      <c r="Q830">
        <v>1</v>
      </c>
      <c r="R830">
        <v>0</v>
      </c>
      <c r="S830">
        <v>0</v>
      </c>
      <c r="T830">
        <v>1</v>
      </c>
      <c r="U830">
        <v>0</v>
      </c>
      <c r="V830">
        <v>1</v>
      </c>
      <c r="W830">
        <v>1</v>
      </c>
      <c r="X830">
        <v>0</v>
      </c>
      <c r="Y830">
        <v>0</v>
      </c>
      <c r="Z830">
        <v>1</v>
      </c>
      <c r="AA830">
        <v>0</v>
      </c>
      <c r="AB830">
        <v>1</v>
      </c>
      <c r="AC830">
        <f>VLOOKUP(A830,[1]Sheet1!$A$2:$Y$43,25,FALSE)</f>
        <v>6.2E-2</v>
      </c>
      <c r="AD830">
        <v>1</v>
      </c>
      <c r="AE830">
        <v>0</v>
      </c>
      <c r="AF830">
        <v>0</v>
      </c>
      <c r="AG830">
        <v>1</v>
      </c>
      <c r="AH830">
        <v>0</v>
      </c>
      <c r="AI830">
        <v>0</v>
      </c>
      <c r="AJ830">
        <v>1</v>
      </c>
      <c r="AK830" s="14">
        <v>1</v>
      </c>
      <c r="AL830">
        <v>0</v>
      </c>
      <c r="AM830">
        <v>0</v>
      </c>
      <c r="AN830">
        <v>0</v>
      </c>
      <c r="AO830">
        <v>1</v>
      </c>
      <c r="AP830" s="21">
        <f>VLOOKUP(A830,[1]Sheet1!$A$2:$U$43,13,FALSE)</f>
        <v>0</v>
      </c>
      <c r="AQ830">
        <f>VLOOKUP(A830,[1]Sheet1!$A$2:$U$43,12,FALSE)</f>
        <v>28.117647058823529</v>
      </c>
      <c r="AR830">
        <f t="shared" si="138"/>
        <v>1.4489789752338449</v>
      </c>
      <c r="AS830">
        <f>VLOOKUP(A830,[1]Sheet1!$A$2:$U$43,14,FALSE)</f>
        <v>0</v>
      </c>
      <c r="AT830">
        <f>VLOOKUP(A830,[1]Sheet1!$A$2:$U$43,8,FALSE)</f>
        <v>0</v>
      </c>
      <c r="AU830">
        <f>VLOOKUP(A830,[1]Sheet1!$A$2:$U$43,9,FALSE)</f>
        <v>0</v>
      </c>
      <c r="AV830">
        <f>VLOOKUP(A830,[1]Sheet1!$A$2:$U$43,15,FALSE)</f>
        <v>1</v>
      </c>
      <c r="AW830" t="str">
        <f>VLOOKUP(A830,[1]Sheet1!$A$2:$U$43,6,FALSE)</f>
        <v xml:space="preserve">NBER WP </v>
      </c>
      <c r="AX830">
        <f>VLOOKUP(A830,[1]Sheet1!$A$2:$U$43,5,FALSE)</f>
        <v>2008</v>
      </c>
      <c r="AY830">
        <f t="shared" si="131"/>
        <v>3.3027637084729817</v>
      </c>
      <c r="AZ830">
        <f t="shared" si="132"/>
        <v>48</v>
      </c>
      <c r="BA830">
        <v>1960</v>
      </c>
      <c r="BB830">
        <v>2006</v>
      </c>
      <c r="BC830" t="s">
        <v>59</v>
      </c>
      <c r="BD830">
        <f>VLOOKUP(BC830,'[2]ID country'!$B$2:$C$14,2,FALSE)</f>
        <v>10</v>
      </c>
      <c r="BE830">
        <f t="shared" si="133"/>
        <v>1983</v>
      </c>
    </row>
    <row r="831" spans="1:57" x14ac:dyDescent="0.2">
      <c r="A831">
        <v>34</v>
      </c>
      <c r="B831">
        <v>110</v>
      </c>
      <c r="C831" t="s">
        <v>101</v>
      </c>
      <c r="D831">
        <v>-2.8000000000000001E-2</v>
      </c>
      <c r="E831">
        <v>1.2999999999999999E-2</v>
      </c>
      <c r="F831">
        <f t="shared" si="134"/>
        <v>76.92307692307692</v>
      </c>
      <c r="G831">
        <f t="shared" si="139"/>
        <v>-2.1538461538461542</v>
      </c>
      <c r="H831">
        <f t="shared" si="135"/>
        <v>9.0909090909090905E-3</v>
      </c>
      <c r="I831">
        <f t="shared" si="136"/>
        <v>9.5346258924559224E-2</v>
      </c>
      <c r="J831">
        <f t="shared" si="137"/>
        <v>7.216878364870323E-2</v>
      </c>
      <c r="K831">
        <v>192</v>
      </c>
      <c r="L831">
        <f t="shared" si="130"/>
        <v>2.2833012287035497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  <c r="V831">
        <v>1</v>
      </c>
      <c r="W831">
        <v>1</v>
      </c>
      <c r="X831">
        <v>1</v>
      </c>
      <c r="Y831">
        <v>0</v>
      </c>
      <c r="Z831">
        <v>0</v>
      </c>
      <c r="AA831">
        <v>0</v>
      </c>
      <c r="AB831">
        <v>1</v>
      </c>
      <c r="AC831">
        <f>VLOOKUP(A831,[1]Sheet1!$A$2:$Y$43,25,FALSE)</f>
        <v>6.2E-2</v>
      </c>
      <c r="AD831">
        <v>1</v>
      </c>
      <c r="AE831">
        <v>0</v>
      </c>
      <c r="AF831">
        <v>0</v>
      </c>
      <c r="AG831">
        <v>1</v>
      </c>
      <c r="AH831">
        <v>0</v>
      </c>
      <c r="AI831">
        <v>0</v>
      </c>
      <c r="AJ831">
        <v>1</v>
      </c>
      <c r="AK831">
        <v>0</v>
      </c>
      <c r="AL831">
        <v>0</v>
      </c>
      <c r="AM831">
        <v>1</v>
      </c>
      <c r="AN831">
        <v>0</v>
      </c>
      <c r="AO831">
        <v>1</v>
      </c>
      <c r="AP831" s="21">
        <f>VLOOKUP(A831,[1]Sheet1!$A$2:$U$43,13,FALSE)</f>
        <v>0</v>
      </c>
      <c r="AQ831">
        <f>VLOOKUP(A831,[1]Sheet1!$A$2:$U$43,12,FALSE)</f>
        <v>28.117647058823529</v>
      </c>
      <c r="AR831">
        <f t="shared" si="138"/>
        <v>1.4489789752338449</v>
      </c>
      <c r="AS831">
        <f>VLOOKUP(A831,[1]Sheet1!$A$2:$U$43,14,FALSE)</f>
        <v>0</v>
      </c>
      <c r="AT831">
        <f>VLOOKUP(A831,[1]Sheet1!$A$2:$U$43,8,FALSE)</f>
        <v>0</v>
      </c>
      <c r="AU831">
        <f>VLOOKUP(A831,[1]Sheet1!$A$2:$U$43,9,FALSE)</f>
        <v>0</v>
      </c>
      <c r="AV831">
        <f>VLOOKUP(A831,[1]Sheet1!$A$2:$U$43,15,FALSE)</f>
        <v>1</v>
      </c>
      <c r="AW831" t="str">
        <f>VLOOKUP(A831,[1]Sheet1!$A$2:$U$43,6,FALSE)</f>
        <v xml:space="preserve">NBER WP </v>
      </c>
      <c r="AX831">
        <f>VLOOKUP(A831,[1]Sheet1!$A$2:$U$43,5,FALSE)</f>
        <v>2008</v>
      </c>
      <c r="AY831">
        <f t="shared" si="131"/>
        <v>3.3027637084729817</v>
      </c>
      <c r="AZ831">
        <f t="shared" si="132"/>
        <v>48</v>
      </c>
      <c r="BA831">
        <v>1960</v>
      </c>
      <c r="BB831">
        <v>2006</v>
      </c>
      <c r="BC831" t="s">
        <v>59</v>
      </c>
      <c r="BD831">
        <f>VLOOKUP(BC831,'[2]ID country'!$B$2:$C$14,2,FALSE)</f>
        <v>10</v>
      </c>
      <c r="BE831">
        <f t="shared" si="133"/>
        <v>1983</v>
      </c>
    </row>
    <row r="832" spans="1:57" x14ac:dyDescent="0.2">
      <c r="A832">
        <v>34</v>
      </c>
      <c r="B832">
        <v>110</v>
      </c>
      <c r="C832" t="s">
        <v>101</v>
      </c>
      <c r="D832">
        <v>-7.2999999999999995E-2</v>
      </c>
      <c r="E832">
        <v>1.7000000000000001E-2</v>
      </c>
      <c r="F832">
        <f t="shared" si="134"/>
        <v>58.823529411764703</v>
      </c>
      <c r="G832">
        <f t="shared" si="139"/>
        <v>-4.2941176470588234</v>
      </c>
      <c r="H832">
        <f t="shared" si="135"/>
        <v>9.0909090909090905E-3</v>
      </c>
      <c r="I832">
        <f t="shared" si="136"/>
        <v>9.5346258924559224E-2</v>
      </c>
      <c r="J832">
        <f t="shared" si="137"/>
        <v>7.216878364870323E-2</v>
      </c>
      <c r="K832">
        <v>192</v>
      </c>
      <c r="L832">
        <f t="shared" si="130"/>
        <v>2.2833012287035497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  <c r="V832">
        <v>1</v>
      </c>
      <c r="W832">
        <v>1</v>
      </c>
      <c r="X832">
        <v>0</v>
      </c>
      <c r="Y832">
        <v>1</v>
      </c>
      <c r="Z832">
        <v>0</v>
      </c>
      <c r="AA832">
        <v>0</v>
      </c>
      <c r="AB832">
        <v>1</v>
      </c>
      <c r="AC832">
        <f>VLOOKUP(A832,[1]Sheet1!$A$2:$Y$43,25,FALSE)</f>
        <v>6.2E-2</v>
      </c>
      <c r="AD832">
        <v>1</v>
      </c>
      <c r="AE832">
        <v>0</v>
      </c>
      <c r="AF832">
        <v>0</v>
      </c>
      <c r="AG832">
        <v>1</v>
      </c>
      <c r="AH832">
        <v>0</v>
      </c>
      <c r="AI832">
        <v>0</v>
      </c>
      <c r="AJ832">
        <v>1</v>
      </c>
      <c r="AK832" s="14">
        <v>1</v>
      </c>
      <c r="AL832">
        <v>0</v>
      </c>
      <c r="AM832">
        <v>1</v>
      </c>
      <c r="AN832">
        <v>0</v>
      </c>
      <c r="AO832">
        <v>1</v>
      </c>
      <c r="AP832" s="21">
        <f>VLOOKUP(A832,[1]Sheet1!$A$2:$U$43,13,FALSE)</f>
        <v>0</v>
      </c>
      <c r="AQ832">
        <f>VLOOKUP(A832,[1]Sheet1!$A$2:$U$43,12,FALSE)</f>
        <v>28.117647058823529</v>
      </c>
      <c r="AR832">
        <f t="shared" si="138"/>
        <v>1.4489789752338449</v>
      </c>
      <c r="AS832">
        <f>VLOOKUP(A832,[1]Sheet1!$A$2:$U$43,14,FALSE)</f>
        <v>0</v>
      </c>
      <c r="AT832">
        <f>VLOOKUP(A832,[1]Sheet1!$A$2:$U$43,8,FALSE)</f>
        <v>0</v>
      </c>
      <c r="AU832">
        <f>VLOOKUP(A832,[1]Sheet1!$A$2:$U$43,9,FALSE)</f>
        <v>0</v>
      </c>
      <c r="AV832">
        <f>VLOOKUP(A832,[1]Sheet1!$A$2:$U$43,15,FALSE)</f>
        <v>1</v>
      </c>
      <c r="AW832" t="str">
        <f>VLOOKUP(A832,[1]Sheet1!$A$2:$U$43,6,FALSE)</f>
        <v xml:space="preserve">NBER WP </v>
      </c>
      <c r="AX832">
        <f>VLOOKUP(A832,[1]Sheet1!$A$2:$U$43,5,FALSE)</f>
        <v>2008</v>
      </c>
      <c r="AY832">
        <f t="shared" si="131"/>
        <v>3.3027637084729817</v>
      </c>
      <c r="AZ832">
        <f t="shared" si="132"/>
        <v>48</v>
      </c>
      <c r="BA832">
        <v>1960</v>
      </c>
      <c r="BB832">
        <v>2006</v>
      </c>
      <c r="BC832" t="s">
        <v>59</v>
      </c>
      <c r="BD832">
        <f>VLOOKUP(BC832,'[2]ID country'!$B$2:$C$14,2,FALSE)</f>
        <v>10</v>
      </c>
      <c r="BE832">
        <f t="shared" si="133"/>
        <v>1983</v>
      </c>
    </row>
    <row r="833" spans="1:57" x14ac:dyDescent="0.2">
      <c r="A833">
        <v>34</v>
      </c>
      <c r="B833">
        <v>110</v>
      </c>
      <c r="C833" t="s">
        <v>101</v>
      </c>
      <c r="D833">
        <v>-2.4E-2</v>
      </c>
      <c r="E833">
        <v>1.4999999999999999E-2</v>
      </c>
      <c r="F833">
        <f t="shared" si="134"/>
        <v>66.666666666666671</v>
      </c>
      <c r="G833">
        <f t="shared" si="139"/>
        <v>-1.6</v>
      </c>
      <c r="H833">
        <f t="shared" si="135"/>
        <v>9.0909090909090905E-3</v>
      </c>
      <c r="I833">
        <f t="shared" si="136"/>
        <v>9.5346258924559224E-2</v>
      </c>
      <c r="J833">
        <f t="shared" si="137"/>
        <v>7.216878364870323E-2</v>
      </c>
      <c r="K833">
        <v>192</v>
      </c>
      <c r="L833">
        <f t="shared" si="130"/>
        <v>2.2833012287035497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  <c r="V833">
        <v>1</v>
      </c>
      <c r="W833">
        <v>1</v>
      </c>
      <c r="X833">
        <v>0</v>
      </c>
      <c r="Y833">
        <v>0</v>
      </c>
      <c r="Z833">
        <v>1</v>
      </c>
      <c r="AA833">
        <v>0</v>
      </c>
      <c r="AB833">
        <v>1</v>
      </c>
      <c r="AC833">
        <f>VLOOKUP(A833,[1]Sheet1!$A$2:$Y$43,25,FALSE)</f>
        <v>6.2E-2</v>
      </c>
      <c r="AD833">
        <v>1</v>
      </c>
      <c r="AE833">
        <v>0</v>
      </c>
      <c r="AF833">
        <v>0</v>
      </c>
      <c r="AG833">
        <v>1</v>
      </c>
      <c r="AH833">
        <v>0</v>
      </c>
      <c r="AI833">
        <v>0</v>
      </c>
      <c r="AJ833">
        <v>1</v>
      </c>
      <c r="AK833" s="14">
        <v>1</v>
      </c>
      <c r="AL833">
        <v>0</v>
      </c>
      <c r="AM833">
        <v>1</v>
      </c>
      <c r="AN833">
        <v>0</v>
      </c>
      <c r="AO833">
        <v>1</v>
      </c>
      <c r="AP833" s="21">
        <f>VLOOKUP(A833,[1]Sheet1!$A$2:$U$43,13,FALSE)</f>
        <v>0</v>
      </c>
      <c r="AQ833">
        <f>VLOOKUP(A833,[1]Sheet1!$A$2:$U$43,12,FALSE)</f>
        <v>28.117647058823529</v>
      </c>
      <c r="AR833">
        <f t="shared" si="138"/>
        <v>1.4489789752338449</v>
      </c>
      <c r="AS833">
        <f>VLOOKUP(A833,[1]Sheet1!$A$2:$U$43,14,FALSE)</f>
        <v>0</v>
      </c>
      <c r="AT833">
        <f>VLOOKUP(A833,[1]Sheet1!$A$2:$U$43,8,FALSE)</f>
        <v>0</v>
      </c>
      <c r="AU833">
        <f>VLOOKUP(A833,[1]Sheet1!$A$2:$U$43,9,FALSE)</f>
        <v>0</v>
      </c>
      <c r="AV833">
        <f>VLOOKUP(A833,[1]Sheet1!$A$2:$U$43,15,FALSE)</f>
        <v>1</v>
      </c>
      <c r="AW833" t="str">
        <f>VLOOKUP(A833,[1]Sheet1!$A$2:$U$43,6,FALSE)</f>
        <v xml:space="preserve">NBER WP </v>
      </c>
      <c r="AX833">
        <f>VLOOKUP(A833,[1]Sheet1!$A$2:$U$43,5,FALSE)</f>
        <v>2008</v>
      </c>
      <c r="AY833">
        <f t="shared" si="131"/>
        <v>3.3027637084729817</v>
      </c>
      <c r="AZ833">
        <f t="shared" si="132"/>
        <v>48</v>
      </c>
      <c r="BA833">
        <v>1960</v>
      </c>
      <c r="BB833">
        <v>2006</v>
      </c>
      <c r="BC833" t="s">
        <v>59</v>
      </c>
      <c r="BD833">
        <f>VLOOKUP(BC833,'[2]ID country'!$B$2:$C$14,2,FALSE)</f>
        <v>10</v>
      </c>
      <c r="BE833">
        <f t="shared" si="133"/>
        <v>1983</v>
      </c>
    </row>
    <row r="834" spans="1:57" x14ac:dyDescent="0.2">
      <c r="A834">
        <v>34</v>
      </c>
      <c r="B834">
        <v>110</v>
      </c>
      <c r="C834" t="s">
        <v>101</v>
      </c>
      <c r="D834">
        <v>-2.7E-2</v>
      </c>
      <c r="E834">
        <v>1.4E-2</v>
      </c>
      <c r="F834">
        <f t="shared" si="134"/>
        <v>71.428571428571431</v>
      </c>
      <c r="G834">
        <f t="shared" si="139"/>
        <v>-1.9285714285714286</v>
      </c>
      <c r="H834">
        <f t="shared" si="135"/>
        <v>9.0909090909090905E-3</v>
      </c>
      <c r="I834">
        <f t="shared" si="136"/>
        <v>9.5346258924559224E-2</v>
      </c>
      <c r="J834">
        <f t="shared" si="137"/>
        <v>7.216878364870323E-2</v>
      </c>
      <c r="K834">
        <v>192</v>
      </c>
      <c r="L834">
        <f t="shared" si="130"/>
        <v>2.2833012287035497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  <c r="V834">
        <v>1</v>
      </c>
      <c r="W834">
        <v>1</v>
      </c>
      <c r="X834">
        <v>0</v>
      </c>
      <c r="Y834">
        <v>0</v>
      </c>
      <c r="Z834">
        <v>1</v>
      </c>
      <c r="AA834">
        <v>0</v>
      </c>
      <c r="AB834">
        <v>1</v>
      </c>
      <c r="AC834">
        <f>VLOOKUP(A834,[1]Sheet1!$A$2:$Y$43,25,FALSE)</f>
        <v>6.2E-2</v>
      </c>
      <c r="AD834">
        <v>1</v>
      </c>
      <c r="AE834">
        <v>0</v>
      </c>
      <c r="AF834">
        <v>0</v>
      </c>
      <c r="AG834">
        <v>1</v>
      </c>
      <c r="AH834">
        <v>0</v>
      </c>
      <c r="AI834">
        <v>0</v>
      </c>
      <c r="AJ834">
        <v>1</v>
      </c>
      <c r="AK834" s="14">
        <v>1</v>
      </c>
      <c r="AL834">
        <v>0</v>
      </c>
      <c r="AM834">
        <v>1</v>
      </c>
      <c r="AN834">
        <v>0</v>
      </c>
      <c r="AO834">
        <v>1</v>
      </c>
      <c r="AP834" s="21">
        <f>VLOOKUP(A834,[1]Sheet1!$A$2:$U$43,13,FALSE)</f>
        <v>0</v>
      </c>
      <c r="AQ834">
        <f>VLOOKUP(A834,[1]Sheet1!$A$2:$U$43,12,FALSE)</f>
        <v>28.117647058823529</v>
      </c>
      <c r="AR834">
        <f t="shared" ref="AR834:AR897" si="140">LOG(AQ834)</f>
        <v>1.4489789752338449</v>
      </c>
      <c r="AS834">
        <f>VLOOKUP(A834,[1]Sheet1!$A$2:$U$43,14,FALSE)</f>
        <v>0</v>
      </c>
      <c r="AT834">
        <f>VLOOKUP(A834,[1]Sheet1!$A$2:$U$43,8,FALSE)</f>
        <v>0</v>
      </c>
      <c r="AU834">
        <f>VLOOKUP(A834,[1]Sheet1!$A$2:$U$43,9,FALSE)</f>
        <v>0</v>
      </c>
      <c r="AV834">
        <f>VLOOKUP(A834,[1]Sheet1!$A$2:$U$43,15,FALSE)</f>
        <v>1</v>
      </c>
      <c r="AW834" t="str">
        <f>VLOOKUP(A834,[1]Sheet1!$A$2:$U$43,6,FALSE)</f>
        <v xml:space="preserve">NBER WP </v>
      </c>
      <c r="AX834">
        <f>VLOOKUP(A834,[1]Sheet1!$A$2:$U$43,5,FALSE)</f>
        <v>2008</v>
      </c>
      <c r="AY834">
        <f t="shared" si="131"/>
        <v>3.3027637084729817</v>
      </c>
      <c r="AZ834">
        <f t="shared" si="132"/>
        <v>48</v>
      </c>
      <c r="BA834">
        <v>1960</v>
      </c>
      <c r="BB834">
        <v>2006</v>
      </c>
      <c r="BC834" t="s">
        <v>59</v>
      </c>
      <c r="BD834">
        <f>VLOOKUP(BC834,'[2]ID country'!$B$2:$C$14,2,FALSE)</f>
        <v>10</v>
      </c>
      <c r="BE834">
        <f t="shared" si="133"/>
        <v>1983</v>
      </c>
    </row>
    <row r="835" spans="1:57" x14ac:dyDescent="0.2">
      <c r="A835">
        <v>34</v>
      </c>
      <c r="B835">
        <v>110</v>
      </c>
      <c r="C835" t="s">
        <v>101</v>
      </c>
      <c r="D835">
        <v>-3.9E-2</v>
      </c>
      <c r="E835">
        <v>1.6E-2</v>
      </c>
      <c r="F835">
        <f t="shared" si="134"/>
        <v>62.5</v>
      </c>
      <c r="G835">
        <f t="shared" si="139"/>
        <v>-2.4375</v>
      </c>
      <c r="H835">
        <f t="shared" si="135"/>
        <v>9.0909090909090905E-3</v>
      </c>
      <c r="I835">
        <f t="shared" si="136"/>
        <v>9.5346258924559224E-2</v>
      </c>
      <c r="J835">
        <f t="shared" si="137"/>
        <v>7.9056941504209485E-2</v>
      </c>
      <c r="K835">
        <v>160</v>
      </c>
      <c r="L835">
        <f t="shared" si="130"/>
        <v>2.2041199826559246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  <c r="V835">
        <v>1</v>
      </c>
      <c r="W835">
        <v>1</v>
      </c>
      <c r="X835">
        <v>0</v>
      </c>
      <c r="Y835">
        <v>0</v>
      </c>
      <c r="Z835">
        <v>1</v>
      </c>
      <c r="AA835">
        <v>0</v>
      </c>
      <c r="AB835">
        <v>1</v>
      </c>
      <c r="AC835">
        <f>VLOOKUP(A835,[1]Sheet1!$A$2:$Y$43,25,FALSE)</f>
        <v>6.2E-2</v>
      </c>
      <c r="AD835">
        <v>1</v>
      </c>
      <c r="AE835">
        <v>0</v>
      </c>
      <c r="AF835">
        <v>0</v>
      </c>
      <c r="AG835">
        <v>1</v>
      </c>
      <c r="AH835">
        <v>0</v>
      </c>
      <c r="AI835">
        <v>0</v>
      </c>
      <c r="AJ835">
        <v>1</v>
      </c>
      <c r="AK835">
        <v>0</v>
      </c>
      <c r="AL835">
        <v>0</v>
      </c>
      <c r="AM835">
        <v>1</v>
      </c>
      <c r="AN835">
        <v>0</v>
      </c>
      <c r="AO835">
        <v>1</v>
      </c>
      <c r="AP835" s="21">
        <f>VLOOKUP(A835,[1]Sheet1!$A$2:$U$43,13,FALSE)</f>
        <v>0</v>
      </c>
      <c r="AQ835">
        <f>VLOOKUP(A835,[1]Sheet1!$A$2:$U$43,12,FALSE)</f>
        <v>28.117647058823529</v>
      </c>
      <c r="AR835">
        <f t="shared" si="140"/>
        <v>1.4489789752338449</v>
      </c>
      <c r="AS835">
        <f>VLOOKUP(A835,[1]Sheet1!$A$2:$U$43,14,FALSE)</f>
        <v>0</v>
      </c>
      <c r="AT835">
        <f>VLOOKUP(A835,[1]Sheet1!$A$2:$U$43,8,FALSE)</f>
        <v>0</v>
      </c>
      <c r="AU835">
        <f>VLOOKUP(A835,[1]Sheet1!$A$2:$U$43,9,FALSE)</f>
        <v>0</v>
      </c>
      <c r="AV835">
        <f>VLOOKUP(A835,[1]Sheet1!$A$2:$U$43,15,FALSE)</f>
        <v>1</v>
      </c>
      <c r="AW835" t="str">
        <f>VLOOKUP(A835,[1]Sheet1!$A$2:$U$43,6,FALSE)</f>
        <v xml:space="preserve">NBER WP </v>
      </c>
      <c r="AX835">
        <f>VLOOKUP(A835,[1]Sheet1!$A$2:$U$43,5,FALSE)</f>
        <v>2008</v>
      </c>
      <c r="AY835">
        <f t="shared" si="131"/>
        <v>3.3027637084729817</v>
      </c>
      <c r="AZ835">
        <f t="shared" si="132"/>
        <v>38</v>
      </c>
      <c r="BA835">
        <v>1970</v>
      </c>
      <c r="BB835">
        <v>2006</v>
      </c>
      <c r="BC835" t="s">
        <v>59</v>
      </c>
      <c r="BD835">
        <f>VLOOKUP(BC835,'[2]ID country'!$B$2:$C$14,2,FALSE)</f>
        <v>10</v>
      </c>
      <c r="BE835">
        <f t="shared" si="133"/>
        <v>1988</v>
      </c>
    </row>
    <row r="836" spans="1:57" x14ac:dyDescent="0.2">
      <c r="A836">
        <v>34</v>
      </c>
      <c r="B836">
        <v>110</v>
      </c>
      <c r="C836" t="s">
        <v>101</v>
      </c>
      <c r="D836">
        <v>-1.4999999999999999E-2</v>
      </c>
      <c r="E836">
        <v>2.5999999999999999E-2</v>
      </c>
      <c r="F836">
        <f t="shared" si="134"/>
        <v>38.46153846153846</v>
      </c>
      <c r="G836">
        <f t="shared" si="139"/>
        <v>-0.57692307692307698</v>
      </c>
      <c r="H836">
        <f t="shared" si="135"/>
        <v>9.0909090909090905E-3</v>
      </c>
      <c r="I836">
        <f t="shared" si="136"/>
        <v>9.5346258924559224E-2</v>
      </c>
      <c r="J836">
        <f t="shared" si="137"/>
        <v>7.216878364870323E-2</v>
      </c>
      <c r="K836">
        <v>192</v>
      </c>
      <c r="L836">
        <f t="shared" si="130"/>
        <v>2.2833012287035497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1</v>
      </c>
      <c r="T836">
        <v>1</v>
      </c>
      <c r="U836">
        <v>0</v>
      </c>
      <c r="V836">
        <v>1</v>
      </c>
      <c r="W836">
        <v>1</v>
      </c>
      <c r="X836">
        <v>0</v>
      </c>
      <c r="Y836">
        <v>0</v>
      </c>
      <c r="Z836">
        <v>1</v>
      </c>
      <c r="AA836">
        <v>0</v>
      </c>
      <c r="AB836">
        <v>1</v>
      </c>
      <c r="AC836">
        <f>VLOOKUP(A836,[1]Sheet1!$A$2:$Y$43,25,FALSE)</f>
        <v>6.2E-2</v>
      </c>
      <c r="AD836">
        <v>1</v>
      </c>
      <c r="AE836">
        <v>0</v>
      </c>
      <c r="AF836">
        <v>0</v>
      </c>
      <c r="AG836">
        <v>1</v>
      </c>
      <c r="AH836">
        <v>0</v>
      </c>
      <c r="AI836">
        <v>0</v>
      </c>
      <c r="AJ836">
        <v>1</v>
      </c>
      <c r="AK836" s="14">
        <v>1</v>
      </c>
      <c r="AL836">
        <v>0</v>
      </c>
      <c r="AM836">
        <v>1</v>
      </c>
      <c r="AN836">
        <v>0</v>
      </c>
      <c r="AO836">
        <v>1</v>
      </c>
      <c r="AP836" s="21">
        <f>VLOOKUP(A836,[1]Sheet1!$A$2:$U$43,13,FALSE)</f>
        <v>0</v>
      </c>
      <c r="AQ836">
        <f>VLOOKUP(A836,[1]Sheet1!$A$2:$U$43,12,FALSE)</f>
        <v>28.117647058823529</v>
      </c>
      <c r="AR836">
        <f t="shared" si="140"/>
        <v>1.4489789752338449</v>
      </c>
      <c r="AS836">
        <f>VLOOKUP(A836,[1]Sheet1!$A$2:$U$43,14,FALSE)</f>
        <v>0</v>
      </c>
      <c r="AT836">
        <f>VLOOKUP(A836,[1]Sheet1!$A$2:$U$43,8,FALSE)</f>
        <v>0</v>
      </c>
      <c r="AU836">
        <f>VLOOKUP(A836,[1]Sheet1!$A$2:$U$43,9,FALSE)</f>
        <v>0</v>
      </c>
      <c r="AV836">
        <f>VLOOKUP(A836,[1]Sheet1!$A$2:$U$43,15,FALSE)</f>
        <v>1</v>
      </c>
      <c r="AW836" t="str">
        <f>VLOOKUP(A836,[1]Sheet1!$A$2:$U$43,6,FALSE)</f>
        <v xml:space="preserve">NBER WP </v>
      </c>
      <c r="AX836">
        <f>VLOOKUP(A836,[1]Sheet1!$A$2:$U$43,5,FALSE)</f>
        <v>2008</v>
      </c>
      <c r="AY836">
        <f t="shared" si="131"/>
        <v>3.3027637084729817</v>
      </c>
      <c r="AZ836">
        <f t="shared" si="132"/>
        <v>48</v>
      </c>
      <c r="BA836">
        <v>1960</v>
      </c>
      <c r="BB836">
        <v>2006</v>
      </c>
      <c r="BC836" t="s">
        <v>59</v>
      </c>
      <c r="BD836">
        <f>VLOOKUP(BC836,'[2]ID country'!$B$2:$C$14,2,FALSE)</f>
        <v>10</v>
      </c>
      <c r="BE836">
        <f t="shared" si="133"/>
        <v>1983</v>
      </c>
    </row>
    <row r="837" spans="1:57" x14ac:dyDescent="0.2">
      <c r="A837">
        <v>34</v>
      </c>
      <c r="B837">
        <v>110</v>
      </c>
      <c r="C837" t="s">
        <v>101</v>
      </c>
      <c r="D837">
        <v>-6.3E-2</v>
      </c>
      <c r="E837">
        <v>2.3E-2</v>
      </c>
      <c r="F837">
        <f t="shared" si="134"/>
        <v>43.478260869565219</v>
      </c>
      <c r="G837">
        <f t="shared" si="139"/>
        <v>-2.7391304347826089</v>
      </c>
      <c r="H837">
        <f t="shared" si="135"/>
        <v>9.0909090909090905E-3</v>
      </c>
      <c r="I837">
        <f t="shared" si="136"/>
        <v>9.5346258924559224E-2</v>
      </c>
      <c r="J837">
        <f t="shared" si="137"/>
        <v>7.216878364870323E-2</v>
      </c>
      <c r="K837">
        <v>192</v>
      </c>
      <c r="L837">
        <f t="shared" si="130"/>
        <v>2.2833012287035497</v>
      </c>
      <c r="M837">
        <v>0</v>
      </c>
      <c r="N837">
        <v>0</v>
      </c>
      <c r="O837">
        <v>0</v>
      </c>
      <c r="P837">
        <v>0</v>
      </c>
      <c r="Q837">
        <v>1</v>
      </c>
      <c r="R837">
        <v>0</v>
      </c>
      <c r="S837">
        <v>0</v>
      </c>
      <c r="T837">
        <v>1</v>
      </c>
      <c r="U837">
        <v>0</v>
      </c>
      <c r="V837">
        <v>1</v>
      </c>
      <c r="W837">
        <v>1</v>
      </c>
      <c r="X837">
        <v>0</v>
      </c>
      <c r="Y837">
        <v>0</v>
      </c>
      <c r="Z837">
        <v>1</v>
      </c>
      <c r="AA837">
        <v>0</v>
      </c>
      <c r="AB837">
        <v>1</v>
      </c>
      <c r="AC837">
        <f>VLOOKUP(A837,[1]Sheet1!$A$2:$Y$43,25,FALSE)</f>
        <v>6.2E-2</v>
      </c>
      <c r="AD837">
        <v>1</v>
      </c>
      <c r="AE837">
        <v>0</v>
      </c>
      <c r="AF837">
        <v>0</v>
      </c>
      <c r="AG837">
        <v>1</v>
      </c>
      <c r="AH837">
        <v>0</v>
      </c>
      <c r="AI837">
        <v>0</v>
      </c>
      <c r="AJ837">
        <v>1</v>
      </c>
      <c r="AK837" s="14">
        <v>1</v>
      </c>
      <c r="AL837">
        <v>0</v>
      </c>
      <c r="AM837">
        <v>1</v>
      </c>
      <c r="AN837">
        <v>0</v>
      </c>
      <c r="AO837">
        <v>1</v>
      </c>
      <c r="AP837" s="21">
        <f>VLOOKUP(A837,[1]Sheet1!$A$2:$U$43,13,FALSE)</f>
        <v>0</v>
      </c>
      <c r="AQ837">
        <f>VLOOKUP(A837,[1]Sheet1!$A$2:$U$43,12,FALSE)</f>
        <v>28.117647058823529</v>
      </c>
      <c r="AR837">
        <f t="shared" si="140"/>
        <v>1.4489789752338449</v>
      </c>
      <c r="AS837">
        <f>VLOOKUP(A837,[1]Sheet1!$A$2:$U$43,14,FALSE)</f>
        <v>0</v>
      </c>
      <c r="AT837">
        <f>VLOOKUP(A837,[1]Sheet1!$A$2:$U$43,8,FALSE)</f>
        <v>0</v>
      </c>
      <c r="AU837">
        <f>VLOOKUP(A837,[1]Sheet1!$A$2:$U$43,9,FALSE)</f>
        <v>0</v>
      </c>
      <c r="AV837">
        <f>VLOOKUP(A837,[1]Sheet1!$A$2:$U$43,15,FALSE)</f>
        <v>1</v>
      </c>
      <c r="AW837" t="str">
        <f>VLOOKUP(A837,[1]Sheet1!$A$2:$U$43,6,FALSE)</f>
        <v xml:space="preserve">NBER WP </v>
      </c>
      <c r="AX837">
        <f>VLOOKUP(A837,[1]Sheet1!$A$2:$U$43,5,FALSE)</f>
        <v>2008</v>
      </c>
      <c r="AY837">
        <f t="shared" si="131"/>
        <v>3.3027637084729817</v>
      </c>
      <c r="AZ837">
        <f t="shared" si="132"/>
        <v>48</v>
      </c>
      <c r="BA837">
        <v>1960</v>
      </c>
      <c r="BB837">
        <v>2006</v>
      </c>
      <c r="BC837" t="s">
        <v>59</v>
      </c>
      <c r="BD837">
        <f>VLOOKUP(BC837,'[2]ID country'!$B$2:$C$14,2,FALSE)</f>
        <v>10</v>
      </c>
      <c r="BE837">
        <f t="shared" si="133"/>
        <v>1983</v>
      </c>
    </row>
    <row r="838" spans="1:57" x14ac:dyDescent="0.2">
      <c r="A838">
        <v>34</v>
      </c>
      <c r="B838">
        <v>110</v>
      </c>
      <c r="C838" t="s">
        <v>101</v>
      </c>
      <c r="D838">
        <v>-6.8000000000000005E-2</v>
      </c>
      <c r="E838">
        <v>1.2E-2</v>
      </c>
      <c r="F838">
        <f t="shared" si="134"/>
        <v>83.333333333333329</v>
      </c>
      <c r="G838">
        <f t="shared" si="139"/>
        <v>-5.666666666666667</v>
      </c>
      <c r="H838">
        <f t="shared" si="135"/>
        <v>9.0909090909090905E-3</v>
      </c>
      <c r="I838">
        <f t="shared" si="136"/>
        <v>9.5346258924559224E-2</v>
      </c>
      <c r="J838">
        <f t="shared" si="137"/>
        <v>7.216878364870323E-2</v>
      </c>
      <c r="K838">
        <v>192</v>
      </c>
      <c r="L838">
        <f t="shared" si="130"/>
        <v>2.2833012287035497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  <c r="V838">
        <v>1</v>
      </c>
      <c r="W838">
        <v>1</v>
      </c>
      <c r="X838">
        <v>1</v>
      </c>
      <c r="Y838">
        <v>0</v>
      </c>
      <c r="Z838">
        <v>0</v>
      </c>
      <c r="AA838">
        <v>0</v>
      </c>
      <c r="AB838">
        <v>1</v>
      </c>
      <c r="AC838">
        <f>VLOOKUP(A838,[1]Sheet1!$A$2:$Y$43,25,FALSE)</f>
        <v>6.2E-2</v>
      </c>
      <c r="AD838">
        <v>1</v>
      </c>
      <c r="AE838">
        <v>0</v>
      </c>
      <c r="AF838">
        <v>0</v>
      </c>
      <c r="AG838">
        <v>1</v>
      </c>
      <c r="AH838">
        <v>0</v>
      </c>
      <c r="AI838">
        <v>0</v>
      </c>
      <c r="AJ838">
        <v>1</v>
      </c>
      <c r="AK838" s="14">
        <v>1</v>
      </c>
      <c r="AL838">
        <v>0</v>
      </c>
      <c r="AM838">
        <v>1</v>
      </c>
      <c r="AN838">
        <v>0</v>
      </c>
      <c r="AO838">
        <v>1</v>
      </c>
      <c r="AP838" s="21">
        <f>VLOOKUP(A838,[1]Sheet1!$A$2:$U$43,13,FALSE)</f>
        <v>0</v>
      </c>
      <c r="AQ838">
        <f>VLOOKUP(A838,[1]Sheet1!$A$2:$U$43,12,FALSE)</f>
        <v>28.117647058823529</v>
      </c>
      <c r="AR838">
        <f t="shared" si="140"/>
        <v>1.4489789752338449</v>
      </c>
      <c r="AS838">
        <f>VLOOKUP(A838,[1]Sheet1!$A$2:$U$43,14,FALSE)</f>
        <v>0</v>
      </c>
      <c r="AT838">
        <f>VLOOKUP(A838,[1]Sheet1!$A$2:$U$43,8,FALSE)</f>
        <v>0</v>
      </c>
      <c r="AU838">
        <f>VLOOKUP(A838,[1]Sheet1!$A$2:$U$43,9,FALSE)</f>
        <v>0</v>
      </c>
      <c r="AV838">
        <f>VLOOKUP(A838,[1]Sheet1!$A$2:$U$43,15,FALSE)</f>
        <v>1</v>
      </c>
      <c r="AW838" t="str">
        <f>VLOOKUP(A838,[1]Sheet1!$A$2:$U$43,6,FALSE)</f>
        <v xml:space="preserve">NBER WP </v>
      </c>
      <c r="AX838">
        <f>VLOOKUP(A838,[1]Sheet1!$A$2:$U$43,5,FALSE)</f>
        <v>2008</v>
      </c>
      <c r="AY838">
        <f t="shared" si="131"/>
        <v>3.3027637084729817</v>
      </c>
      <c r="AZ838">
        <f t="shared" si="132"/>
        <v>48</v>
      </c>
      <c r="BA838">
        <v>1960</v>
      </c>
      <c r="BB838">
        <v>2006</v>
      </c>
      <c r="BC838" t="s">
        <v>59</v>
      </c>
      <c r="BD838">
        <f>VLOOKUP(BC838,'[2]ID country'!$B$2:$C$14,2,FALSE)</f>
        <v>10</v>
      </c>
      <c r="BE838">
        <f t="shared" si="133"/>
        <v>1983</v>
      </c>
    </row>
    <row r="839" spans="1:57" x14ac:dyDescent="0.2">
      <c r="A839">
        <v>34</v>
      </c>
      <c r="B839">
        <v>110</v>
      </c>
      <c r="C839" t="s">
        <v>101</v>
      </c>
      <c r="D839">
        <v>-9.5000000000000001E-2</v>
      </c>
      <c r="E839">
        <v>0.01</v>
      </c>
      <c r="F839">
        <f t="shared" si="134"/>
        <v>100</v>
      </c>
      <c r="G839">
        <f t="shared" si="139"/>
        <v>-9.5</v>
      </c>
      <c r="H839">
        <f t="shared" si="135"/>
        <v>9.0909090909090905E-3</v>
      </c>
      <c r="I839">
        <f t="shared" si="136"/>
        <v>9.5346258924559224E-2</v>
      </c>
      <c r="J839">
        <f t="shared" si="137"/>
        <v>7.216878364870323E-2</v>
      </c>
      <c r="K839">
        <v>192</v>
      </c>
      <c r="L839">
        <f t="shared" si="130"/>
        <v>2.2833012287035497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  <c r="V839">
        <v>1</v>
      </c>
      <c r="W839">
        <v>1</v>
      </c>
      <c r="X839">
        <v>0</v>
      </c>
      <c r="Y839">
        <v>1</v>
      </c>
      <c r="Z839">
        <v>0</v>
      </c>
      <c r="AA839">
        <v>0</v>
      </c>
      <c r="AB839">
        <v>1</v>
      </c>
      <c r="AC839">
        <f>VLOOKUP(A839,[1]Sheet1!$A$2:$Y$43,25,FALSE)</f>
        <v>6.2E-2</v>
      </c>
      <c r="AD839">
        <v>1</v>
      </c>
      <c r="AE839">
        <v>0</v>
      </c>
      <c r="AF839">
        <v>0</v>
      </c>
      <c r="AG839">
        <v>1</v>
      </c>
      <c r="AH839">
        <v>0</v>
      </c>
      <c r="AI839">
        <v>0</v>
      </c>
      <c r="AJ839">
        <v>1</v>
      </c>
      <c r="AK839">
        <v>0</v>
      </c>
      <c r="AL839">
        <v>0</v>
      </c>
      <c r="AM839">
        <v>1</v>
      </c>
      <c r="AN839">
        <v>0</v>
      </c>
      <c r="AO839">
        <v>1</v>
      </c>
      <c r="AP839" s="21">
        <f>VLOOKUP(A839,[1]Sheet1!$A$2:$U$43,13,FALSE)</f>
        <v>0</v>
      </c>
      <c r="AQ839">
        <f>VLOOKUP(A839,[1]Sheet1!$A$2:$U$43,12,FALSE)</f>
        <v>28.117647058823529</v>
      </c>
      <c r="AR839">
        <f t="shared" si="140"/>
        <v>1.4489789752338449</v>
      </c>
      <c r="AS839">
        <f>VLOOKUP(A839,[1]Sheet1!$A$2:$U$43,14,FALSE)</f>
        <v>0</v>
      </c>
      <c r="AT839">
        <f>VLOOKUP(A839,[1]Sheet1!$A$2:$U$43,8,FALSE)</f>
        <v>0</v>
      </c>
      <c r="AU839">
        <f>VLOOKUP(A839,[1]Sheet1!$A$2:$U$43,9,FALSE)</f>
        <v>0</v>
      </c>
      <c r="AV839">
        <f>VLOOKUP(A839,[1]Sheet1!$A$2:$U$43,15,FALSE)</f>
        <v>1</v>
      </c>
      <c r="AW839" t="str">
        <f>VLOOKUP(A839,[1]Sheet1!$A$2:$U$43,6,FALSE)</f>
        <v xml:space="preserve">NBER WP </v>
      </c>
      <c r="AX839">
        <f>VLOOKUP(A839,[1]Sheet1!$A$2:$U$43,5,FALSE)</f>
        <v>2008</v>
      </c>
      <c r="AY839">
        <f t="shared" si="131"/>
        <v>3.3027637084729817</v>
      </c>
      <c r="AZ839">
        <f t="shared" si="132"/>
        <v>48</v>
      </c>
      <c r="BA839">
        <v>1960</v>
      </c>
      <c r="BB839">
        <v>2006</v>
      </c>
      <c r="BC839" t="s">
        <v>59</v>
      </c>
      <c r="BD839">
        <f>VLOOKUP(BC839,'[2]ID country'!$B$2:$C$14,2,FALSE)</f>
        <v>10</v>
      </c>
      <c r="BE839">
        <f t="shared" si="133"/>
        <v>1983</v>
      </c>
    </row>
    <row r="840" spans="1:57" x14ac:dyDescent="0.2">
      <c r="A840">
        <v>34</v>
      </c>
      <c r="B840">
        <v>110</v>
      </c>
      <c r="C840" t="s">
        <v>101</v>
      </c>
      <c r="D840">
        <v>-6.6000000000000003E-2</v>
      </c>
      <c r="E840">
        <v>0.01</v>
      </c>
      <c r="F840">
        <f t="shared" si="134"/>
        <v>100</v>
      </c>
      <c r="G840">
        <f t="shared" si="139"/>
        <v>-6.6000000000000005</v>
      </c>
      <c r="H840">
        <f t="shared" si="135"/>
        <v>9.0909090909090905E-3</v>
      </c>
      <c r="I840">
        <f t="shared" si="136"/>
        <v>9.5346258924559224E-2</v>
      </c>
      <c r="J840">
        <f t="shared" si="137"/>
        <v>7.216878364870323E-2</v>
      </c>
      <c r="K840">
        <v>192</v>
      </c>
      <c r="L840">
        <f t="shared" si="130"/>
        <v>2.2833012287035497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  <c r="V840">
        <v>1</v>
      </c>
      <c r="W840">
        <v>1</v>
      </c>
      <c r="X840">
        <v>0</v>
      </c>
      <c r="Y840">
        <v>0</v>
      </c>
      <c r="Z840">
        <v>1</v>
      </c>
      <c r="AA840">
        <v>0</v>
      </c>
      <c r="AB840">
        <v>1</v>
      </c>
      <c r="AC840">
        <f>VLOOKUP(A840,[1]Sheet1!$A$2:$Y$43,25,FALSE)</f>
        <v>6.2E-2</v>
      </c>
      <c r="AD840">
        <v>1</v>
      </c>
      <c r="AE840">
        <v>0</v>
      </c>
      <c r="AF840">
        <v>0</v>
      </c>
      <c r="AG840">
        <v>1</v>
      </c>
      <c r="AH840">
        <v>0</v>
      </c>
      <c r="AI840">
        <v>0</v>
      </c>
      <c r="AJ840">
        <v>1</v>
      </c>
      <c r="AK840" s="14">
        <v>1</v>
      </c>
      <c r="AL840">
        <v>0</v>
      </c>
      <c r="AM840">
        <v>1</v>
      </c>
      <c r="AN840">
        <v>0</v>
      </c>
      <c r="AO840">
        <v>1</v>
      </c>
      <c r="AP840" s="21">
        <f>VLOOKUP(A840,[1]Sheet1!$A$2:$U$43,13,FALSE)</f>
        <v>0</v>
      </c>
      <c r="AQ840">
        <f>VLOOKUP(A840,[1]Sheet1!$A$2:$U$43,12,FALSE)</f>
        <v>28.117647058823529</v>
      </c>
      <c r="AR840">
        <f t="shared" si="140"/>
        <v>1.4489789752338449</v>
      </c>
      <c r="AS840">
        <f>VLOOKUP(A840,[1]Sheet1!$A$2:$U$43,14,FALSE)</f>
        <v>0</v>
      </c>
      <c r="AT840">
        <f>VLOOKUP(A840,[1]Sheet1!$A$2:$U$43,8,FALSE)</f>
        <v>0</v>
      </c>
      <c r="AU840">
        <f>VLOOKUP(A840,[1]Sheet1!$A$2:$U$43,9,FALSE)</f>
        <v>0</v>
      </c>
      <c r="AV840">
        <f>VLOOKUP(A840,[1]Sheet1!$A$2:$U$43,15,FALSE)</f>
        <v>1</v>
      </c>
      <c r="AW840" t="str">
        <f>VLOOKUP(A840,[1]Sheet1!$A$2:$U$43,6,FALSE)</f>
        <v xml:space="preserve">NBER WP </v>
      </c>
      <c r="AX840">
        <f>VLOOKUP(A840,[1]Sheet1!$A$2:$U$43,5,FALSE)</f>
        <v>2008</v>
      </c>
      <c r="AY840">
        <f t="shared" si="131"/>
        <v>3.3027637084729817</v>
      </c>
      <c r="AZ840">
        <f t="shared" si="132"/>
        <v>48</v>
      </c>
      <c r="BA840">
        <v>1960</v>
      </c>
      <c r="BB840">
        <v>2006</v>
      </c>
      <c r="BC840" t="s">
        <v>59</v>
      </c>
      <c r="BD840">
        <f>VLOOKUP(BC840,'[2]ID country'!$B$2:$C$14,2,FALSE)</f>
        <v>10</v>
      </c>
      <c r="BE840">
        <f t="shared" si="133"/>
        <v>1983</v>
      </c>
    </row>
    <row r="841" spans="1:57" x14ac:dyDescent="0.2">
      <c r="A841">
        <v>34</v>
      </c>
      <c r="B841">
        <v>110</v>
      </c>
      <c r="C841" t="s">
        <v>101</v>
      </c>
      <c r="D841">
        <v>-6.6000000000000003E-2</v>
      </c>
      <c r="E841">
        <v>0.01</v>
      </c>
      <c r="F841">
        <f t="shared" si="134"/>
        <v>100</v>
      </c>
      <c r="G841">
        <f t="shared" si="139"/>
        <v>-6.6000000000000005</v>
      </c>
      <c r="H841">
        <f t="shared" si="135"/>
        <v>9.0909090909090905E-3</v>
      </c>
      <c r="I841">
        <f t="shared" si="136"/>
        <v>9.5346258924559224E-2</v>
      </c>
      <c r="J841">
        <f t="shared" si="137"/>
        <v>7.216878364870323E-2</v>
      </c>
      <c r="K841">
        <v>192</v>
      </c>
      <c r="L841">
        <f t="shared" si="130"/>
        <v>2.2833012287035497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  <c r="V841">
        <v>1</v>
      </c>
      <c r="W841">
        <v>1</v>
      </c>
      <c r="X841">
        <v>0</v>
      </c>
      <c r="Y841">
        <v>0</v>
      </c>
      <c r="Z841">
        <v>1</v>
      </c>
      <c r="AA841">
        <v>0</v>
      </c>
      <c r="AB841">
        <v>1</v>
      </c>
      <c r="AC841">
        <f>VLOOKUP(A841,[1]Sheet1!$A$2:$Y$43,25,FALSE)</f>
        <v>6.2E-2</v>
      </c>
      <c r="AD841">
        <v>1</v>
      </c>
      <c r="AE841">
        <v>0</v>
      </c>
      <c r="AF841">
        <v>0</v>
      </c>
      <c r="AG841">
        <v>1</v>
      </c>
      <c r="AH841">
        <v>0</v>
      </c>
      <c r="AI841">
        <v>0</v>
      </c>
      <c r="AJ841">
        <v>1</v>
      </c>
      <c r="AK841" s="14">
        <v>1</v>
      </c>
      <c r="AL841">
        <v>0</v>
      </c>
      <c r="AM841">
        <v>1</v>
      </c>
      <c r="AN841">
        <v>0</v>
      </c>
      <c r="AO841">
        <v>1</v>
      </c>
      <c r="AP841" s="21">
        <f>VLOOKUP(A841,[1]Sheet1!$A$2:$U$43,13,FALSE)</f>
        <v>0</v>
      </c>
      <c r="AQ841">
        <f>VLOOKUP(A841,[1]Sheet1!$A$2:$U$43,12,FALSE)</f>
        <v>28.117647058823529</v>
      </c>
      <c r="AR841">
        <f t="shared" si="140"/>
        <v>1.4489789752338449</v>
      </c>
      <c r="AS841">
        <f>VLOOKUP(A841,[1]Sheet1!$A$2:$U$43,14,FALSE)</f>
        <v>0</v>
      </c>
      <c r="AT841">
        <f>VLOOKUP(A841,[1]Sheet1!$A$2:$U$43,8,FALSE)</f>
        <v>0</v>
      </c>
      <c r="AU841">
        <f>VLOOKUP(A841,[1]Sheet1!$A$2:$U$43,9,FALSE)</f>
        <v>0</v>
      </c>
      <c r="AV841">
        <f>VLOOKUP(A841,[1]Sheet1!$A$2:$U$43,15,FALSE)</f>
        <v>1</v>
      </c>
      <c r="AW841" t="str">
        <f>VLOOKUP(A841,[1]Sheet1!$A$2:$U$43,6,FALSE)</f>
        <v xml:space="preserve">NBER WP </v>
      </c>
      <c r="AX841">
        <f>VLOOKUP(A841,[1]Sheet1!$A$2:$U$43,5,FALSE)</f>
        <v>2008</v>
      </c>
      <c r="AY841">
        <f t="shared" si="131"/>
        <v>3.3027637084729817</v>
      </c>
      <c r="AZ841">
        <f t="shared" si="132"/>
        <v>48</v>
      </c>
      <c r="BA841">
        <v>1960</v>
      </c>
      <c r="BB841">
        <v>2006</v>
      </c>
      <c r="BC841" t="s">
        <v>59</v>
      </c>
      <c r="BD841">
        <f>VLOOKUP(BC841,'[2]ID country'!$B$2:$C$14,2,FALSE)</f>
        <v>10</v>
      </c>
      <c r="BE841">
        <f t="shared" si="133"/>
        <v>1983</v>
      </c>
    </row>
    <row r="842" spans="1:57" x14ac:dyDescent="0.2">
      <c r="A842">
        <v>34</v>
      </c>
      <c r="B842">
        <v>110</v>
      </c>
      <c r="C842" t="s">
        <v>101</v>
      </c>
      <c r="D842">
        <v>-6.2E-2</v>
      </c>
      <c r="E842">
        <v>1.2E-2</v>
      </c>
      <c r="F842">
        <f t="shared" si="134"/>
        <v>83.333333333333329</v>
      </c>
      <c r="G842">
        <f t="shared" si="139"/>
        <v>-5.166666666666667</v>
      </c>
      <c r="H842">
        <f t="shared" si="135"/>
        <v>9.0909090909090905E-3</v>
      </c>
      <c r="I842">
        <f t="shared" si="136"/>
        <v>9.5346258924559224E-2</v>
      </c>
      <c r="J842">
        <f t="shared" si="137"/>
        <v>7.9056941504209485E-2</v>
      </c>
      <c r="K842">
        <v>160</v>
      </c>
      <c r="L842">
        <f t="shared" si="130"/>
        <v>2.2041199826559246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  <c r="V842">
        <v>1</v>
      </c>
      <c r="W842">
        <v>1</v>
      </c>
      <c r="X842">
        <v>0</v>
      </c>
      <c r="Y842">
        <v>0</v>
      </c>
      <c r="Z842">
        <v>1</v>
      </c>
      <c r="AA842">
        <v>0</v>
      </c>
      <c r="AB842">
        <v>1</v>
      </c>
      <c r="AC842">
        <f>VLOOKUP(A842,[1]Sheet1!$A$2:$Y$43,25,FALSE)</f>
        <v>6.2E-2</v>
      </c>
      <c r="AD842">
        <v>1</v>
      </c>
      <c r="AE842">
        <v>0</v>
      </c>
      <c r="AF842">
        <v>0</v>
      </c>
      <c r="AG842">
        <v>1</v>
      </c>
      <c r="AH842">
        <v>0</v>
      </c>
      <c r="AI842">
        <v>0</v>
      </c>
      <c r="AJ842">
        <v>1</v>
      </c>
      <c r="AK842" s="14">
        <v>1</v>
      </c>
      <c r="AL842">
        <v>0</v>
      </c>
      <c r="AM842">
        <v>1</v>
      </c>
      <c r="AN842">
        <v>0</v>
      </c>
      <c r="AO842">
        <v>1</v>
      </c>
      <c r="AP842" s="21">
        <f>VLOOKUP(A842,[1]Sheet1!$A$2:$U$43,13,FALSE)</f>
        <v>0</v>
      </c>
      <c r="AQ842">
        <f>VLOOKUP(A842,[1]Sheet1!$A$2:$U$43,12,FALSE)</f>
        <v>28.117647058823529</v>
      </c>
      <c r="AR842">
        <f t="shared" si="140"/>
        <v>1.4489789752338449</v>
      </c>
      <c r="AS842">
        <f>VLOOKUP(A842,[1]Sheet1!$A$2:$U$43,14,FALSE)</f>
        <v>0</v>
      </c>
      <c r="AT842">
        <f>VLOOKUP(A842,[1]Sheet1!$A$2:$U$43,8,FALSE)</f>
        <v>0</v>
      </c>
      <c r="AU842">
        <f>VLOOKUP(A842,[1]Sheet1!$A$2:$U$43,9,FALSE)</f>
        <v>0</v>
      </c>
      <c r="AV842">
        <f>VLOOKUP(A842,[1]Sheet1!$A$2:$U$43,15,FALSE)</f>
        <v>1</v>
      </c>
      <c r="AW842" t="str">
        <f>VLOOKUP(A842,[1]Sheet1!$A$2:$U$43,6,FALSE)</f>
        <v xml:space="preserve">NBER WP </v>
      </c>
      <c r="AX842">
        <f>VLOOKUP(A842,[1]Sheet1!$A$2:$U$43,5,FALSE)</f>
        <v>2008</v>
      </c>
      <c r="AY842">
        <f t="shared" si="131"/>
        <v>3.3027637084729817</v>
      </c>
      <c r="AZ842">
        <f t="shared" si="132"/>
        <v>38</v>
      </c>
      <c r="BA842">
        <v>1970</v>
      </c>
      <c r="BB842">
        <v>2006</v>
      </c>
      <c r="BC842" t="s">
        <v>59</v>
      </c>
      <c r="BD842">
        <f>VLOOKUP(BC842,'[2]ID country'!$B$2:$C$14,2,FALSE)</f>
        <v>10</v>
      </c>
      <c r="BE842">
        <f t="shared" si="133"/>
        <v>1988</v>
      </c>
    </row>
    <row r="843" spans="1:57" x14ac:dyDescent="0.2">
      <c r="A843">
        <v>34</v>
      </c>
      <c r="B843">
        <v>110</v>
      </c>
      <c r="C843" t="s">
        <v>101</v>
      </c>
      <c r="D843">
        <v>-3.2000000000000001E-2</v>
      </c>
      <c r="E843">
        <v>0.01</v>
      </c>
      <c r="F843">
        <f t="shared" si="134"/>
        <v>100</v>
      </c>
      <c r="G843">
        <f t="shared" si="139"/>
        <v>-3.2</v>
      </c>
      <c r="H843">
        <f t="shared" si="135"/>
        <v>9.0909090909090905E-3</v>
      </c>
      <c r="I843">
        <f t="shared" si="136"/>
        <v>9.5346258924559224E-2</v>
      </c>
      <c r="J843">
        <f t="shared" si="137"/>
        <v>7.216878364870323E-2</v>
      </c>
      <c r="K843">
        <v>192</v>
      </c>
      <c r="L843">
        <f t="shared" si="130"/>
        <v>2.2833012287035497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1</v>
      </c>
      <c r="U843">
        <v>0</v>
      </c>
      <c r="V843">
        <v>1</v>
      </c>
      <c r="W843">
        <v>1</v>
      </c>
      <c r="X843">
        <v>0</v>
      </c>
      <c r="Y843">
        <v>0</v>
      </c>
      <c r="Z843">
        <v>1</v>
      </c>
      <c r="AA843">
        <v>0</v>
      </c>
      <c r="AB843">
        <v>1</v>
      </c>
      <c r="AC843">
        <f>VLOOKUP(A843,[1]Sheet1!$A$2:$Y$43,25,FALSE)</f>
        <v>6.2E-2</v>
      </c>
      <c r="AD843">
        <v>1</v>
      </c>
      <c r="AE843">
        <v>0</v>
      </c>
      <c r="AF843">
        <v>0</v>
      </c>
      <c r="AG843">
        <v>1</v>
      </c>
      <c r="AH843">
        <v>0</v>
      </c>
      <c r="AI843">
        <v>0</v>
      </c>
      <c r="AJ843">
        <v>1</v>
      </c>
      <c r="AK843">
        <v>0</v>
      </c>
      <c r="AL843">
        <v>0</v>
      </c>
      <c r="AM843">
        <v>1</v>
      </c>
      <c r="AN843">
        <v>0</v>
      </c>
      <c r="AO843">
        <v>1</v>
      </c>
      <c r="AP843" s="21">
        <f>VLOOKUP(A843,[1]Sheet1!$A$2:$U$43,13,FALSE)</f>
        <v>0</v>
      </c>
      <c r="AQ843">
        <f>VLOOKUP(A843,[1]Sheet1!$A$2:$U$43,12,FALSE)</f>
        <v>28.117647058823529</v>
      </c>
      <c r="AR843">
        <f t="shared" si="140"/>
        <v>1.4489789752338449</v>
      </c>
      <c r="AS843">
        <f>VLOOKUP(A843,[1]Sheet1!$A$2:$U$43,14,FALSE)</f>
        <v>0</v>
      </c>
      <c r="AT843">
        <f>VLOOKUP(A843,[1]Sheet1!$A$2:$U$43,8,FALSE)</f>
        <v>0</v>
      </c>
      <c r="AU843">
        <f>VLOOKUP(A843,[1]Sheet1!$A$2:$U$43,9,FALSE)</f>
        <v>0</v>
      </c>
      <c r="AV843">
        <f>VLOOKUP(A843,[1]Sheet1!$A$2:$U$43,15,FALSE)</f>
        <v>1</v>
      </c>
      <c r="AW843" t="str">
        <f>VLOOKUP(A843,[1]Sheet1!$A$2:$U$43,6,FALSE)</f>
        <v xml:space="preserve">NBER WP </v>
      </c>
      <c r="AX843">
        <f>VLOOKUP(A843,[1]Sheet1!$A$2:$U$43,5,FALSE)</f>
        <v>2008</v>
      </c>
      <c r="AY843">
        <f t="shared" si="131"/>
        <v>3.3027637084729817</v>
      </c>
      <c r="AZ843">
        <f t="shared" si="132"/>
        <v>48</v>
      </c>
      <c r="BA843">
        <v>1960</v>
      </c>
      <c r="BB843">
        <v>2006</v>
      </c>
      <c r="BC843" t="s">
        <v>59</v>
      </c>
      <c r="BD843">
        <f>VLOOKUP(BC843,'[2]ID country'!$B$2:$C$14,2,FALSE)</f>
        <v>10</v>
      </c>
      <c r="BE843">
        <f t="shared" si="133"/>
        <v>1983</v>
      </c>
    </row>
    <row r="844" spans="1:57" x14ac:dyDescent="0.2">
      <c r="A844">
        <v>34</v>
      </c>
      <c r="B844">
        <v>110</v>
      </c>
      <c r="C844" t="s">
        <v>101</v>
      </c>
      <c r="D844">
        <v>-7.0999999999999994E-2</v>
      </c>
      <c r="E844">
        <v>1.7000000000000001E-2</v>
      </c>
      <c r="F844">
        <f t="shared" si="134"/>
        <v>58.823529411764703</v>
      </c>
      <c r="G844">
        <f t="shared" si="139"/>
        <v>-4.1764705882352935</v>
      </c>
      <c r="H844">
        <f t="shared" si="135"/>
        <v>9.0909090909090905E-3</v>
      </c>
      <c r="I844">
        <f t="shared" si="136"/>
        <v>9.5346258924559224E-2</v>
      </c>
      <c r="J844">
        <f t="shared" si="137"/>
        <v>7.216878364870323E-2</v>
      </c>
      <c r="K844">
        <v>192</v>
      </c>
      <c r="L844">
        <f t="shared" si="130"/>
        <v>2.2833012287035497</v>
      </c>
      <c r="M844">
        <v>0</v>
      </c>
      <c r="N844">
        <v>0</v>
      </c>
      <c r="O844">
        <v>0</v>
      </c>
      <c r="P844">
        <v>0</v>
      </c>
      <c r="Q844">
        <v>1</v>
      </c>
      <c r="R844">
        <v>0</v>
      </c>
      <c r="S844">
        <v>0</v>
      </c>
      <c r="T844">
        <v>1</v>
      </c>
      <c r="U844">
        <v>0</v>
      </c>
      <c r="V844">
        <v>1</v>
      </c>
      <c r="W844">
        <v>1</v>
      </c>
      <c r="X844">
        <v>0</v>
      </c>
      <c r="Y844">
        <v>0</v>
      </c>
      <c r="Z844">
        <v>1</v>
      </c>
      <c r="AA844">
        <v>0</v>
      </c>
      <c r="AB844">
        <v>1</v>
      </c>
      <c r="AC844">
        <f>VLOOKUP(A844,[1]Sheet1!$A$2:$Y$43,25,FALSE)</f>
        <v>6.2E-2</v>
      </c>
      <c r="AD844">
        <v>1</v>
      </c>
      <c r="AE844">
        <v>0</v>
      </c>
      <c r="AF844">
        <v>0</v>
      </c>
      <c r="AG844">
        <v>1</v>
      </c>
      <c r="AH844">
        <v>0</v>
      </c>
      <c r="AI844">
        <v>0</v>
      </c>
      <c r="AJ844">
        <v>1</v>
      </c>
      <c r="AK844" s="14">
        <v>1</v>
      </c>
      <c r="AL844">
        <v>0</v>
      </c>
      <c r="AM844">
        <v>1</v>
      </c>
      <c r="AN844">
        <v>0</v>
      </c>
      <c r="AO844">
        <v>1</v>
      </c>
      <c r="AP844" s="21">
        <f>VLOOKUP(A844,[1]Sheet1!$A$2:$U$43,13,FALSE)</f>
        <v>0</v>
      </c>
      <c r="AQ844">
        <f>VLOOKUP(A844,[1]Sheet1!$A$2:$U$43,12,FALSE)</f>
        <v>28.117647058823529</v>
      </c>
      <c r="AR844">
        <f t="shared" si="140"/>
        <v>1.4489789752338449</v>
      </c>
      <c r="AS844">
        <f>VLOOKUP(A844,[1]Sheet1!$A$2:$U$43,14,FALSE)</f>
        <v>0</v>
      </c>
      <c r="AT844">
        <f>VLOOKUP(A844,[1]Sheet1!$A$2:$U$43,8,FALSE)</f>
        <v>0</v>
      </c>
      <c r="AU844">
        <f>VLOOKUP(A844,[1]Sheet1!$A$2:$U$43,9,FALSE)</f>
        <v>0</v>
      </c>
      <c r="AV844">
        <f>VLOOKUP(A844,[1]Sheet1!$A$2:$U$43,15,FALSE)</f>
        <v>1</v>
      </c>
      <c r="AW844" t="str">
        <f>VLOOKUP(A844,[1]Sheet1!$A$2:$U$43,6,FALSE)</f>
        <v xml:space="preserve">NBER WP </v>
      </c>
      <c r="AX844">
        <f>VLOOKUP(A844,[1]Sheet1!$A$2:$U$43,5,FALSE)</f>
        <v>2008</v>
      </c>
      <c r="AY844">
        <f t="shared" si="131"/>
        <v>3.3027637084729817</v>
      </c>
      <c r="AZ844">
        <f t="shared" si="132"/>
        <v>48</v>
      </c>
      <c r="BA844">
        <v>1960</v>
      </c>
      <c r="BB844">
        <v>2006</v>
      </c>
      <c r="BC844" t="s">
        <v>59</v>
      </c>
      <c r="BD844">
        <f>VLOOKUP(BC844,'[2]ID country'!$B$2:$C$14,2,FALSE)</f>
        <v>10</v>
      </c>
      <c r="BE844">
        <f t="shared" si="133"/>
        <v>1983</v>
      </c>
    </row>
    <row r="845" spans="1:57" x14ac:dyDescent="0.2">
      <c r="A845">
        <v>34</v>
      </c>
      <c r="B845">
        <v>110</v>
      </c>
      <c r="C845" t="s">
        <v>101</v>
      </c>
      <c r="D845">
        <v>8.9999999999999993E-3</v>
      </c>
      <c r="E845">
        <v>2.7E-2</v>
      </c>
      <c r="F845">
        <f t="shared" si="134"/>
        <v>37.037037037037038</v>
      </c>
      <c r="G845">
        <f t="shared" si="139"/>
        <v>0.33333333333333331</v>
      </c>
      <c r="H845">
        <f t="shared" si="135"/>
        <v>9.0909090909090905E-3</v>
      </c>
      <c r="I845">
        <f t="shared" si="136"/>
        <v>9.5346258924559224E-2</v>
      </c>
      <c r="J845">
        <f t="shared" si="137"/>
        <v>7.216878364870323E-2</v>
      </c>
      <c r="K845">
        <v>192</v>
      </c>
      <c r="L845">
        <f t="shared" si="130"/>
        <v>2.2833012287035497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  <c r="V845">
        <v>1</v>
      </c>
      <c r="W845">
        <v>1</v>
      </c>
      <c r="X845">
        <v>1</v>
      </c>
      <c r="Y845">
        <v>0</v>
      </c>
      <c r="Z845">
        <v>0</v>
      </c>
      <c r="AA845">
        <v>0</v>
      </c>
      <c r="AB845">
        <v>1</v>
      </c>
      <c r="AC845">
        <f>VLOOKUP(A845,[1]Sheet1!$A$2:$Y$43,25,FALSE)</f>
        <v>6.2E-2</v>
      </c>
      <c r="AD845">
        <v>1</v>
      </c>
      <c r="AE845">
        <v>0</v>
      </c>
      <c r="AF845">
        <v>0</v>
      </c>
      <c r="AG845">
        <v>1</v>
      </c>
      <c r="AH845">
        <v>0</v>
      </c>
      <c r="AI845">
        <v>0</v>
      </c>
      <c r="AJ845">
        <v>1</v>
      </c>
      <c r="AK845" s="14">
        <v>1</v>
      </c>
      <c r="AL845">
        <v>0</v>
      </c>
      <c r="AM845">
        <v>1</v>
      </c>
      <c r="AN845">
        <v>0</v>
      </c>
      <c r="AO845">
        <v>1</v>
      </c>
      <c r="AP845" s="21">
        <f>VLOOKUP(A845,[1]Sheet1!$A$2:$U$43,13,FALSE)</f>
        <v>0</v>
      </c>
      <c r="AQ845">
        <f>VLOOKUP(A845,[1]Sheet1!$A$2:$U$43,12,FALSE)</f>
        <v>28.117647058823529</v>
      </c>
      <c r="AR845">
        <f t="shared" si="140"/>
        <v>1.4489789752338449</v>
      </c>
      <c r="AS845">
        <f>VLOOKUP(A845,[1]Sheet1!$A$2:$U$43,14,FALSE)</f>
        <v>0</v>
      </c>
      <c r="AT845">
        <f>VLOOKUP(A845,[1]Sheet1!$A$2:$U$43,8,FALSE)</f>
        <v>0</v>
      </c>
      <c r="AU845">
        <f>VLOOKUP(A845,[1]Sheet1!$A$2:$U$43,9,FALSE)</f>
        <v>0</v>
      </c>
      <c r="AV845">
        <f>VLOOKUP(A845,[1]Sheet1!$A$2:$U$43,15,FALSE)</f>
        <v>1</v>
      </c>
      <c r="AW845" t="str">
        <f>VLOOKUP(A845,[1]Sheet1!$A$2:$U$43,6,FALSE)</f>
        <v xml:space="preserve">NBER WP </v>
      </c>
      <c r="AX845">
        <f>VLOOKUP(A845,[1]Sheet1!$A$2:$U$43,5,FALSE)</f>
        <v>2008</v>
      </c>
      <c r="AY845">
        <f t="shared" si="131"/>
        <v>3.3027637084729817</v>
      </c>
      <c r="AZ845">
        <f t="shared" si="132"/>
        <v>48</v>
      </c>
      <c r="BA845">
        <v>1960</v>
      </c>
      <c r="BB845">
        <v>2006</v>
      </c>
      <c r="BC845" t="s">
        <v>59</v>
      </c>
      <c r="BD845">
        <f>VLOOKUP(BC845,'[2]ID country'!$B$2:$C$14,2,FALSE)</f>
        <v>10</v>
      </c>
      <c r="BE845">
        <f t="shared" si="133"/>
        <v>1983</v>
      </c>
    </row>
    <row r="846" spans="1:57" x14ac:dyDescent="0.2">
      <c r="A846">
        <v>34</v>
      </c>
      <c r="B846">
        <v>110</v>
      </c>
      <c r="C846" t="s">
        <v>101</v>
      </c>
      <c r="D846">
        <v>-5.8000000000000003E-2</v>
      </c>
      <c r="E846">
        <v>0.03</v>
      </c>
      <c r="F846">
        <f t="shared" si="134"/>
        <v>33.333333333333336</v>
      </c>
      <c r="G846">
        <f t="shared" si="139"/>
        <v>-1.9333333333333336</v>
      </c>
      <c r="H846">
        <f t="shared" si="135"/>
        <v>9.0909090909090905E-3</v>
      </c>
      <c r="I846">
        <f t="shared" si="136"/>
        <v>9.5346258924559224E-2</v>
      </c>
      <c r="J846">
        <f t="shared" si="137"/>
        <v>7.216878364870323E-2</v>
      </c>
      <c r="K846">
        <v>192</v>
      </c>
      <c r="L846">
        <f t="shared" si="130"/>
        <v>2.2833012287035497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  <c r="V846">
        <v>1</v>
      </c>
      <c r="W846">
        <v>1</v>
      </c>
      <c r="X846">
        <v>0</v>
      </c>
      <c r="Y846">
        <v>1</v>
      </c>
      <c r="Z846">
        <v>0</v>
      </c>
      <c r="AA846">
        <v>0</v>
      </c>
      <c r="AB846">
        <v>1</v>
      </c>
      <c r="AC846">
        <f>VLOOKUP(A846,[1]Sheet1!$A$2:$Y$43,25,FALSE)</f>
        <v>6.2E-2</v>
      </c>
      <c r="AD846">
        <v>1</v>
      </c>
      <c r="AE846">
        <v>0</v>
      </c>
      <c r="AF846">
        <v>0</v>
      </c>
      <c r="AG846">
        <v>1</v>
      </c>
      <c r="AH846">
        <v>0</v>
      </c>
      <c r="AI846">
        <v>0</v>
      </c>
      <c r="AJ846">
        <v>1</v>
      </c>
      <c r="AK846" s="14">
        <v>1</v>
      </c>
      <c r="AL846">
        <v>0</v>
      </c>
      <c r="AM846">
        <v>1</v>
      </c>
      <c r="AN846">
        <v>0</v>
      </c>
      <c r="AO846">
        <v>1</v>
      </c>
      <c r="AP846" s="21">
        <f>VLOOKUP(A846,[1]Sheet1!$A$2:$U$43,13,FALSE)</f>
        <v>0</v>
      </c>
      <c r="AQ846">
        <f>VLOOKUP(A846,[1]Sheet1!$A$2:$U$43,12,FALSE)</f>
        <v>28.117647058823529</v>
      </c>
      <c r="AR846">
        <f t="shared" si="140"/>
        <v>1.4489789752338449</v>
      </c>
      <c r="AS846">
        <f>VLOOKUP(A846,[1]Sheet1!$A$2:$U$43,14,FALSE)</f>
        <v>0</v>
      </c>
      <c r="AT846">
        <f>VLOOKUP(A846,[1]Sheet1!$A$2:$U$43,8,FALSE)</f>
        <v>0</v>
      </c>
      <c r="AU846">
        <f>VLOOKUP(A846,[1]Sheet1!$A$2:$U$43,9,FALSE)</f>
        <v>0</v>
      </c>
      <c r="AV846">
        <f>VLOOKUP(A846,[1]Sheet1!$A$2:$U$43,15,FALSE)</f>
        <v>1</v>
      </c>
      <c r="AW846" t="str">
        <f>VLOOKUP(A846,[1]Sheet1!$A$2:$U$43,6,FALSE)</f>
        <v xml:space="preserve">NBER WP </v>
      </c>
      <c r="AX846">
        <f>VLOOKUP(A846,[1]Sheet1!$A$2:$U$43,5,FALSE)</f>
        <v>2008</v>
      </c>
      <c r="AY846">
        <f t="shared" si="131"/>
        <v>3.3027637084729817</v>
      </c>
      <c r="AZ846">
        <f t="shared" si="132"/>
        <v>48</v>
      </c>
      <c r="BA846">
        <v>1960</v>
      </c>
      <c r="BB846">
        <v>2006</v>
      </c>
      <c r="BC846" t="s">
        <v>59</v>
      </c>
      <c r="BD846">
        <f>VLOOKUP(BC846,'[2]ID country'!$B$2:$C$14,2,FALSE)</f>
        <v>10</v>
      </c>
      <c r="BE846">
        <f t="shared" si="133"/>
        <v>1983</v>
      </c>
    </row>
    <row r="847" spans="1:57" x14ac:dyDescent="0.2">
      <c r="A847">
        <v>34</v>
      </c>
      <c r="B847">
        <v>110</v>
      </c>
      <c r="C847" t="s">
        <v>101</v>
      </c>
      <c r="D847">
        <v>-1.4999999999999999E-2</v>
      </c>
      <c r="E847">
        <v>3.5000000000000003E-2</v>
      </c>
      <c r="F847">
        <f t="shared" si="134"/>
        <v>28.571428571428569</v>
      </c>
      <c r="G847">
        <f t="shared" si="139"/>
        <v>-0.42857142857142849</v>
      </c>
      <c r="H847">
        <f t="shared" si="135"/>
        <v>9.0909090909090905E-3</v>
      </c>
      <c r="I847">
        <f t="shared" si="136"/>
        <v>9.5346258924559224E-2</v>
      </c>
      <c r="J847">
        <f t="shared" si="137"/>
        <v>7.216878364870323E-2</v>
      </c>
      <c r="K847">
        <v>192</v>
      </c>
      <c r="L847">
        <f t="shared" si="130"/>
        <v>2.2833012287035497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  <c r="V847">
        <v>1</v>
      </c>
      <c r="W847">
        <v>1</v>
      </c>
      <c r="X847">
        <v>0</v>
      </c>
      <c r="Y847">
        <v>0</v>
      </c>
      <c r="Z847">
        <v>1</v>
      </c>
      <c r="AA847">
        <v>0</v>
      </c>
      <c r="AB847">
        <v>1</v>
      </c>
      <c r="AC847">
        <f>VLOOKUP(A847,[1]Sheet1!$A$2:$Y$43,25,FALSE)</f>
        <v>6.2E-2</v>
      </c>
      <c r="AD847">
        <v>1</v>
      </c>
      <c r="AE847">
        <v>0</v>
      </c>
      <c r="AF847">
        <v>0</v>
      </c>
      <c r="AG847">
        <v>1</v>
      </c>
      <c r="AH847">
        <v>0</v>
      </c>
      <c r="AI847">
        <v>0</v>
      </c>
      <c r="AJ847">
        <v>1</v>
      </c>
      <c r="AK847">
        <v>0</v>
      </c>
      <c r="AL847">
        <v>0</v>
      </c>
      <c r="AM847">
        <v>1</v>
      </c>
      <c r="AN847">
        <v>0</v>
      </c>
      <c r="AO847">
        <v>1</v>
      </c>
      <c r="AP847" s="21">
        <f>VLOOKUP(A847,[1]Sheet1!$A$2:$U$43,13,FALSE)</f>
        <v>0</v>
      </c>
      <c r="AQ847">
        <f>VLOOKUP(A847,[1]Sheet1!$A$2:$U$43,12,FALSE)</f>
        <v>28.117647058823529</v>
      </c>
      <c r="AR847">
        <f t="shared" si="140"/>
        <v>1.4489789752338449</v>
      </c>
      <c r="AS847">
        <f>VLOOKUP(A847,[1]Sheet1!$A$2:$U$43,14,FALSE)</f>
        <v>0</v>
      </c>
      <c r="AT847">
        <f>VLOOKUP(A847,[1]Sheet1!$A$2:$U$43,8,FALSE)</f>
        <v>0</v>
      </c>
      <c r="AU847">
        <f>VLOOKUP(A847,[1]Sheet1!$A$2:$U$43,9,FALSE)</f>
        <v>0</v>
      </c>
      <c r="AV847">
        <f>VLOOKUP(A847,[1]Sheet1!$A$2:$U$43,15,FALSE)</f>
        <v>1</v>
      </c>
      <c r="AW847" t="str">
        <f>VLOOKUP(A847,[1]Sheet1!$A$2:$U$43,6,FALSE)</f>
        <v xml:space="preserve">NBER WP </v>
      </c>
      <c r="AX847">
        <f>VLOOKUP(A847,[1]Sheet1!$A$2:$U$43,5,FALSE)</f>
        <v>2008</v>
      </c>
      <c r="AY847">
        <f t="shared" si="131"/>
        <v>3.3027637084729817</v>
      </c>
      <c r="AZ847">
        <f t="shared" si="132"/>
        <v>48</v>
      </c>
      <c r="BA847">
        <v>1960</v>
      </c>
      <c r="BB847">
        <v>2006</v>
      </c>
      <c r="BC847" t="s">
        <v>59</v>
      </c>
      <c r="BD847">
        <f>VLOOKUP(BC847,'[2]ID country'!$B$2:$C$14,2,FALSE)</f>
        <v>10</v>
      </c>
      <c r="BE847">
        <f t="shared" si="133"/>
        <v>1983</v>
      </c>
    </row>
    <row r="848" spans="1:57" x14ac:dyDescent="0.2">
      <c r="A848">
        <v>34</v>
      </c>
      <c r="B848">
        <v>110</v>
      </c>
      <c r="C848" t="s">
        <v>101</v>
      </c>
      <c r="D848">
        <v>-3.7999999999999999E-2</v>
      </c>
      <c r="E848">
        <v>3.9E-2</v>
      </c>
      <c r="F848">
        <f t="shared" si="134"/>
        <v>25.641025641025642</v>
      </c>
      <c r="G848">
        <f t="shared" si="139"/>
        <v>-0.97435897435897434</v>
      </c>
      <c r="H848">
        <f t="shared" si="135"/>
        <v>9.0909090909090905E-3</v>
      </c>
      <c r="I848">
        <f t="shared" si="136"/>
        <v>9.5346258924559224E-2</v>
      </c>
      <c r="J848">
        <f t="shared" si="137"/>
        <v>7.216878364870323E-2</v>
      </c>
      <c r="K848">
        <v>192</v>
      </c>
      <c r="L848">
        <f t="shared" si="130"/>
        <v>2.2833012287035497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  <c r="V848">
        <v>1</v>
      </c>
      <c r="W848">
        <v>1</v>
      </c>
      <c r="X848">
        <v>0</v>
      </c>
      <c r="Y848">
        <v>0</v>
      </c>
      <c r="Z848">
        <v>1</v>
      </c>
      <c r="AA848">
        <v>0</v>
      </c>
      <c r="AB848">
        <v>1</v>
      </c>
      <c r="AC848">
        <f>VLOOKUP(A848,[1]Sheet1!$A$2:$Y$43,25,FALSE)</f>
        <v>6.2E-2</v>
      </c>
      <c r="AD848">
        <v>1</v>
      </c>
      <c r="AE848">
        <v>0</v>
      </c>
      <c r="AF848">
        <v>0</v>
      </c>
      <c r="AG848">
        <v>1</v>
      </c>
      <c r="AH848">
        <v>0</v>
      </c>
      <c r="AI848">
        <v>0</v>
      </c>
      <c r="AJ848">
        <v>1</v>
      </c>
      <c r="AK848" s="14">
        <v>1</v>
      </c>
      <c r="AL848">
        <v>0</v>
      </c>
      <c r="AM848">
        <v>1</v>
      </c>
      <c r="AN848">
        <v>0</v>
      </c>
      <c r="AO848">
        <v>1</v>
      </c>
      <c r="AP848" s="21">
        <f>VLOOKUP(A848,[1]Sheet1!$A$2:$U$43,13,FALSE)</f>
        <v>0</v>
      </c>
      <c r="AQ848">
        <f>VLOOKUP(A848,[1]Sheet1!$A$2:$U$43,12,FALSE)</f>
        <v>28.117647058823529</v>
      </c>
      <c r="AR848">
        <f t="shared" si="140"/>
        <v>1.4489789752338449</v>
      </c>
      <c r="AS848">
        <f>VLOOKUP(A848,[1]Sheet1!$A$2:$U$43,14,FALSE)</f>
        <v>0</v>
      </c>
      <c r="AT848">
        <f>VLOOKUP(A848,[1]Sheet1!$A$2:$U$43,8,FALSE)</f>
        <v>0</v>
      </c>
      <c r="AU848">
        <f>VLOOKUP(A848,[1]Sheet1!$A$2:$U$43,9,FALSE)</f>
        <v>0</v>
      </c>
      <c r="AV848">
        <f>VLOOKUP(A848,[1]Sheet1!$A$2:$U$43,15,FALSE)</f>
        <v>1</v>
      </c>
      <c r="AW848" t="str">
        <f>VLOOKUP(A848,[1]Sheet1!$A$2:$U$43,6,FALSE)</f>
        <v xml:space="preserve">NBER WP </v>
      </c>
      <c r="AX848">
        <f>VLOOKUP(A848,[1]Sheet1!$A$2:$U$43,5,FALSE)</f>
        <v>2008</v>
      </c>
      <c r="AY848">
        <f t="shared" si="131"/>
        <v>3.3027637084729817</v>
      </c>
      <c r="AZ848">
        <f t="shared" si="132"/>
        <v>48</v>
      </c>
      <c r="BA848">
        <v>1960</v>
      </c>
      <c r="BB848">
        <v>2006</v>
      </c>
      <c r="BC848" t="s">
        <v>59</v>
      </c>
      <c r="BD848">
        <f>VLOOKUP(BC848,'[2]ID country'!$B$2:$C$14,2,FALSE)</f>
        <v>10</v>
      </c>
      <c r="BE848">
        <f t="shared" si="133"/>
        <v>1983</v>
      </c>
    </row>
    <row r="849" spans="1:57" x14ac:dyDescent="0.2">
      <c r="A849">
        <v>34</v>
      </c>
      <c r="B849">
        <v>110</v>
      </c>
      <c r="C849" t="s">
        <v>101</v>
      </c>
      <c r="D849">
        <v>-3.5999999999999997E-2</v>
      </c>
      <c r="E849">
        <v>3.9E-2</v>
      </c>
      <c r="F849">
        <f t="shared" si="134"/>
        <v>25.641025641025642</v>
      </c>
      <c r="G849">
        <f t="shared" si="139"/>
        <v>-0.92307692307692302</v>
      </c>
      <c r="H849">
        <f t="shared" si="135"/>
        <v>9.0909090909090905E-3</v>
      </c>
      <c r="I849">
        <f t="shared" si="136"/>
        <v>9.5346258924559224E-2</v>
      </c>
      <c r="J849">
        <f t="shared" si="137"/>
        <v>7.9056941504209485E-2</v>
      </c>
      <c r="K849">
        <v>160</v>
      </c>
      <c r="L849">
        <f t="shared" si="130"/>
        <v>2.2041199826559246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  <c r="V849">
        <v>1</v>
      </c>
      <c r="W849">
        <v>1</v>
      </c>
      <c r="X849">
        <v>0</v>
      </c>
      <c r="Y849">
        <v>0</v>
      </c>
      <c r="Z849">
        <v>1</v>
      </c>
      <c r="AA849">
        <v>0</v>
      </c>
      <c r="AB849">
        <v>1</v>
      </c>
      <c r="AC849">
        <f>VLOOKUP(A849,[1]Sheet1!$A$2:$Y$43,25,FALSE)</f>
        <v>6.2E-2</v>
      </c>
      <c r="AD849">
        <v>1</v>
      </c>
      <c r="AE849">
        <v>0</v>
      </c>
      <c r="AF849">
        <v>0</v>
      </c>
      <c r="AG849">
        <v>1</v>
      </c>
      <c r="AH849">
        <v>0</v>
      </c>
      <c r="AI849">
        <v>0</v>
      </c>
      <c r="AJ849">
        <v>1</v>
      </c>
      <c r="AK849" s="14">
        <v>1</v>
      </c>
      <c r="AL849">
        <v>0</v>
      </c>
      <c r="AM849">
        <v>1</v>
      </c>
      <c r="AN849">
        <v>0</v>
      </c>
      <c r="AO849">
        <v>1</v>
      </c>
      <c r="AP849" s="21">
        <f>VLOOKUP(A849,[1]Sheet1!$A$2:$U$43,13,FALSE)</f>
        <v>0</v>
      </c>
      <c r="AQ849">
        <f>VLOOKUP(A849,[1]Sheet1!$A$2:$U$43,12,FALSE)</f>
        <v>28.117647058823529</v>
      </c>
      <c r="AR849">
        <f t="shared" si="140"/>
        <v>1.4489789752338449</v>
      </c>
      <c r="AS849">
        <f>VLOOKUP(A849,[1]Sheet1!$A$2:$U$43,14,FALSE)</f>
        <v>0</v>
      </c>
      <c r="AT849">
        <f>VLOOKUP(A849,[1]Sheet1!$A$2:$U$43,8,FALSE)</f>
        <v>0</v>
      </c>
      <c r="AU849">
        <f>VLOOKUP(A849,[1]Sheet1!$A$2:$U$43,9,FALSE)</f>
        <v>0</v>
      </c>
      <c r="AV849">
        <f>VLOOKUP(A849,[1]Sheet1!$A$2:$U$43,15,FALSE)</f>
        <v>1</v>
      </c>
      <c r="AW849" t="str">
        <f>VLOOKUP(A849,[1]Sheet1!$A$2:$U$43,6,FALSE)</f>
        <v xml:space="preserve">NBER WP </v>
      </c>
      <c r="AX849">
        <f>VLOOKUP(A849,[1]Sheet1!$A$2:$U$43,5,FALSE)</f>
        <v>2008</v>
      </c>
      <c r="AY849">
        <f t="shared" si="131"/>
        <v>3.3027637084729817</v>
      </c>
      <c r="AZ849">
        <f t="shared" si="132"/>
        <v>38</v>
      </c>
      <c r="BA849">
        <v>1970</v>
      </c>
      <c r="BB849">
        <v>2006</v>
      </c>
      <c r="BC849" t="s">
        <v>59</v>
      </c>
      <c r="BD849">
        <f>VLOOKUP(BC849,'[2]ID country'!$B$2:$C$14,2,FALSE)</f>
        <v>10</v>
      </c>
      <c r="BE849">
        <f t="shared" si="133"/>
        <v>1988</v>
      </c>
    </row>
    <row r="850" spans="1:57" x14ac:dyDescent="0.2">
      <c r="A850">
        <v>34</v>
      </c>
      <c r="B850">
        <v>110</v>
      </c>
      <c r="C850" t="s">
        <v>101</v>
      </c>
      <c r="D850">
        <v>-7.1999999999999995E-2</v>
      </c>
      <c r="E850">
        <v>3.6999999999999998E-2</v>
      </c>
      <c r="F850">
        <f t="shared" si="134"/>
        <v>27.027027027027028</v>
      </c>
      <c r="G850">
        <f t="shared" si="139"/>
        <v>-1.9459459459459458</v>
      </c>
      <c r="H850">
        <f t="shared" si="135"/>
        <v>9.0909090909090905E-3</v>
      </c>
      <c r="I850">
        <f t="shared" si="136"/>
        <v>9.5346258924559224E-2</v>
      </c>
      <c r="J850">
        <f t="shared" si="137"/>
        <v>7.216878364870323E-2</v>
      </c>
      <c r="K850">
        <v>192</v>
      </c>
      <c r="L850">
        <f t="shared" si="130"/>
        <v>2.2833012287035497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</v>
      </c>
      <c r="T850">
        <v>1</v>
      </c>
      <c r="U850">
        <v>0</v>
      </c>
      <c r="V850">
        <v>1</v>
      </c>
      <c r="W850">
        <v>1</v>
      </c>
      <c r="X850">
        <v>0</v>
      </c>
      <c r="Y850">
        <v>0</v>
      </c>
      <c r="Z850">
        <v>1</v>
      </c>
      <c r="AA850">
        <v>0</v>
      </c>
      <c r="AB850">
        <v>1</v>
      </c>
      <c r="AC850">
        <f>VLOOKUP(A850,[1]Sheet1!$A$2:$Y$43,25,FALSE)</f>
        <v>6.2E-2</v>
      </c>
      <c r="AD850">
        <v>1</v>
      </c>
      <c r="AE850">
        <v>0</v>
      </c>
      <c r="AF850">
        <v>0</v>
      </c>
      <c r="AG850">
        <v>1</v>
      </c>
      <c r="AH850">
        <v>0</v>
      </c>
      <c r="AI850">
        <v>0</v>
      </c>
      <c r="AJ850">
        <v>1</v>
      </c>
      <c r="AK850" s="14">
        <v>1</v>
      </c>
      <c r="AL850">
        <v>0</v>
      </c>
      <c r="AM850">
        <v>1</v>
      </c>
      <c r="AN850">
        <v>0</v>
      </c>
      <c r="AO850">
        <v>1</v>
      </c>
      <c r="AP850" s="21">
        <f>VLOOKUP(A850,[1]Sheet1!$A$2:$U$43,13,FALSE)</f>
        <v>0</v>
      </c>
      <c r="AQ850">
        <f>VLOOKUP(A850,[1]Sheet1!$A$2:$U$43,12,FALSE)</f>
        <v>28.117647058823529</v>
      </c>
      <c r="AR850">
        <f t="shared" si="140"/>
        <v>1.4489789752338449</v>
      </c>
      <c r="AS850">
        <f>VLOOKUP(A850,[1]Sheet1!$A$2:$U$43,14,FALSE)</f>
        <v>0</v>
      </c>
      <c r="AT850">
        <f>VLOOKUP(A850,[1]Sheet1!$A$2:$U$43,8,FALSE)</f>
        <v>0</v>
      </c>
      <c r="AU850">
        <f>VLOOKUP(A850,[1]Sheet1!$A$2:$U$43,9,FALSE)</f>
        <v>0</v>
      </c>
      <c r="AV850">
        <f>VLOOKUP(A850,[1]Sheet1!$A$2:$U$43,15,FALSE)</f>
        <v>1</v>
      </c>
      <c r="AW850" t="str">
        <f>VLOOKUP(A850,[1]Sheet1!$A$2:$U$43,6,FALSE)</f>
        <v xml:space="preserve">NBER WP </v>
      </c>
      <c r="AX850">
        <f>VLOOKUP(A850,[1]Sheet1!$A$2:$U$43,5,FALSE)</f>
        <v>2008</v>
      </c>
      <c r="AY850">
        <f t="shared" si="131"/>
        <v>3.3027637084729817</v>
      </c>
      <c r="AZ850">
        <f t="shared" si="132"/>
        <v>48</v>
      </c>
      <c r="BA850">
        <v>1960</v>
      </c>
      <c r="BB850">
        <v>2006</v>
      </c>
      <c r="BC850" t="s">
        <v>59</v>
      </c>
      <c r="BD850">
        <f>VLOOKUP(BC850,'[2]ID country'!$B$2:$C$14,2,FALSE)</f>
        <v>10</v>
      </c>
      <c r="BE850">
        <f t="shared" si="133"/>
        <v>1983</v>
      </c>
    </row>
    <row r="851" spans="1:57" x14ac:dyDescent="0.2">
      <c r="A851">
        <v>34</v>
      </c>
      <c r="B851">
        <v>110</v>
      </c>
      <c r="C851" t="s">
        <v>101</v>
      </c>
      <c r="D851">
        <v>-4.1000000000000002E-2</v>
      </c>
      <c r="E851">
        <v>4.9000000000000002E-2</v>
      </c>
      <c r="F851">
        <f t="shared" si="134"/>
        <v>20.408163265306122</v>
      </c>
      <c r="G851">
        <f t="shared" si="139"/>
        <v>-0.83673469387755106</v>
      </c>
      <c r="H851">
        <f t="shared" si="135"/>
        <v>9.0909090909090905E-3</v>
      </c>
      <c r="I851">
        <f t="shared" si="136"/>
        <v>9.5346258924559224E-2</v>
      </c>
      <c r="J851">
        <f t="shared" si="137"/>
        <v>7.216878364870323E-2</v>
      </c>
      <c r="K851">
        <v>192</v>
      </c>
      <c r="L851">
        <f t="shared" ref="L851:L914" si="141">LOG(K851)</f>
        <v>2.2833012287035497</v>
      </c>
      <c r="M851">
        <v>0</v>
      </c>
      <c r="N851">
        <v>0</v>
      </c>
      <c r="O851">
        <v>0</v>
      </c>
      <c r="P851">
        <v>0</v>
      </c>
      <c r="Q851">
        <v>1</v>
      </c>
      <c r="R851">
        <v>0</v>
      </c>
      <c r="S851">
        <v>0</v>
      </c>
      <c r="T851">
        <v>1</v>
      </c>
      <c r="U851">
        <v>0</v>
      </c>
      <c r="V851">
        <v>1</v>
      </c>
      <c r="W851">
        <v>1</v>
      </c>
      <c r="X851">
        <v>0</v>
      </c>
      <c r="Y851">
        <v>0</v>
      </c>
      <c r="Z851">
        <v>1</v>
      </c>
      <c r="AA851">
        <v>0</v>
      </c>
      <c r="AB851">
        <v>1</v>
      </c>
      <c r="AC851">
        <f>VLOOKUP(A851,[1]Sheet1!$A$2:$Y$43,25,FALSE)</f>
        <v>6.2E-2</v>
      </c>
      <c r="AD851">
        <v>1</v>
      </c>
      <c r="AE851">
        <v>0</v>
      </c>
      <c r="AF851">
        <v>0</v>
      </c>
      <c r="AG851">
        <v>1</v>
      </c>
      <c r="AH851">
        <v>0</v>
      </c>
      <c r="AI851">
        <v>0</v>
      </c>
      <c r="AJ851">
        <v>1</v>
      </c>
      <c r="AK851">
        <v>0</v>
      </c>
      <c r="AL851">
        <v>0</v>
      </c>
      <c r="AM851">
        <v>1</v>
      </c>
      <c r="AN851">
        <v>0</v>
      </c>
      <c r="AO851">
        <v>1</v>
      </c>
      <c r="AP851" s="21">
        <f>VLOOKUP(A851,[1]Sheet1!$A$2:$U$43,13,FALSE)</f>
        <v>0</v>
      </c>
      <c r="AQ851">
        <f>VLOOKUP(A851,[1]Sheet1!$A$2:$U$43,12,FALSE)</f>
        <v>28.117647058823529</v>
      </c>
      <c r="AR851">
        <f t="shared" si="140"/>
        <v>1.4489789752338449</v>
      </c>
      <c r="AS851">
        <f>VLOOKUP(A851,[1]Sheet1!$A$2:$U$43,14,FALSE)</f>
        <v>0</v>
      </c>
      <c r="AT851">
        <f>VLOOKUP(A851,[1]Sheet1!$A$2:$U$43,8,FALSE)</f>
        <v>0</v>
      </c>
      <c r="AU851">
        <f>VLOOKUP(A851,[1]Sheet1!$A$2:$U$43,9,FALSE)</f>
        <v>0</v>
      </c>
      <c r="AV851">
        <f>VLOOKUP(A851,[1]Sheet1!$A$2:$U$43,15,FALSE)</f>
        <v>1</v>
      </c>
      <c r="AW851" t="str">
        <f>VLOOKUP(A851,[1]Sheet1!$A$2:$U$43,6,FALSE)</f>
        <v xml:space="preserve">NBER WP </v>
      </c>
      <c r="AX851">
        <f>VLOOKUP(A851,[1]Sheet1!$A$2:$U$43,5,FALSE)</f>
        <v>2008</v>
      </c>
      <c r="AY851">
        <f t="shared" ref="AY851:AY914" si="142">LOG(AX851)</f>
        <v>3.3027637084729817</v>
      </c>
      <c r="AZ851">
        <f t="shared" ref="AZ851:AZ914" si="143">AX851-BA851</f>
        <v>48</v>
      </c>
      <c r="BA851">
        <v>1960</v>
      </c>
      <c r="BB851">
        <v>2006</v>
      </c>
      <c r="BC851" t="s">
        <v>59</v>
      </c>
      <c r="BD851">
        <f>VLOOKUP(BC851,'[2]ID country'!$B$2:$C$14,2,FALSE)</f>
        <v>10</v>
      </c>
      <c r="BE851">
        <f t="shared" ref="BE851:BE914" si="144">(BA851+BB851)/2</f>
        <v>1983</v>
      </c>
    </row>
    <row r="852" spans="1:57" x14ac:dyDescent="0.2">
      <c r="A852">
        <v>34</v>
      </c>
      <c r="B852">
        <v>110</v>
      </c>
      <c r="C852" t="s">
        <v>101</v>
      </c>
      <c r="D852">
        <v>-5.2999999999999999E-2</v>
      </c>
      <c r="E852">
        <v>6.0000000000000001E-3</v>
      </c>
      <c r="F852">
        <f t="shared" si="134"/>
        <v>166.66666666666666</v>
      </c>
      <c r="G852">
        <f t="shared" si="139"/>
        <v>-8.8333333333333321</v>
      </c>
      <c r="H852">
        <f t="shared" si="135"/>
        <v>9.0909090909090905E-3</v>
      </c>
      <c r="I852">
        <f t="shared" si="136"/>
        <v>9.5346258924559224E-2</v>
      </c>
      <c r="J852">
        <f t="shared" si="137"/>
        <v>7.216878364870323E-2</v>
      </c>
      <c r="K852">
        <v>192</v>
      </c>
      <c r="L852">
        <f t="shared" si="141"/>
        <v>2.2833012287035497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  <c r="V852">
        <v>1</v>
      </c>
      <c r="W852">
        <v>1</v>
      </c>
      <c r="X852">
        <v>1</v>
      </c>
      <c r="Y852">
        <v>0</v>
      </c>
      <c r="Z852">
        <v>0</v>
      </c>
      <c r="AA852">
        <v>0</v>
      </c>
      <c r="AB852">
        <v>1</v>
      </c>
      <c r="AC852">
        <f>VLOOKUP(A852,[1]Sheet1!$A$2:$Y$43,25,FALSE)</f>
        <v>6.2E-2</v>
      </c>
      <c r="AD852">
        <v>1</v>
      </c>
      <c r="AE852">
        <v>0</v>
      </c>
      <c r="AF852">
        <v>0</v>
      </c>
      <c r="AG852">
        <v>1</v>
      </c>
      <c r="AH852">
        <v>0</v>
      </c>
      <c r="AI852">
        <v>0</v>
      </c>
      <c r="AJ852">
        <v>1</v>
      </c>
      <c r="AK852">
        <v>1</v>
      </c>
      <c r="AL852">
        <v>0</v>
      </c>
      <c r="AM852">
        <v>0</v>
      </c>
      <c r="AN852">
        <v>0</v>
      </c>
      <c r="AO852">
        <v>0</v>
      </c>
      <c r="AP852" s="21">
        <f>VLOOKUP(A852,[1]Sheet1!$A$2:$U$43,13,FALSE)</f>
        <v>0</v>
      </c>
      <c r="AQ852">
        <f>VLOOKUP(A852,[1]Sheet1!$A$2:$U$43,12,FALSE)</f>
        <v>28.117647058823529</v>
      </c>
      <c r="AR852">
        <f t="shared" si="140"/>
        <v>1.4489789752338449</v>
      </c>
      <c r="AS852">
        <f>VLOOKUP(A852,[1]Sheet1!$A$2:$U$43,14,FALSE)</f>
        <v>0</v>
      </c>
      <c r="AT852">
        <f>VLOOKUP(A852,[1]Sheet1!$A$2:$U$43,8,FALSE)</f>
        <v>0</v>
      </c>
      <c r="AU852">
        <f>VLOOKUP(A852,[1]Sheet1!$A$2:$U$43,9,FALSE)</f>
        <v>0</v>
      </c>
      <c r="AV852">
        <f>VLOOKUP(A852,[1]Sheet1!$A$2:$U$43,15,FALSE)</f>
        <v>1</v>
      </c>
      <c r="AW852" t="str">
        <f>VLOOKUP(A852,[1]Sheet1!$A$2:$U$43,6,FALSE)</f>
        <v xml:space="preserve">NBER WP </v>
      </c>
      <c r="AX852">
        <f>VLOOKUP(A852,[1]Sheet1!$A$2:$U$43,5,FALSE)</f>
        <v>2008</v>
      </c>
      <c r="AY852">
        <f t="shared" si="142"/>
        <v>3.3027637084729817</v>
      </c>
      <c r="AZ852">
        <f t="shared" si="143"/>
        <v>48</v>
      </c>
      <c r="BA852">
        <v>1960</v>
      </c>
      <c r="BB852">
        <v>2006</v>
      </c>
      <c r="BC852" t="s">
        <v>59</v>
      </c>
      <c r="BD852">
        <f>VLOOKUP(BC852,'[2]ID country'!$B$2:$C$14,2,FALSE)</f>
        <v>10</v>
      </c>
      <c r="BE852">
        <f t="shared" si="144"/>
        <v>1983</v>
      </c>
    </row>
    <row r="853" spans="1:57" x14ac:dyDescent="0.2">
      <c r="A853">
        <v>34</v>
      </c>
      <c r="B853">
        <v>110</v>
      </c>
      <c r="C853" t="s">
        <v>101</v>
      </c>
      <c r="D853">
        <v>-4.7E-2</v>
      </c>
      <c r="E853">
        <v>7.0000000000000001E-3</v>
      </c>
      <c r="F853">
        <f t="shared" si="134"/>
        <v>142.85714285714286</v>
      </c>
      <c r="G853">
        <f t="shared" si="139"/>
        <v>-6.7142857142857144</v>
      </c>
      <c r="H853">
        <f t="shared" si="135"/>
        <v>9.0909090909090905E-3</v>
      </c>
      <c r="I853">
        <f t="shared" si="136"/>
        <v>9.5346258924559224E-2</v>
      </c>
      <c r="J853">
        <f t="shared" si="137"/>
        <v>7.216878364870323E-2</v>
      </c>
      <c r="K853">
        <v>192</v>
      </c>
      <c r="L853">
        <f t="shared" si="141"/>
        <v>2.2833012287035497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  <c r="V853">
        <v>1</v>
      </c>
      <c r="W853">
        <v>1</v>
      </c>
      <c r="X853">
        <v>0</v>
      </c>
      <c r="Y853">
        <v>1</v>
      </c>
      <c r="Z853">
        <v>0</v>
      </c>
      <c r="AA853">
        <v>0</v>
      </c>
      <c r="AB853">
        <v>1</v>
      </c>
      <c r="AC853">
        <f>VLOOKUP(A853,[1]Sheet1!$A$2:$Y$43,25,FALSE)</f>
        <v>6.2E-2</v>
      </c>
      <c r="AD853">
        <v>1</v>
      </c>
      <c r="AE853">
        <v>0</v>
      </c>
      <c r="AF853">
        <v>0</v>
      </c>
      <c r="AG853">
        <v>1</v>
      </c>
      <c r="AH853">
        <v>0</v>
      </c>
      <c r="AI853">
        <v>0</v>
      </c>
      <c r="AJ853">
        <v>1</v>
      </c>
      <c r="AK853">
        <v>1</v>
      </c>
      <c r="AL853">
        <v>0</v>
      </c>
      <c r="AM853">
        <v>0</v>
      </c>
      <c r="AN853">
        <v>0</v>
      </c>
      <c r="AO853">
        <v>0</v>
      </c>
      <c r="AP853" s="21">
        <f>VLOOKUP(A853,[1]Sheet1!$A$2:$U$43,13,FALSE)</f>
        <v>0</v>
      </c>
      <c r="AQ853">
        <f>VLOOKUP(A853,[1]Sheet1!$A$2:$U$43,12,FALSE)</f>
        <v>28.117647058823529</v>
      </c>
      <c r="AR853">
        <f t="shared" si="140"/>
        <v>1.4489789752338449</v>
      </c>
      <c r="AS853">
        <f>VLOOKUP(A853,[1]Sheet1!$A$2:$U$43,14,FALSE)</f>
        <v>0</v>
      </c>
      <c r="AT853">
        <f>VLOOKUP(A853,[1]Sheet1!$A$2:$U$43,8,FALSE)</f>
        <v>0</v>
      </c>
      <c r="AU853">
        <f>VLOOKUP(A853,[1]Sheet1!$A$2:$U$43,9,FALSE)</f>
        <v>0</v>
      </c>
      <c r="AV853">
        <f>VLOOKUP(A853,[1]Sheet1!$A$2:$U$43,15,FALSE)</f>
        <v>1</v>
      </c>
      <c r="AW853" t="str">
        <f>VLOOKUP(A853,[1]Sheet1!$A$2:$U$43,6,FALSE)</f>
        <v xml:space="preserve">NBER WP </v>
      </c>
      <c r="AX853">
        <f>VLOOKUP(A853,[1]Sheet1!$A$2:$U$43,5,FALSE)</f>
        <v>2008</v>
      </c>
      <c r="AY853">
        <f t="shared" si="142"/>
        <v>3.3027637084729817</v>
      </c>
      <c r="AZ853">
        <f t="shared" si="143"/>
        <v>48</v>
      </c>
      <c r="BA853">
        <v>1960</v>
      </c>
      <c r="BB853">
        <v>2006</v>
      </c>
      <c r="BC853" t="s">
        <v>59</v>
      </c>
      <c r="BD853">
        <f>VLOOKUP(BC853,'[2]ID country'!$B$2:$C$14,2,FALSE)</f>
        <v>10</v>
      </c>
      <c r="BE853">
        <f t="shared" si="144"/>
        <v>1983</v>
      </c>
    </row>
    <row r="854" spans="1:57" x14ac:dyDescent="0.2">
      <c r="A854">
        <v>34</v>
      </c>
      <c r="B854">
        <v>110</v>
      </c>
      <c r="C854" t="s">
        <v>101</v>
      </c>
      <c r="D854">
        <v>-3.6999999999999998E-2</v>
      </c>
      <c r="E854">
        <v>6.0000000000000001E-3</v>
      </c>
      <c r="F854">
        <f t="shared" si="134"/>
        <v>166.66666666666666</v>
      </c>
      <c r="G854">
        <f t="shared" si="139"/>
        <v>-6.1666666666666661</v>
      </c>
      <c r="H854">
        <f t="shared" si="135"/>
        <v>9.0909090909090905E-3</v>
      </c>
      <c r="I854">
        <f t="shared" si="136"/>
        <v>9.5346258924559224E-2</v>
      </c>
      <c r="J854">
        <f t="shared" si="137"/>
        <v>7.216878364870323E-2</v>
      </c>
      <c r="K854">
        <v>192</v>
      </c>
      <c r="L854">
        <f t="shared" si="141"/>
        <v>2.2833012287035497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  <c r="V854">
        <v>1</v>
      </c>
      <c r="W854">
        <v>1</v>
      </c>
      <c r="X854">
        <v>0</v>
      </c>
      <c r="Y854">
        <v>0</v>
      </c>
      <c r="Z854">
        <v>1</v>
      </c>
      <c r="AA854">
        <v>0</v>
      </c>
      <c r="AB854">
        <v>1</v>
      </c>
      <c r="AC854">
        <f>VLOOKUP(A854,[1]Sheet1!$A$2:$Y$43,25,FALSE)</f>
        <v>6.2E-2</v>
      </c>
      <c r="AD854">
        <v>1</v>
      </c>
      <c r="AE854">
        <v>0</v>
      </c>
      <c r="AF854">
        <v>0</v>
      </c>
      <c r="AG854">
        <v>1</v>
      </c>
      <c r="AH854">
        <v>0</v>
      </c>
      <c r="AI854">
        <v>0</v>
      </c>
      <c r="AJ854">
        <v>1</v>
      </c>
      <c r="AK854">
        <v>1</v>
      </c>
      <c r="AL854">
        <v>0</v>
      </c>
      <c r="AM854">
        <v>0</v>
      </c>
      <c r="AN854">
        <v>0</v>
      </c>
      <c r="AO854">
        <v>0</v>
      </c>
      <c r="AP854" s="21">
        <f>VLOOKUP(A854,[1]Sheet1!$A$2:$U$43,13,FALSE)</f>
        <v>0</v>
      </c>
      <c r="AQ854">
        <f>VLOOKUP(A854,[1]Sheet1!$A$2:$U$43,12,FALSE)</f>
        <v>28.117647058823529</v>
      </c>
      <c r="AR854">
        <f t="shared" si="140"/>
        <v>1.4489789752338449</v>
      </c>
      <c r="AS854">
        <f>VLOOKUP(A854,[1]Sheet1!$A$2:$U$43,14,FALSE)</f>
        <v>0</v>
      </c>
      <c r="AT854">
        <f>VLOOKUP(A854,[1]Sheet1!$A$2:$U$43,8,FALSE)</f>
        <v>0</v>
      </c>
      <c r="AU854">
        <f>VLOOKUP(A854,[1]Sheet1!$A$2:$U$43,9,FALSE)</f>
        <v>0</v>
      </c>
      <c r="AV854">
        <f>VLOOKUP(A854,[1]Sheet1!$A$2:$U$43,15,FALSE)</f>
        <v>1</v>
      </c>
      <c r="AW854" t="str">
        <f>VLOOKUP(A854,[1]Sheet1!$A$2:$U$43,6,FALSE)</f>
        <v xml:space="preserve">NBER WP </v>
      </c>
      <c r="AX854">
        <f>VLOOKUP(A854,[1]Sheet1!$A$2:$U$43,5,FALSE)</f>
        <v>2008</v>
      </c>
      <c r="AY854">
        <f t="shared" si="142"/>
        <v>3.3027637084729817</v>
      </c>
      <c r="AZ854">
        <f t="shared" si="143"/>
        <v>48</v>
      </c>
      <c r="BA854">
        <v>1960</v>
      </c>
      <c r="BB854">
        <v>2006</v>
      </c>
      <c r="BC854" t="s">
        <v>59</v>
      </c>
      <c r="BD854">
        <f>VLOOKUP(BC854,'[2]ID country'!$B$2:$C$14,2,FALSE)</f>
        <v>10</v>
      </c>
      <c r="BE854">
        <f t="shared" si="144"/>
        <v>1983</v>
      </c>
    </row>
    <row r="855" spans="1:57" x14ac:dyDescent="0.2">
      <c r="A855">
        <v>34</v>
      </c>
      <c r="B855">
        <v>110</v>
      </c>
      <c r="C855" t="s">
        <v>101</v>
      </c>
      <c r="D855">
        <v>-3.9E-2</v>
      </c>
      <c r="E855">
        <v>6.0000000000000001E-3</v>
      </c>
      <c r="F855">
        <f t="shared" si="134"/>
        <v>166.66666666666666</v>
      </c>
      <c r="G855">
        <f t="shared" si="139"/>
        <v>-6.5</v>
      </c>
      <c r="H855">
        <f t="shared" si="135"/>
        <v>9.0909090909090905E-3</v>
      </c>
      <c r="I855">
        <f t="shared" si="136"/>
        <v>9.5346258924559224E-2</v>
      </c>
      <c r="J855">
        <f t="shared" si="137"/>
        <v>7.216878364870323E-2</v>
      </c>
      <c r="K855">
        <v>192</v>
      </c>
      <c r="L855">
        <f t="shared" si="141"/>
        <v>2.2833012287035497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  <c r="V855">
        <v>1</v>
      </c>
      <c r="W855">
        <v>1</v>
      </c>
      <c r="X855">
        <v>0</v>
      </c>
      <c r="Y855">
        <v>0</v>
      </c>
      <c r="Z855">
        <v>1</v>
      </c>
      <c r="AA855">
        <v>0</v>
      </c>
      <c r="AB855">
        <v>1</v>
      </c>
      <c r="AC855">
        <f>VLOOKUP(A855,[1]Sheet1!$A$2:$Y$43,25,FALSE)</f>
        <v>6.2E-2</v>
      </c>
      <c r="AD855">
        <v>1</v>
      </c>
      <c r="AE855">
        <v>0</v>
      </c>
      <c r="AF855">
        <v>0</v>
      </c>
      <c r="AG855">
        <v>1</v>
      </c>
      <c r="AH855">
        <v>0</v>
      </c>
      <c r="AI855">
        <v>0</v>
      </c>
      <c r="AJ855">
        <v>1</v>
      </c>
      <c r="AK855">
        <v>0</v>
      </c>
      <c r="AL855">
        <v>0</v>
      </c>
      <c r="AM855">
        <v>0</v>
      </c>
      <c r="AN855">
        <v>0</v>
      </c>
      <c r="AO855">
        <v>0</v>
      </c>
      <c r="AP855" s="21">
        <f>VLOOKUP(A855,[1]Sheet1!$A$2:$U$43,13,FALSE)</f>
        <v>0</v>
      </c>
      <c r="AQ855">
        <f>VLOOKUP(A855,[1]Sheet1!$A$2:$U$43,12,FALSE)</f>
        <v>28.117647058823529</v>
      </c>
      <c r="AR855">
        <f t="shared" si="140"/>
        <v>1.4489789752338449</v>
      </c>
      <c r="AS855">
        <f>VLOOKUP(A855,[1]Sheet1!$A$2:$U$43,14,FALSE)</f>
        <v>0</v>
      </c>
      <c r="AT855">
        <f>VLOOKUP(A855,[1]Sheet1!$A$2:$U$43,8,FALSE)</f>
        <v>0</v>
      </c>
      <c r="AU855">
        <f>VLOOKUP(A855,[1]Sheet1!$A$2:$U$43,9,FALSE)</f>
        <v>0</v>
      </c>
      <c r="AV855">
        <f>VLOOKUP(A855,[1]Sheet1!$A$2:$U$43,15,FALSE)</f>
        <v>1</v>
      </c>
      <c r="AW855" t="str">
        <f>VLOOKUP(A855,[1]Sheet1!$A$2:$U$43,6,FALSE)</f>
        <v xml:space="preserve">NBER WP </v>
      </c>
      <c r="AX855">
        <f>VLOOKUP(A855,[1]Sheet1!$A$2:$U$43,5,FALSE)</f>
        <v>2008</v>
      </c>
      <c r="AY855">
        <f t="shared" si="142"/>
        <v>3.3027637084729817</v>
      </c>
      <c r="AZ855">
        <f t="shared" si="143"/>
        <v>48</v>
      </c>
      <c r="BA855">
        <v>1960</v>
      </c>
      <c r="BB855">
        <v>2006</v>
      </c>
      <c r="BC855" t="s">
        <v>59</v>
      </c>
      <c r="BD855">
        <f>VLOOKUP(BC855,'[2]ID country'!$B$2:$C$14,2,FALSE)</f>
        <v>10</v>
      </c>
      <c r="BE855">
        <f t="shared" si="144"/>
        <v>1983</v>
      </c>
    </row>
    <row r="856" spans="1:57" x14ac:dyDescent="0.2">
      <c r="A856">
        <v>34</v>
      </c>
      <c r="B856">
        <v>110</v>
      </c>
      <c r="C856" t="s">
        <v>101</v>
      </c>
      <c r="D856">
        <v>-3.7999999999999999E-2</v>
      </c>
      <c r="E856">
        <v>6.0000000000000001E-3</v>
      </c>
      <c r="F856">
        <f t="shared" si="134"/>
        <v>166.66666666666666</v>
      </c>
      <c r="G856">
        <f t="shared" si="139"/>
        <v>-6.333333333333333</v>
      </c>
      <c r="H856">
        <f t="shared" si="135"/>
        <v>9.0909090909090905E-3</v>
      </c>
      <c r="I856">
        <f t="shared" si="136"/>
        <v>9.5346258924559224E-2</v>
      </c>
      <c r="J856">
        <f t="shared" si="137"/>
        <v>7.9056941504209485E-2</v>
      </c>
      <c r="K856">
        <v>160</v>
      </c>
      <c r="L856">
        <f t="shared" si="141"/>
        <v>2.2041199826559246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  <c r="V856">
        <v>1</v>
      </c>
      <c r="W856">
        <v>1</v>
      </c>
      <c r="X856">
        <v>0</v>
      </c>
      <c r="Y856">
        <v>0</v>
      </c>
      <c r="Z856">
        <v>1</v>
      </c>
      <c r="AA856">
        <v>0</v>
      </c>
      <c r="AB856">
        <v>1</v>
      </c>
      <c r="AC856">
        <f>VLOOKUP(A856,[1]Sheet1!$A$2:$Y$43,25,FALSE)</f>
        <v>6.2E-2</v>
      </c>
      <c r="AD856">
        <v>1</v>
      </c>
      <c r="AE856">
        <v>0</v>
      </c>
      <c r="AF856">
        <v>0</v>
      </c>
      <c r="AG856">
        <v>1</v>
      </c>
      <c r="AH856">
        <v>0</v>
      </c>
      <c r="AI856">
        <v>0</v>
      </c>
      <c r="AJ856">
        <v>1</v>
      </c>
      <c r="AK856">
        <v>1</v>
      </c>
      <c r="AL856">
        <v>0</v>
      </c>
      <c r="AM856">
        <v>0</v>
      </c>
      <c r="AN856">
        <v>0</v>
      </c>
      <c r="AO856">
        <v>0</v>
      </c>
      <c r="AP856" s="21">
        <f>VLOOKUP(A856,[1]Sheet1!$A$2:$U$43,13,FALSE)</f>
        <v>0</v>
      </c>
      <c r="AQ856">
        <f>VLOOKUP(A856,[1]Sheet1!$A$2:$U$43,12,FALSE)</f>
        <v>28.117647058823529</v>
      </c>
      <c r="AR856">
        <f t="shared" si="140"/>
        <v>1.4489789752338449</v>
      </c>
      <c r="AS856">
        <f>VLOOKUP(A856,[1]Sheet1!$A$2:$U$43,14,FALSE)</f>
        <v>0</v>
      </c>
      <c r="AT856">
        <f>VLOOKUP(A856,[1]Sheet1!$A$2:$U$43,8,FALSE)</f>
        <v>0</v>
      </c>
      <c r="AU856">
        <f>VLOOKUP(A856,[1]Sheet1!$A$2:$U$43,9,FALSE)</f>
        <v>0</v>
      </c>
      <c r="AV856">
        <f>VLOOKUP(A856,[1]Sheet1!$A$2:$U$43,15,FALSE)</f>
        <v>1</v>
      </c>
      <c r="AW856" t="str">
        <f>VLOOKUP(A856,[1]Sheet1!$A$2:$U$43,6,FALSE)</f>
        <v xml:space="preserve">NBER WP </v>
      </c>
      <c r="AX856">
        <f>VLOOKUP(A856,[1]Sheet1!$A$2:$U$43,5,FALSE)</f>
        <v>2008</v>
      </c>
      <c r="AY856">
        <f t="shared" si="142"/>
        <v>3.3027637084729817</v>
      </c>
      <c r="AZ856">
        <f t="shared" si="143"/>
        <v>38</v>
      </c>
      <c r="BA856">
        <v>1970</v>
      </c>
      <c r="BB856">
        <v>2006</v>
      </c>
      <c r="BC856" t="s">
        <v>59</v>
      </c>
      <c r="BD856">
        <f>VLOOKUP(BC856,'[2]ID country'!$B$2:$C$14,2,FALSE)</f>
        <v>10</v>
      </c>
      <c r="BE856">
        <f t="shared" si="144"/>
        <v>1988</v>
      </c>
    </row>
    <row r="857" spans="1:57" x14ac:dyDescent="0.2">
      <c r="A857">
        <v>34</v>
      </c>
      <c r="B857">
        <v>110</v>
      </c>
      <c r="C857" t="s">
        <v>101</v>
      </c>
      <c r="D857">
        <v>-4.5999999999999999E-2</v>
      </c>
      <c r="E857">
        <v>5.0000000000000001E-3</v>
      </c>
      <c r="F857">
        <f t="shared" si="134"/>
        <v>200</v>
      </c>
      <c r="G857">
        <f t="shared" si="139"/>
        <v>-9.1999999999999993</v>
      </c>
      <c r="H857">
        <f t="shared" si="135"/>
        <v>9.0909090909090905E-3</v>
      </c>
      <c r="I857">
        <f t="shared" si="136"/>
        <v>9.5346258924559224E-2</v>
      </c>
      <c r="J857">
        <f t="shared" si="137"/>
        <v>7.216878364870323E-2</v>
      </c>
      <c r="K857">
        <v>192</v>
      </c>
      <c r="L857">
        <f t="shared" si="141"/>
        <v>2.2833012287035497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</v>
      </c>
      <c r="T857">
        <v>1</v>
      </c>
      <c r="U857">
        <v>0</v>
      </c>
      <c r="V857">
        <v>1</v>
      </c>
      <c r="W857">
        <v>1</v>
      </c>
      <c r="X857">
        <v>0</v>
      </c>
      <c r="Y857">
        <v>0</v>
      </c>
      <c r="Z857">
        <v>1</v>
      </c>
      <c r="AA857">
        <v>0</v>
      </c>
      <c r="AB857">
        <v>1</v>
      </c>
      <c r="AC857">
        <f>VLOOKUP(A857,[1]Sheet1!$A$2:$Y$43,25,FALSE)</f>
        <v>6.2E-2</v>
      </c>
      <c r="AD857">
        <v>1</v>
      </c>
      <c r="AE857">
        <v>0</v>
      </c>
      <c r="AF857">
        <v>0</v>
      </c>
      <c r="AG857">
        <v>1</v>
      </c>
      <c r="AH857">
        <v>0</v>
      </c>
      <c r="AI857">
        <v>0</v>
      </c>
      <c r="AJ857">
        <v>1</v>
      </c>
      <c r="AK857">
        <v>1</v>
      </c>
      <c r="AL857">
        <v>0</v>
      </c>
      <c r="AM857">
        <v>0</v>
      </c>
      <c r="AN857">
        <v>0</v>
      </c>
      <c r="AO857">
        <v>0</v>
      </c>
      <c r="AP857" s="21">
        <f>VLOOKUP(A857,[1]Sheet1!$A$2:$U$43,13,FALSE)</f>
        <v>0</v>
      </c>
      <c r="AQ857">
        <f>VLOOKUP(A857,[1]Sheet1!$A$2:$U$43,12,FALSE)</f>
        <v>28.117647058823529</v>
      </c>
      <c r="AR857">
        <f t="shared" si="140"/>
        <v>1.4489789752338449</v>
      </c>
      <c r="AS857">
        <f>VLOOKUP(A857,[1]Sheet1!$A$2:$U$43,14,FALSE)</f>
        <v>0</v>
      </c>
      <c r="AT857">
        <f>VLOOKUP(A857,[1]Sheet1!$A$2:$U$43,8,FALSE)</f>
        <v>0</v>
      </c>
      <c r="AU857">
        <f>VLOOKUP(A857,[1]Sheet1!$A$2:$U$43,9,FALSE)</f>
        <v>0</v>
      </c>
      <c r="AV857">
        <f>VLOOKUP(A857,[1]Sheet1!$A$2:$U$43,15,FALSE)</f>
        <v>1</v>
      </c>
      <c r="AW857" t="str">
        <f>VLOOKUP(A857,[1]Sheet1!$A$2:$U$43,6,FALSE)</f>
        <v xml:space="preserve">NBER WP </v>
      </c>
      <c r="AX857">
        <f>VLOOKUP(A857,[1]Sheet1!$A$2:$U$43,5,FALSE)</f>
        <v>2008</v>
      </c>
      <c r="AY857">
        <f t="shared" si="142"/>
        <v>3.3027637084729817</v>
      </c>
      <c r="AZ857">
        <f t="shared" si="143"/>
        <v>48</v>
      </c>
      <c r="BA857">
        <v>1960</v>
      </c>
      <c r="BB857">
        <v>2006</v>
      </c>
      <c r="BC857" t="s">
        <v>59</v>
      </c>
      <c r="BD857">
        <f>VLOOKUP(BC857,'[2]ID country'!$B$2:$C$14,2,FALSE)</f>
        <v>10</v>
      </c>
      <c r="BE857">
        <f t="shared" si="144"/>
        <v>1983</v>
      </c>
    </row>
    <row r="858" spans="1:57" x14ac:dyDescent="0.2">
      <c r="A858">
        <v>34</v>
      </c>
      <c r="B858">
        <v>110</v>
      </c>
      <c r="C858" t="s">
        <v>101</v>
      </c>
      <c r="D858">
        <v>-2.4E-2</v>
      </c>
      <c r="E858">
        <v>8.0000000000000002E-3</v>
      </c>
      <c r="F858">
        <f t="shared" si="134"/>
        <v>125</v>
      </c>
      <c r="G858">
        <f t="shared" si="139"/>
        <v>-3</v>
      </c>
      <c r="H858">
        <f t="shared" si="135"/>
        <v>9.0909090909090905E-3</v>
      </c>
      <c r="I858">
        <f t="shared" si="136"/>
        <v>9.5346258924559224E-2</v>
      </c>
      <c r="J858">
        <f t="shared" si="137"/>
        <v>7.216878364870323E-2</v>
      </c>
      <c r="K858">
        <v>192</v>
      </c>
      <c r="L858">
        <f t="shared" si="141"/>
        <v>2.2833012287035497</v>
      </c>
      <c r="M858">
        <v>0</v>
      </c>
      <c r="N858">
        <v>0</v>
      </c>
      <c r="O858">
        <v>0</v>
      </c>
      <c r="P858">
        <v>0</v>
      </c>
      <c r="Q858">
        <v>1</v>
      </c>
      <c r="R858">
        <v>0</v>
      </c>
      <c r="S858">
        <v>0</v>
      </c>
      <c r="T858">
        <v>1</v>
      </c>
      <c r="U858">
        <v>0</v>
      </c>
      <c r="V858">
        <v>1</v>
      </c>
      <c r="W858">
        <v>1</v>
      </c>
      <c r="X858">
        <v>0</v>
      </c>
      <c r="Y858">
        <v>0</v>
      </c>
      <c r="Z858">
        <v>1</v>
      </c>
      <c r="AA858">
        <v>0</v>
      </c>
      <c r="AB858">
        <v>1</v>
      </c>
      <c r="AC858">
        <f>VLOOKUP(A858,[1]Sheet1!$A$2:$Y$43,25,FALSE)</f>
        <v>6.2E-2</v>
      </c>
      <c r="AD858">
        <v>1</v>
      </c>
      <c r="AE858">
        <v>0</v>
      </c>
      <c r="AF858">
        <v>0</v>
      </c>
      <c r="AG858">
        <v>1</v>
      </c>
      <c r="AH858">
        <v>0</v>
      </c>
      <c r="AI858">
        <v>0</v>
      </c>
      <c r="AJ858">
        <v>1</v>
      </c>
      <c r="AK858">
        <v>1</v>
      </c>
      <c r="AL858">
        <v>0</v>
      </c>
      <c r="AM858">
        <v>0</v>
      </c>
      <c r="AN858">
        <v>0</v>
      </c>
      <c r="AO858">
        <v>0</v>
      </c>
      <c r="AP858" s="21">
        <f>VLOOKUP(A858,[1]Sheet1!$A$2:$U$43,13,FALSE)</f>
        <v>0</v>
      </c>
      <c r="AQ858">
        <f>VLOOKUP(A858,[1]Sheet1!$A$2:$U$43,12,FALSE)</f>
        <v>28.117647058823529</v>
      </c>
      <c r="AR858">
        <f t="shared" si="140"/>
        <v>1.4489789752338449</v>
      </c>
      <c r="AS858">
        <f>VLOOKUP(A858,[1]Sheet1!$A$2:$U$43,14,FALSE)</f>
        <v>0</v>
      </c>
      <c r="AT858">
        <f>VLOOKUP(A858,[1]Sheet1!$A$2:$U$43,8,FALSE)</f>
        <v>0</v>
      </c>
      <c r="AU858">
        <f>VLOOKUP(A858,[1]Sheet1!$A$2:$U$43,9,FALSE)</f>
        <v>0</v>
      </c>
      <c r="AV858">
        <f>VLOOKUP(A858,[1]Sheet1!$A$2:$U$43,15,FALSE)</f>
        <v>1</v>
      </c>
      <c r="AW858" t="str">
        <f>VLOOKUP(A858,[1]Sheet1!$A$2:$U$43,6,FALSE)</f>
        <v xml:space="preserve">NBER WP </v>
      </c>
      <c r="AX858">
        <f>VLOOKUP(A858,[1]Sheet1!$A$2:$U$43,5,FALSE)</f>
        <v>2008</v>
      </c>
      <c r="AY858">
        <f t="shared" si="142"/>
        <v>3.3027637084729817</v>
      </c>
      <c r="AZ858">
        <f t="shared" si="143"/>
        <v>48</v>
      </c>
      <c r="BA858">
        <v>1960</v>
      </c>
      <c r="BB858">
        <v>2006</v>
      </c>
      <c r="BC858" t="s">
        <v>59</v>
      </c>
      <c r="BD858">
        <f>VLOOKUP(BC858,'[2]ID country'!$B$2:$C$14,2,FALSE)</f>
        <v>10</v>
      </c>
      <c r="BE858">
        <f t="shared" si="144"/>
        <v>1983</v>
      </c>
    </row>
    <row r="859" spans="1:57" x14ac:dyDescent="0.2">
      <c r="A859">
        <v>34</v>
      </c>
      <c r="B859">
        <v>110</v>
      </c>
      <c r="C859" t="s">
        <v>101</v>
      </c>
      <c r="D859">
        <v>-6.8000000000000005E-2</v>
      </c>
      <c r="E859">
        <v>8.0000000000000002E-3</v>
      </c>
      <c r="F859">
        <f t="shared" si="134"/>
        <v>125</v>
      </c>
      <c r="G859">
        <f t="shared" si="139"/>
        <v>-8.5</v>
      </c>
      <c r="H859">
        <f t="shared" si="135"/>
        <v>9.0909090909090905E-3</v>
      </c>
      <c r="I859">
        <f t="shared" si="136"/>
        <v>9.5346258924559224E-2</v>
      </c>
      <c r="J859">
        <f t="shared" si="137"/>
        <v>7.216878364870323E-2</v>
      </c>
      <c r="K859">
        <v>192</v>
      </c>
      <c r="L859">
        <f t="shared" si="141"/>
        <v>2.2833012287035497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  <c r="V859">
        <v>1</v>
      </c>
      <c r="W859">
        <v>1</v>
      </c>
      <c r="X859">
        <v>1</v>
      </c>
      <c r="Y859">
        <v>0</v>
      </c>
      <c r="Z859">
        <v>0</v>
      </c>
      <c r="AA859">
        <v>0</v>
      </c>
      <c r="AB859">
        <v>1</v>
      </c>
      <c r="AC859">
        <f>VLOOKUP(A859,[1]Sheet1!$A$2:$Y$43,25,FALSE)</f>
        <v>6.2E-2</v>
      </c>
      <c r="AD859">
        <v>1</v>
      </c>
      <c r="AE859">
        <v>0</v>
      </c>
      <c r="AF859">
        <v>0</v>
      </c>
      <c r="AG859">
        <v>1</v>
      </c>
      <c r="AH859">
        <v>0</v>
      </c>
      <c r="AI859">
        <v>0</v>
      </c>
      <c r="AJ859">
        <v>1</v>
      </c>
      <c r="AK859">
        <v>1</v>
      </c>
      <c r="AL859">
        <v>0</v>
      </c>
      <c r="AM859">
        <v>0</v>
      </c>
      <c r="AN859">
        <v>0</v>
      </c>
      <c r="AO859">
        <v>1</v>
      </c>
      <c r="AP859" s="21">
        <f>VLOOKUP(A859,[1]Sheet1!$A$2:$U$43,13,FALSE)</f>
        <v>0</v>
      </c>
      <c r="AQ859">
        <f>VLOOKUP(A859,[1]Sheet1!$A$2:$U$43,12,FALSE)</f>
        <v>28.117647058823529</v>
      </c>
      <c r="AR859">
        <f t="shared" si="140"/>
        <v>1.4489789752338449</v>
      </c>
      <c r="AS859">
        <f>VLOOKUP(A859,[1]Sheet1!$A$2:$U$43,14,FALSE)</f>
        <v>0</v>
      </c>
      <c r="AT859">
        <f>VLOOKUP(A859,[1]Sheet1!$A$2:$U$43,8,FALSE)</f>
        <v>0</v>
      </c>
      <c r="AU859">
        <f>VLOOKUP(A859,[1]Sheet1!$A$2:$U$43,9,FALSE)</f>
        <v>0</v>
      </c>
      <c r="AV859">
        <f>VLOOKUP(A859,[1]Sheet1!$A$2:$U$43,15,FALSE)</f>
        <v>1</v>
      </c>
      <c r="AW859" t="str">
        <f>VLOOKUP(A859,[1]Sheet1!$A$2:$U$43,6,FALSE)</f>
        <v xml:space="preserve">NBER WP </v>
      </c>
      <c r="AX859">
        <f>VLOOKUP(A859,[1]Sheet1!$A$2:$U$43,5,FALSE)</f>
        <v>2008</v>
      </c>
      <c r="AY859">
        <f t="shared" si="142"/>
        <v>3.3027637084729817</v>
      </c>
      <c r="AZ859">
        <f t="shared" si="143"/>
        <v>48</v>
      </c>
      <c r="BA859">
        <v>1960</v>
      </c>
      <c r="BB859">
        <v>2006</v>
      </c>
      <c r="BC859" t="s">
        <v>59</v>
      </c>
      <c r="BD859">
        <f>VLOOKUP(BC859,'[2]ID country'!$B$2:$C$14,2,FALSE)</f>
        <v>10</v>
      </c>
      <c r="BE859">
        <f t="shared" si="144"/>
        <v>1983</v>
      </c>
    </row>
    <row r="860" spans="1:57" x14ac:dyDescent="0.2">
      <c r="A860">
        <v>34</v>
      </c>
      <c r="B860">
        <v>110</v>
      </c>
      <c r="C860" t="s">
        <v>101</v>
      </c>
      <c r="D860">
        <v>-5.8999999999999997E-2</v>
      </c>
      <c r="E860">
        <v>1.0999999999999999E-2</v>
      </c>
      <c r="F860">
        <f t="shared" si="134"/>
        <v>90.909090909090921</v>
      </c>
      <c r="G860">
        <f t="shared" si="139"/>
        <v>-5.3636363636363633</v>
      </c>
      <c r="H860">
        <f t="shared" si="135"/>
        <v>9.0909090909090905E-3</v>
      </c>
      <c r="I860">
        <f t="shared" si="136"/>
        <v>9.5346258924559224E-2</v>
      </c>
      <c r="J860">
        <f t="shared" si="137"/>
        <v>7.216878364870323E-2</v>
      </c>
      <c r="K860">
        <v>192</v>
      </c>
      <c r="L860">
        <f t="shared" si="141"/>
        <v>2.2833012287035497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  <c r="V860">
        <v>1</v>
      </c>
      <c r="W860">
        <v>1</v>
      </c>
      <c r="X860">
        <v>0</v>
      </c>
      <c r="Y860">
        <v>1</v>
      </c>
      <c r="Z860">
        <v>0</v>
      </c>
      <c r="AA860">
        <v>0</v>
      </c>
      <c r="AB860">
        <v>1</v>
      </c>
      <c r="AC860">
        <f>VLOOKUP(A860,[1]Sheet1!$A$2:$Y$43,25,FALSE)</f>
        <v>6.2E-2</v>
      </c>
      <c r="AD860">
        <v>1</v>
      </c>
      <c r="AE860">
        <v>0</v>
      </c>
      <c r="AF860">
        <v>0</v>
      </c>
      <c r="AG860">
        <v>1</v>
      </c>
      <c r="AH860">
        <v>0</v>
      </c>
      <c r="AI860">
        <v>0</v>
      </c>
      <c r="AJ860">
        <v>1</v>
      </c>
      <c r="AK860">
        <v>1</v>
      </c>
      <c r="AL860">
        <v>0</v>
      </c>
      <c r="AM860">
        <v>0</v>
      </c>
      <c r="AN860">
        <v>0</v>
      </c>
      <c r="AO860">
        <v>1</v>
      </c>
      <c r="AP860" s="21">
        <f>VLOOKUP(A860,[1]Sheet1!$A$2:$U$43,13,FALSE)</f>
        <v>0</v>
      </c>
      <c r="AQ860">
        <f>VLOOKUP(A860,[1]Sheet1!$A$2:$U$43,12,FALSE)</f>
        <v>28.117647058823529</v>
      </c>
      <c r="AR860">
        <f t="shared" si="140"/>
        <v>1.4489789752338449</v>
      </c>
      <c r="AS860">
        <f>VLOOKUP(A860,[1]Sheet1!$A$2:$U$43,14,FALSE)</f>
        <v>0</v>
      </c>
      <c r="AT860">
        <f>VLOOKUP(A860,[1]Sheet1!$A$2:$U$43,8,FALSE)</f>
        <v>0</v>
      </c>
      <c r="AU860">
        <f>VLOOKUP(A860,[1]Sheet1!$A$2:$U$43,9,FALSE)</f>
        <v>0</v>
      </c>
      <c r="AV860">
        <f>VLOOKUP(A860,[1]Sheet1!$A$2:$U$43,15,FALSE)</f>
        <v>1</v>
      </c>
      <c r="AW860" t="str">
        <f>VLOOKUP(A860,[1]Sheet1!$A$2:$U$43,6,FALSE)</f>
        <v xml:space="preserve">NBER WP </v>
      </c>
      <c r="AX860">
        <f>VLOOKUP(A860,[1]Sheet1!$A$2:$U$43,5,FALSE)</f>
        <v>2008</v>
      </c>
      <c r="AY860">
        <f t="shared" si="142"/>
        <v>3.3027637084729817</v>
      </c>
      <c r="AZ860">
        <f t="shared" si="143"/>
        <v>48</v>
      </c>
      <c r="BA860">
        <v>1960</v>
      </c>
      <c r="BB860">
        <v>2006</v>
      </c>
      <c r="BC860" t="s">
        <v>59</v>
      </c>
      <c r="BD860">
        <f>VLOOKUP(BC860,'[2]ID country'!$B$2:$C$14,2,FALSE)</f>
        <v>10</v>
      </c>
      <c r="BE860">
        <f t="shared" si="144"/>
        <v>1983</v>
      </c>
    </row>
    <row r="861" spans="1:57" x14ac:dyDescent="0.2">
      <c r="A861">
        <v>34</v>
      </c>
      <c r="B861">
        <v>110</v>
      </c>
      <c r="C861" t="s">
        <v>101</v>
      </c>
      <c r="D861">
        <v>-4.7E-2</v>
      </c>
      <c r="E861">
        <v>8.0000000000000002E-3</v>
      </c>
      <c r="F861">
        <f t="shared" si="134"/>
        <v>125</v>
      </c>
      <c r="G861">
        <f t="shared" si="139"/>
        <v>-5.875</v>
      </c>
      <c r="H861">
        <f t="shared" si="135"/>
        <v>9.0909090909090905E-3</v>
      </c>
      <c r="I861">
        <f t="shared" si="136"/>
        <v>9.5346258924559224E-2</v>
      </c>
      <c r="J861">
        <f t="shared" si="137"/>
        <v>7.216878364870323E-2</v>
      </c>
      <c r="K861">
        <v>192</v>
      </c>
      <c r="L861">
        <f t="shared" si="141"/>
        <v>2.2833012287035497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  <c r="V861">
        <v>1</v>
      </c>
      <c r="W861">
        <v>1</v>
      </c>
      <c r="X861">
        <v>0</v>
      </c>
      <c r="Y861">
        <v>0</v>
      </c>
      <c r="Z861">
        <v>1</v>
      </c>
      <c r="AA861">
        <v>0</v>
      </c>
      <c r="AB861">
        <v>1</v>
      </c>
      <c r="AC861">
        <f>VLOOKUP(A861,[1]Sheet1!$A$2:$Y$43,25,FALSE)</f>
        <v>6.2E-2</v>
      </c>
      <c r="AD861">
        <v>1</v>
      </c>
      <c r="AE861">
        <v>0</v>
      </c>
      <c r="AF861">
        <v>0</v>
      </c>
      <c r="AG861">
        <v>1</v>
      </c>
      <c r="AH861">
        <v>0</v>
      </c>
      <c r="AI861">
        <v>0</v>
      </c>
      <c r="AJ861">
        <v>1</v>
      </c>
      <c r="AK861">
        <v>1</v>
      </c>
      <c r="AL861">
        <v>0</v>
      </c>
      <c r="AM861">
        <v>0</v>
      </c>
      <c r="AN861">
        <v>0</v>
      </c>
      <c r="AO861">
        <v>1</v>
      </c>
      <c r="AP861" s="21">
        <f>VLOOKUP(A861,[1]Sheet1!$A$2:$U$43,13,FALSE)</f>
        <v>0</v>
      </c>
      <c r="AQ861">
        <f>VLOOKUP(A861,[1]Sheet1!$A$2:$U$43,12,FALSE)</f>
        <v>28.117647058823529</v>
      </c>
      <c r="AR861">
        <f t="shared" si="140"/>
        <v>1.4489789752338449</v>
      </c>
      <c r="AS861">
        <f>VLOOKUP(A861,[1]Sheet1!$A$2:$U$43,14,FALSE)</f>
        <v>0</v>
      </c>
      <c r="AT861">
        <f>VLOOKUP(A861,[1]Sheet1!$A$2:$U$43,8,FALSE)</f>
        <v>0</v>
      </c>
      <c r="AU861">
        <f>VLOOKUP(A861,[1]Sheet1!$A$2:$U$43,9,FALSE)</f>
        <v>0</v>
      </c>
      <c r="AV861">
        <f>VLOOKUP(A861,[1]Sheet1!$A$2:$U$43,15,FALSE)</f>
        <v>1</v>
      </c>
      <c r="AW861" t="str">
        <f>VLOOKUP(A861,[1]Sheet1!$A$2:$U$43,6,FALSE)</f>
        <v xml:space="preserve">NBER WP </v>
      </c>
      <c r="AX861">
        <f>VLOOKUP(A861,[1]Sheet1!$A$2:$U$43,5,FALSE)</f>
        <v>2008</v>
      </c>
      <c r="AY861">
        <f t="shared" si="142"/>
        <v>3.3027637084729817</v>
      </c>
      <c r="AZ861">
        <f t="shared" si="143"/>
        <v>48</v>
      </c>
      <c r="BA861">
        <v>1960</v>
      </c>
      <c r="BB861">
        <v>2006</v>
      </c>
      <c r="BC861" t="s">
        <v>59</v>
      </c>
      <c r="BD861">
        <f>VLOOKUP(BC861,'[2]ID country'!$B$2:$C$14,2,FALSE)</f>
        <v>10</v>
      </c>
      <c r="BE861">
        <f t="shared" si="144"/>
        <v>1983</v>
      </c>
    </row>
    <row r="862" spans="1:57" x14ac:dyDescent="0.2">
      <c r="A862">
        <v>34</v>
      </c>
      <c r="B862">
        <v>110</v>
      </c>
      <c r="C862" t="s">
        <v>101</v>
      </c>
      <c r="D862">
        <v>-4.8000000000000001E-2</v>
      </c>
      <c r="E862">
        <v>8.0000000000000002E-3</v>
      </c>
      <c r="F862">
        <f t="shared" si="134"/>
        <v>125</v>
      </c>
      <c r="G862">
        <f t="shared" si="139"/>
        <v>-6</v>
      </c>
      <c r="H862">
        <f t="shared" si="135"/>
        <v>9.0909090909090905E-3</v>
      </c>
      <c r="I862">
        <f t="shared" si="136"/>
        <v>9.5346258924559224E-2</v>
      </c>
      <c r="J862">
        <f t="shared" si="137"/>
        <v>7.216878364870323E-2</v>
      </c>
      <c r="K862">
        <v>192</v>
      </c>
      <c r="L862">
        <f t="shared" si="141"/>
        <v>2.2833012287035497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  <c r="V862">
        <v>1</v>
      </c>
      <c r="W862">
        <v>1</v>
      </c>
      <c r="X862">
        <v>0</v>
      </c>
      <c r="Y862">
        <v>0</v>
      </c>
      <c r="Z862">
        <v>1</v>
      </c>
      <c r="AA862">
        <v>0</v>
      </c>
      <c r="AB862">
        <v>1</v>
      </c>
      <c r="AC862">
        <f>VLOOKUP(A862,[1]Sheet1!$A$2:$Y$43,25,FALSE)</f>
        <v>6.2E-2</v>
      </c>
      <c r="AD862">
        <v>1</v>
      </c>
      <c r="AE862">
        <v>0</v>
      </c>
      <c r="AF862">
        <v>0</v>
      </c>
      <c r="AG862">
        <v>1</v>
      </c>
      <c r="AH862">
        <v>0</v>
      </c>
      <c r="AI862">
        <v>0</v>
      </c>
      <c r="AJ862">
        <v>1</v>
      </c>
      <c r="AK862">
        <v>0</v>
      </c>
      <c r="AL862">
        <v>0</v>
      </c>
      <c r="AM862">
        <v>0</v>
      </c>
      <c r="AN862">
        <v>0</v>
      </c>
      <c r="AO862">
        <v>1</v>
      </c>
      <c r="AP862" s="21">
        <f>VLOOKUP(A862,[1]Sheet1!$A$2:$U$43,13,FALSE)</f>
        <v>0</v>
      </c>
      <c r="AQ862">
        <f>VLOOKUP(A862,[1]Sheet1!$A$2:$U$43,12,FALSE)</f>
        <v>28.117647058823529</v>
      </c>
      <c r="AR862">
        <f t="shared" si="140"/>
        <v>1.4489789752338449</v>
      </c>
      <c r="AS862">
        <f>VLOOKUP(A862,[1]Sheet1!$A$2:$U$43,14,FALSE)</f>
        <v>0</v>
      </c>
      <c r="AT862">
        <f>VLOOKUP(A862,[1]Sheet1!$A$2:$U$43,8,FALSE)</f>
        <v>0</v>
      </c>
      <c r="AU862">
        <f>VLOOKUP(A862,[1]Sheet1!$A$2:$U$43,9,FALSE)</f>
        <v>0</v>
      </c>
      <c r="AV862">
        <f>VLOOKUP(A862,[1]Sheet1!$A$2:$U$43,15,FALSE)</f>
        <v>1</v>
      </c>
      <c r="AW862" t="str">
        <f>VLOOKUP(A862,[1]Sheet1!$A$2:$U$43,6,FALSE)</f>
        <v xml:space="preserve">NBER WP </v>
      </c>
      <c r="AX862">
        <f>VLOOKUP(A862,[1]Sheet1!$A$2:$U$43,5,FALSE)</f>
        <v>2008</v>
      </c>
      <c r="AY862">
        <f t="shared" si="142"/>
        <v>3.3027637084729817</v>
      </c>
      <c r="AZ862">
        <f t="shared" si="143"/>
        <v>48</v>
      </c>
      <c r="BA862">
        <v>1960</v>
      </c>
      <c r="BB862">
        <v>2006</v>
      </c>
      <c r="BC862" t="s">
        <v>59</v>
      </c>
      <c r="BD862">
        <f>VLOOKUP(BC862,'[2]ID country'!$B$2:$C$14,2,FALSE)</f>
        <v>10</v>
      </c>
      <c r="BE862">
        <f t="shared" si="144"/>
        <v>1983</v>
      </c>
    </row>
    <row r="863" spans="1:57" x14ac:dyDescent="0.2">
      <c r="A863">
        <v>34</v>
      </c>
      <c r="B863">
        <v>110</v>
      </c>
      <c r="C863" t="s">
        <v>101</v>
      </c>
      <c r="D863">
        <v>-4.5999999999999999E-2</v>
      </c>
      <c r="E863">
        <v>8.9999999999999993E-3</v>
      </c>
      <c r="F863">
        <f t="shared" ref="F863:F926" si="145">1/E863</f>
        <v>111.11111111111111</v>
      </c>
      <c r="G863">
        <f t="shared" si="139"/>
        <v>-5.1111111111111116</v>
      </c>
      <c r="H863">
        <f t="shared" ref="H863:H926" si="146">1/B863</f>
        <v>9.0909090909090905E-3</v>
      </c>
      <c r="I863">
        <f t="shared" ref="I863:I926" si="147">SQRT(H863)</f>
        <v>9.5346258924559224E-2</v>
      </c>
      <c r="J863">
        <f t="shared" si="137"/>
        <v>7.9056941504209485E-2</v>
      </c>
      <c r="K863">
        <v>160</v>
      </c>
      <c r="L863">
        <f t="shared" si="141"/>
        <v>2.2041199826559246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  <c r="V863">
        <v>1</v>
      </c>
      <c r="W863">
        <v>1</v>
      </c>
      <c r="X863">
        <v>0</v>
      </c>
      <c r="Y863">
        <v>0</v>
      </c>
      <c r="Z863">
        <v>1</v>
      </c>
      <c r="AA863">
        <v>0</v>
      </c>
      <c r="AB863">
        <v>1</v>
      </c>
      <c r="AC863">
        <f>VLOOKUP(A863,[1]Sheet1!$A$2:$Y$43,25,FALSE)</f>
        <v>6.2E-2</v>
      </c>
      <c r="AD863">
        <v>1</v>
      </c>
      <c r="AE863">
        <v>0</v>
      </c>
      <c r="AF863">
        <v>0</v>
      </c>
      <c r="AG863">
        <v>1</v>
      </c>
      <c r="AH863">
        <v>0</v>
      </c>
      <c r="AI863">
        <v>0</v>
      </c>
      <c r="AJ863">
        <v>1</v>
      </c>
      <c r="AK863" s="14">
        <v>1</v>
      </c>
      <c r="AL863">
        <v>0</v>
      </c>
      <c r="AM863">
        <v>0</v>
      </c>
      <c r="AN863">
        <v>0</v>
      </c>
      <c r="AO863">
        <v>1</v>
      </c>
      <c r="AP863" s="21">
        <f>VLOOKUP(A863,[1]Sheet1!$A$2:$U$43,13,FALSE)</f>
        <v>0</v>
      </c>
      <c r="AQ863">
        <f>VLOOKUP(A863,[1]Sheet1!$A$2:$U$43,12,FALSE)</f>
        <v>28.117647058823529</v>
      </c>
      <c r="AR863">
        <f t="shared" si="140"/>
        <v>1.4489789752338449</v>
      </c>
      <c r="AS863">
        <f>VLOOKUP(A863,[1]Sheet1!$A$2:$U$43,14,FALSE)</f>
        <v>0</v>
      </c>
      <c r="AT863">
        <f>VLOOKUP(A863,[1]Sheet1!$A$2:$U$43,8,FALSE)</f>
        <v>0</v>
      </c>
      <c r="AU863">
        <f>VLOOKUP(A863,[1]Sheet1!$A$2:$U$43,9,FALSE)</f>
        <v>0</v>
      </c>
      <c r="AV863">
        <f>VLOOKUP(A863,[1]Sheet1!$A$2:$U$43,15,FALSE)</f>
        <v>1</v>
      </c>
      <c r="AW863" t="str">
        <f>VLOOKUP(A863,[1]Sheet1!$A$2:$U$43,6,FALSE)</f>
        <v xml:space="preserve">NBER WP </v>
      </c>
      <c r="AX863">
        <f>VLOOKUP(A863,[1]Sheet1!$A$2:$U$43,5,FALSE)</f>
        <v>2008</v>
      </c>
      <c r="AY863">
        <f t="shared" si="142"/>
        <v>3.3027637084729817</v>
      </c>
      <c r="AZ863">
        <f t="shared" si="143"/>
        <v>38</v>
      </c>
      <c r="BA863">
        <v>1970</v>
      </c>
      <c r="BB863">
        <v>2006</v>
      </c>
      <c r="BC863" t="s">
        <v>59</v>
      </c>
      <c r="BD863">
        <f>VLOOKUP(BC863,'[2]ID country'!$B$2:$C$14,2,FALSE)</f>
        <v>10</v>
      </c>
      <c r="BE863">
        <f t="shared" si="144"/>
        <v>1988</v>
      </c>
    </row>
    <row r="864" spans="1:57" x14ac:dyDescent="0.2">
      <c r="A864">
        <v>34</v>
      </c>
      <c r="B864">
        <v>110</v>
      </c>
      <c r="C864" t="s">
        <v>101</v>
      </c>
      <c r="D864">
        <v>-5.7000000000000002E-2</v>
      </c>
      <c r="E864">
        <v>7.0000000000000001E-3</v>
      </c>
      <c r="F864">
        <f t="shared" si="145"/>
        <v>142.85714285714286</v>
      </c>
      <c r="G864">
        <f t="shared" si="139"/>
        <v>-8.1428571428571423</v>
      </c>
      <c r="H864">
        <f t="shared" si="146"/>
        <v>9.0909090909090905E-3</v>
      </c>
      <c r="I864">
        <f t="shared" si="147"/>
        <v>9.5346258924559224E-2</v>
      </c>
      <c r="J864">
        <f t="shared" ref="J864:J927" si="148">1/SQRT(K864)</f>
        <v>7.216878364870323E-2</v>
      </c>
      <c r="K864">
        <v>192</v>
      </c>
      <c r="L864">
        <f t="shared" si="141"/>
        <v>2.2833012287035497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1</v>
      </c>
      <c r="U864">
        <v>0</v>
      </c>
      <c r="V864">
        <v>1</v>
      </c>
      <c r="W864">
        <v>1</v>
      </c>
      <c r="X864">
        <v>0</v>
      </c>
      <c r="Y864">
        <v>0</v>
      </c>
      <c r="Z864">
        <v>1</v>
      </c>
      <c r="AA864">
        <v>0</v>
      </c>
      <c r="AB864">
        <v>1</v>
      </c>
      <c r="AC864">
        <f>VLOOKUP(A864,[1]Sheet1!$A$2:$Y$43,25,FALSE)</f>
        <v>6.2E-2</v>
      </c>
      <c r="AD864">
        <v>1</v>
      </c>
      <c r="AE864">
        <v>0</v>
      </c>
      <c r="AF864">
        <v>0</v>
      </c>
      <c r="AG864">
        <v>1</v>
      </c>
      <c r="AH864">
        <v>0</v>
      </c>
      <c r="AI864">
        <v>0</v>
      </c>
      <c r="AJ864">
        <v>1</v>
      </c>
      <c r="AK864" s="14">
        <v>1</v>
      </c>
      <c r="AL864">
        <v>0</v>
      </c>
      <c r="AM864">
        <v>0</v>
      </c>
      <c r="AN864">
        <v>0</v>
      </c>
      <c r="AO864">
        <v>1</v>
      </c>
      <c r="AP864" s="21">
        <f>VLOOKUP(A864,[1]Sheet1!$A$2:$U$43,13,FALSE)</f>
        <v>0</v>
      </c>
      <c r="AQ864">
        <f>VLOOKUP(A864,[1]Sheet1!$A$2:$U$43,12,FALSE)</f>
        <v>28.117647058823529</v>
      </c>
      <c r="AR864">
        <f t="shared" si="140"/>
        <v>1.4489789752338449</v>
      </c>
      <c r="AS864">
        <f>VLOOKUP(A864,[1]Sheet1!$A$2:$U$43,14,FALSE)</f>
        <v>0</v>
      </c>
      <c r="AT864">
        <f>VLOOKUP(A864,[1]Sheet1!$A$2:$U$43,8,FALSE)</f>
        <v>0</v>
      </c>
      <c r="AU864">
        <f>VLOOKUP(A864,[1]Sheet1!$A$2:$U$43,9,FALSE)</f>
        <v>0</v>
      </c>
      <c r="AV864">
        <f>VLOOKUP(A864,[1]Sheet1!$A$2:$U$43,15,FALSE)</f>
        <v>1</v>
      </c>
      <c r="AW864" t="str">
        <f>VLOOKUP(A864,[1]Sheet1!$A$2:$U$43,6,FALSE)</f>
        <v xml:space="preserve">NBER WP </v>
      </c>
      <c r="AX864">
        <f>VLOOKUP(A864,[1]Sheet1!$A$2:$U$43,5,FALSE)</f>
        <v>2008</v>
      </c>
      <c r="AY864">
        <f t="shared" si="142"/>
        <v>3.3027637084729817</v>
      </c>
      <c r="AZ864">
        <f t="shared" si="143"/>
        <v>48</v>
      </c>
      <c r="BA864">
        <v>1960</v>
      </c>
      <c r="BB864">
        <v>2006</v>
      </c>
      <c r="BC864" t="s">
        <v>59</v>
      </c>
      <c r="BD864">
        <f>VLOOKUP(BC864,'[2]ID country'!$B$2:$C$14,2,FALSE)</f>
        <v>10</v>
      </c>
      <c r="BE864">
        <f t="shared" si="144"/>
        <v>1983</v>
      </c>
    </row>
    <row r="865" spans="1:57" x14ac:dyDescent="0.2">
      <c r="A865">
        <v>34</v>
      </c>
      <c r="B865">
        <v>110</v>
      </c>
      <c r="C865" t="s">
        <v>101</v>
      </c>
      <c r="D865">
        <v>-2.8000000000000001E-2</v>
      </c>
      <c r="E865">
        <v>0.01</v>
      </c>
      <c r="F865">
        <f t="shared" si="145"/>
        <v>100</v>
      </c>
      <c r="G865">
        <f t="shared" si="139"/>
        <v>-2.8</v>
      </c>
      <c r="H865">
        <f t="shared" si="146"/>
        <v>9.0909090909090905E-3</v>
      </c>
      <c r="I865">
        <f t="shared" si="147"/>
        <v>9.5346258924559224E-2</v>
      </c>
      <c r="J865">
        <f t="shared" si="148"/>
        <v>7.216878364870323E-2</v>
      </c>
      <c r="K865">
        <v>192</v>
      </c>
      <c r="L865">
        <f t="shared" si="141"/>
        <v>2.2833012287035497</v>
      </c>
      <c r="M865">
        <v>0</v>
      </c>
      <c r="N865">
        <v>0</v>
      </c>
      <c r="O865">
        <v>0</v>
      </c>
      <c r="P865">
        <v>0</v>
      </c>
      <c r="Q865">
        <v>1</v>
      </c>
      <c r="R865">
        <v>0</v>
      </c>
      <c r="S865">
        <v>0</v>
      </c>
      <c r="T865">
        <v>1</v>
      </c>
      <c r="U865">
        <v>0</v>
      </c>
      <c r="V865">
        <v>1</v>
      </c>
      <c r="W865">
        <v>1</v>
      </c>
      <c r="X865">
        <v>0</v>
      </c>
      <c r="Y865">
        <v>0</v>
      </c>
      <c r="Z865">
        <v>1</v>
      </c>
      <c r="AA865">
        <v>0</v>
      </c>
      <c r="AB865">
        <v>1</v>
      </c>
      <c r="AC865">
        <f>VLOOKUP(A865,[1]Sheet1!$A$2:$Y$43,25,FALSE)</f>
        <v>6.2E-2</v>
      </c>
      <c r="AD865">
        <v>1</v>
      </c>
      <c r="AE865">
        <v>0</v>
      </c>
      <c r="AF865">
        <v>0</v>
      </c>
      <c r="AG865">
        <v>1</v>
      </c>
      <c r="AH865">
        <v>0</v>
      </c>
      <c r="AI865">
        <v>0</v>
      </c>
      <c r="AJ865">
        <v>1</v>
      </c>
      <c r="AK865" s="14">
        <v>1</v>
      </c>
      <c r="AL865">
        <v>0</v>
      </c>
      <c r="AM865">
        <v>0</v>
      </c>
      <c r="AN865">
        <v>0</v>
      </c>
      <c r="AO865">
        <v>1</v>
      </c>
      <c r="AP865" s="21">
        <f>VLOOKUP(A865,[1]Sheet1!$A$2:$U$43,13,FALSE)</f>
        <v>0</v>
      </c>
      <c r="AQ865">
        <f>VLOOKUP(A865,[1]Sheet1!$A$2:$U$43,12,FALSE)</f>
        <v>28.117647058823529</v>
      </c>
      <c r="AR865">
        <f t="shared" si="140"/>
        <v>1.4489789752338449</v>
      </c>
      <c r="AS865">
        <f>VLOOKUP(A865,[1]Sheet1!$A$2:$U$43,14,FALSE)</f>
        <v>0</v>
      </c>
      <c r="AT865">
        <f>VLOOKUP(A865,[1]Sheet1!$A$2:$U$43,8,FALSE)</f>
        <v>0</v>
      </c>
      <c r="AU865">
        <f>VLOOKUP(A865,[1]Sheet1!$A$2:$U$43,9,FALSE)</f>
        <v>0</v>
      </c>
      <c r="AV865">
        <f>VLOOKUP(A865,[1]Sheet1!$A$2:$U$43,15,FALSE)</f>
        <v>1</v>
      </c>
      <c r="AW865" t="str">
        <f>VLOOKUP(A865,[1]Sheet1!$A$2:$U$43,6,FALSE)</f>
        <v xml:space="preserve">NBER WP </v>
      </c>
      <c r="AX865">
        <f>VLOOKUP(A865,[1]Sheet1!$A$2:$U$43,5,FALSE)</f>
        <v>2008</v>
      </c>
      <c r="AY865">
        <f t="shared" si="142"/>
        <v>3.3027637084729817</v>
      </c>
      <c r="AZ865">
        <f t="shared" si="143"/>
        <v>48</v>
      </c>
      <c r="BA865">
        <v>1960</v>
      </c>
      <c r="BB865">
        <v>2006</v>
      </c>
      <c r="BC865" t="s">
        <v>59</v>
      </c>
      <c r="BD865">
        <f>VLOOKUP(BC865,'[2]ID country'!$B$2:$C$14,2,FALSE)</f>
        <v>10</v>
      </c>
      <c r="BE865">
        <f t="shared" si="144"/>
        <v>1983</v>
      </c>
    </row>
    <row r="866" spans="1:57" x14ac:dyDescent="0.2">
      <c r="A866">
        <v>34</v>
      </c>
      <c r="B866">
        <v>110</v>
      </c>
      <c r="C866" t="s">
        <v>101</v>
      </c>
      <c r="D866">
        <v>-3.6999999999999998E-2</v>
      </c>
      <c r="E866">
        <v>0.01</v>
      </c>
      <c r="F866">
        <f t="shared" si="145"/>
        <v>100</v>
      </c>
      <c r="G866">
        <f t="shared" si="139"/>
        <v>-3.6999999999999997</v>
      </c>
      <c r="H866">
        <f t="shared" si="146"/>
        <v>9.0909090909090905E-3</v>
      </c>
      <c r="I866">
        <f t="shared" si="147"/>
        <v>9.5346258924559224E-2</v>
      </c>
      <c r="J866">
        <f t="shared" si="148"/>
        <v>7.216878364870323E-2</v>
      </c>
      <c r="K866">
        <v>192</v>
      </c>
      <c r="L866">
        <f t="shared" si="141"/>
        <v>2.2833012287035497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  <c r="V866">
        <v>1</v>
      </c>
      <c r="W866">
        <v>1</v>
      </c>
      <c r="X866">
        <v>1</v>
      </c>
      <c r="Y866">
        <v>0</v>
      </c>
      <c r="Z866">
        <v>0</v>
      </c>
      <c r="AA866">
        <v>0</v>
      </c>
      <c r="AB866">
        <v>1</v>
      </c>
      <c r="AC866">
        <f>VLOOKUP(A866,[1]Sheet1!$A$2:$Y$43,25,FALSE)</f>
        <v>6.2E-2</v>
      </c>
      <c r="AD866">
        <v>1</v>
      </c>
      <c r="AE866">
        <v>0</v>
      </c>
      <c r="AF866">
        <v>0</v>
      </c>
      <c r="AG866">
        <v>1</v>
      </c>
      <c r="AH866">
        <v>0</v>
      </c>
      <c r="AI866">
        <v>0</v>
      </c>
      <c r="AJ866">
        <v>1</v>
      </c>
      <c r="AK866">
        <v>0</v>
      </c>
      <c r="AL866">
        <v>0</v>
      </c>
      <c r="AM866">
        <v>1</v>
      </c>
      <c r="AN866">
        <v>0</v>
      </c>
      <c r="AO866">
        <v>1</v>
      </c>
      <c r="AP866" s="21">
        <f>VLOOKUP(A866,[1]Sheet1!$A$2:$U$43,13,FALSE)</f>
        <v>0</v>
      </c>
      <c r="AQ866">
        <f>VLOOKUP(A866,[1]Sheet1!$A$2:$U$43,12,FALSE)</f>
        <v>28.117647058823529</v>
      </c>
      <c r="AR866">
        <f t="shared" si="140"/>
        <v>1.4489789752338449</v>
      </c>
      <c r="AS866">
        <f>VLOOKUP(A866,[1]Sheet1!$A$2:$U$43,14,FALSE)</f>
        <v>0</v>
      </c>
      <c r="AT866">
        <f>VLOOKUP(A866,[1]Sheet1!$A$2:$U$43,8,FALSE)</f>
        <v>0</v>
      </c>
      <c r="AU866">
        <f>VLOOKUP(A866,[1]Sheet1!$A$2:$U$43,9,FALSE)</f>
        <v>0</v>
      </c>
      <c r="AV866">
        <f>VLOOKUP(A866,[1]Sheet1!$A$2:$U$43,15,FALSE)</f>
        <v>1</v>
      </c>
      <c r="AW866" t="str">
        <f>VLOOKUP(A866,[1]Sheet1!$A$2:$U$43,6,FALSE)</f>
        <v xml:space="preserve">NBER WP </v>
      </c>
      <c r="AX866">
        <f>VLOOKUP(A866,[1]Sheet1!$A$2:$U$43,5,FALSE)</f>
        <v>2008</v>
      </c>
      <c r="AY866">
        <f t="shared" si="142"/>
        <v>3.3027637084729817</v>
      </c>
      <c r="AZ866">
        <f t="shared" si="143"/>
        <v>48</v>
      </c>
      <c r="BA866">
        <v>1960</v>
      </c>
      <c r="BB866">
        <v>2006</v>
      </c>
      <c r="BC866" t="s">
        <v>59</v>
      </c>
      <c r="BD866">
        <f>VLOOKUP(BC866,'[2]ID country'!$B$2:$C$14,2,FALSE)</f>
        <v>10</v>
      </c>
      <c r="BE866">
        <f t="shared" si="144"/>
        <v>1983</v>
      </c>
    </row>
    <row r="867" spans="1:57" x14ac:dyDescent="0.2">
      <c r="A867">
        <v>34</v>
      </c>
      <c r="B867">
        <v>110</v>
      </c>
      <c r="C867" t="s">
        <v>101</v>
      </c>
      <c r="D867">
        <v>-7.3999999999999996E-2</v>
      </c>
      <c r="E867">
        <v>1.4999999999999999E-2</v>
      </c>
      <c r="F867">
        <f t="shared" si="145"/>
        <v>66.666666666666671</v>
      </c>
      <c r="G867">
        <f t="shared" si="139"/>
        <v>-4.9333333333333336</v>
      </c>
      <c r="H867">
        <f t="shared" si="146"/>
        <v>9.0909090909090905E-3</v>
      </c>
      <c r="I867">
        <f t="shared" si="147"/>
        <v>9.5346258924559224E-2</v>
      </c>
      <c r="J867">
        <f t="shared" si="148"/>
        <v>7.216878364870323E-2</v>
      </c>
      <c r="K867">
        <v>192</v>
      </c>
      <c r="L867">
        <f t="shared" si="141"/>
        <v>2.2833012287035497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  <c r="V867">
        <v>1</v>
      </c>
      <c r="W867">
        <v>1</v>
      </c>
      <c r="X867">
        <v>0</v>
      </c>
      <c r="Y867">
        <v>1</v>
      </c>
      <c r="Z867">
        <v>0</v>
      </c>
      <c r="AA867">
        <v>0</v>
      </c>
      <c r="AB867">
        <v>1</v>
      </c>
      <c r="AC867">
        <f>VLOOKUP(A867,[1]Sheet1!$A$2:$Y$43,25,FALSE)</f>
        <v>6.2E-2</v>
      </c>
      <c r="AD867">
        <v>1</v>
      </c>
      <c r="AE867">
        <v>0</v>
      </c>
      <c r="AF867">
        <v>0</v>
      </c>
      <c r="AG867">
        <v>1</v>
      </c>
      <c r="AH867">
        <v>0</v>
      </c>
      <c r="AI867">
        <v>0</v>
      </c>
      <c r="AJ867">
        <v>1</v>
      </c>
      <c r="AK867" s="14">
        <v>1</v>
      </c>
      <c r="AL867">
        <v>0</v>
      </c>
      <c r="AM867">
        <v>1</v>
      </c>
      <c r="AN867">
        <v>0</v>
      </c>
      <c r="AO867">
        <v>1</v>
      </c>
      <c r="AP867" s="21">
        <f>VLOOKUP(A867,[1]Sheet1!$A$2:$U$43,13,FALSE)</f>
        <v>0</v>
      </c>
      <c r="AQ867">
        <f>VLOOKUP(A867,[1]Sheet1!$A$2:$U$43,12,FALSE)</f>
        <v>28.117647058823529</v>
      </c>
      <c r="AR867">
        <f t="shared" si="140"/>
        <v>1.4489789752338449</v>
      </c>
      <c r="AS867">
        <f>VLOOKUP(A867,[1]Sheet1!$A$2:$U$43,14,FALSE)</f>
        <v>0</v>
      </c>
      <c r="AT867">
        <f>VLOOKUP(A867,[1]Sheet1!$A$2:$U$43,8,FALSE)</f>
        <v>0</v>
      </c>
      <c r="AU867">
        <f>VLOOKUP(A867,[1]Sheet1!$A$2:$U$43,9,FALSE)</f>
        <v>0</v>
      </c>
      <c r="AV867">
        <f>VLOOKUP(A867,[1]Sheet1!$A$2:$U$43,15,FALSE)</f>
        <v>1</v>
      </c>
      <c r="AW867" t="str">
        <f>VLOOKUP(A867,[1]Sheet1!$A$2:$U$43,6,FALSE)</f>
        <v xml:space="preserve">NBER WP </v>
      </c>
      <c r="AX867">
        <f>VLOOKUP(A867,[1]Sheet1!$A$2:$U$43,5,FALSE)</f>
        <v>2008</v>
      </c>
      <c r="AY867">
        <f t="shared" si="142"/>
        <v>3.3027637084729817</v>
      </c>
      <c r="AZ867">
        <f t="shared" si="143"/>
        <v>48</v>
      </c>
      <c r="BA867">
        <v>1960</v>
      </c>
      <c r="BB867">
        <v>2006</v>
      </c>
      <c r="BC867" t="s">
        <v>59</v>
      </c>
      <c r="BD867">
        <f>VLOOKUP(BC867,'[2]ID country'!$B$2:$C$14,2,FALSE)</f>
        <v>10</v>
      </c>
      <c r="BE867">
        <f t="shared" si="144"/>
        <v>1983</v>
      </c>
    </row>
    <row r="868" spans="1:57" x14ac:dyDescent="0.2">
      <c r="A868">
        <v>34</v>
      </c>
      <c r="B868">
        <v>110</v>
      </c>
      <c r="C868" t="s">
        <v>101</v>
      </c>
      <c r="D868">
        <v>-3.1E-2</v>
      </c>
      <c r="E868">
        <v>1.2E-2</v>
      </c>
      <c r="F868">
        <f t="shared" si="145"/>
        <v>83.333333333333329</v>
      </c>
      <c r="G868">
        <f t="shared" si="139"/>
        <v>-2.5833333333333335</v>
      </c>
      <c r="H868">
        <f t="shared" si="146"/>
        <v>9.0909090909090905E-3</v>
      </c>
      <c r="I868">
        <f t="shared" si="147"/>
        <v>9.5346258924559224E-2</v>
      </c>
      <c r="J868">
        <f t="shared" si="148"/>
        <v>7.216878364870323E-2</v>
      </c>
      <c r="K868">
        <v>192</v>
      </c>
      <c r="L868">
        <f t="shared" si="141"/>
        <v>2.2833012287035497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  <c r="V868">
        <v>1</v>
      </c>
      <c r="W868">
        <v>1</v>
      </c>
      <c r="X868">
        <v>0</v>
      </c>
      <c r="Y868">
        <v>0</v>
      </c>
      <c r="Z868">
        <v>1</v>
      </c>
      <c r="AA868">
        <v>0</v>
      </c>
      <c r="AB868">
        <v>1</v>
      </c>
      <c r="AC868">
        <f>VLOOKUP(A868,[1]Sheet1!$A$2:$Y$43,25,FALSE)</f>
        <v>6.2E-2</v>
      </c>
      <c r="AD868">
        <v>1</v>
      </c>
      <c r="AE868">
        <v>0</v>
      </c>
      <c r="AF868">
        <v>0</v>
      </c>
      <c r="AG868">
        <v>1</v>
      </c>
      <c r="AH868">
        <v>0</v>
      </c>
      <c r="AI868">
        <v>0</v>
      </c>
      <c r="AJ868">
        <v>1</v>
      </c>
      <c r="AK868" s="14">
        <v>1</v>
      </c>
      <c r="AL868">
        <v>0</v>
      </c>
      <c r="AM868">
        <v>1</v>
      </c>
      <c r="AN868">
        <v>0</v>
      </c>
      <c r="AO868">
        <v>1</v>
      </c>
      <c r="AP868" s="21">
        <f>VLOOKUP(A868,[1]Sheet1!$A$2:$U$43,13,FALSE)</f>
        <v>0</v>
      </c>
      <c r="AQ868">
        <f>VLOOKUP(A868,[1]Sheet1!$A$2:$U$43,12,FALSE)</f>
        <v>28.117647058823529</v>
      </c>
      <c r="AR868">
        <f t="shared" si="140"/>
        <v>1.4489789752338449</v>
      </c>
      <c r="AS868">
        <f>VLOOKUP(A868,[1]Sheet1!$A$2:$U$43,14,FALSE)</f>
        <v>0</v>
      </c>
      <c r="AT868">
        <f>VLOOKUP(A868,[1]Sheet1!$A$2:$U$43,8,FALSE)</f>
        <v>0</v>
      </c>
      <c r="AU868">
        <f>VLOOKUP(A868,[1]Sheet1!$A$2:$U$43,9,FALSE)</f>
        <v>0</v>
      </c>
      <c r="AV868">
        <f>VLOOKUP(A868,[1]Sheet1!$A$2:$U$43,15,FALSE)</f>
        <v>1</v>
      </c>
      <c r="AW868" t="str">
        <f>VLOOKUP(A868,[1]Sheet1!$A$2:$U$43,6,FALSE)</f>
        <v xml:space="preserve">NBER WP </v>
      </c>
      <c r="AX868">
        <f>VLOOKUP(A868,[1]Sheet1!$A$2:$U$43,5,FALSE)</f>
        <v>2008</v>
      </c>
      <c r="AY868">
        <f t="shared" si="142"/>
        <v>3.3027637084729817</v>
      </c>
      <c r="AZ868">
        <f t="shared" si="143"/>
        <v>48</v>
      </c>
      <c r="BA868">
        <v>1960</v>
      </c>
      <c r="BB868">
        <v>2006</v>
      </c>
      <c r="BC868" t="s">
        <v>59</v>
      </c>
      <c r="BD868">
        <f>VLOOKUP(BC868,'[2]ID country'!$B$2:$C$14,2,FALSE)</f>
        <v>10</v>
      </c>
      <c r="BE868">
        <f t="shared" si="144"/>
        <v>1983</v>
      </c>
    </row>
    <row r="869" spans="1:57" x14ac:dyDescent="0.2">
      <c r="A869">
        <v>34</v>
      </c>
      <c r="B869">
        <v>110</v>
      </c>
      <c r="C869" t="s">
        <v>101</v>
      </c>
      <c r="D869">
        <v>-3.4000000000000002E-2</v>
      </c>
      <c r="E869">
        <v>1.2E-2</v>
      </c>
      <c r="F869">
        <f t="shared" si="145"/>
        <v>83.333333333333329</v>
      </c>
      <c r="G869">
        <f t="shared" si="139"/>
        <v>-2.8333333333333335</v>
      </c>
      <c r="H869">
        <f t="shared" si="146"/>
        <v>9.0909090909090905E-3</v>
      </c>
      <c r="I869">
        <f t="shared" si="147"/>
        <v>9.5346258924559224E-2</v>
      </c>
      <c r="J869">
        <f t="shared" si="148"/>
        <v>7.216878364870323E-2</v>
      </c>
      <c r="K869">
        <v>192</v>
      </c>
      <c r="L869">
        <f t="shared" si="141"/>
        <v>2.2833012287035497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  <c r="V869">
        <v>1</v>
      </c>
      <c r="W869">
        <v>1</v>
      </c>
      <c r="X869">
        <v>0</v>
      </c>
      <c r="Y869">
        <v>0</v>
      </c>
      <c r="Z869">
        <v>1</v>
      </c>
      <c r="AA869">
        <v>0</v>
      </c>
      <c r="AB869">
        <v>1</v>
      </c>
      <c r="AC869">
        <f>VLOOKUP(A869,[1]Sheet1!$A$2:$Y$43,25,FALSE)</f>
        <v>6.2E-2</v>
      </c>
      <c r="AD869">
        <v>1</v>
      </c>
      <c r="AE869">
        <v>0</v>
      </c>
      <c r="AF869">
        <v>0</v>
      </c>
      <c r="AG869">
        <v>1</v>
      </c>
      <c r="AH869">
        <v>0</v>
      </c>
      <c r="AI869">
        <v>0</v>
      </c>
      <c r="AJ869">
        <v>1</v>
      </c>
      <c r="AK869" s="14">
        <v>1</v>
      </c>
      <c r="AL869">
        <v>0</v>
      </c>
      <c r="AM869">
        <v>1</v>
      </c>
      <c r="AN869">
        <v>0</v>
      </c>
      <c r="AO869">
        <v>1</v>
      </c>
      <c r="AP869" s="21">
        <f>VLOOKUP(A869,[1]Sheet1!$A$2:$U$43,13,FALSE)</f>
        <v>0</v>
      </c>
      <c r="AQ869">
        <f>VLOOKUP(A869,[1]Sheet1!$A$2:$U$43,12,FALSE)</f>
        <v>28.117647058823529</v>
      </c>
      <c r="AR869">
        <f t="shared" si="140"/>
        <v>1.4489789752338449</v>
      </c>
      <c r="AS869">
        <f>VLOOKUP(A869,[1]Sheet1!$A$2:$U$43,14,FALSE)</f>
        <v>0</v>
      </c>
      <c r="AT869">
        <f>VLOOKUP(A869,[1]Sheet1!$A$2:$U$43,8,FALSE)</f>
        <v>0</v>
      </c>
      <c r="AU869">
        <f>VLOOKUP(A869,[1]Sheet1!$A$2:$U$43,9,FALSE)</f>
        <v>0</v>
      </c>
      <c r="AV869">
        <f>VLOOKUP(A869,[1]Sheet1!$A$2:$U$43,15,FALSE)</f>
        <v>1</v>
      </c>
      <c r="AW869" t="str">
        <f>VLOOKUP(A869,[1]Sheet1!$A$2:$U$43,6,FALSE)</f>
        <v xml:space="preserve">NBER WP </v>
      </c>
      <c r="AX869">
        <f>VLOOKUP(A869,[1]Sheet1!$A$2:$U$43,5,FALSE)</f>
        <v>2008</v>
      </c>
      <c r="AY869">
        <f t="shared" si="142"/>
        <v>3.3027637084729817</v>
      </c>
      <c r="AZ869">
        <f t="shared" si="143"/>
        <v>48</v>
      </c>
      <c r="BA869">
        <v>1960</v>
      </c>
      <c r="BB869">
        <v>2006</v>
      </c>
      <c r="BC869" t="s">
        <v>59</v>
      </c>
      <c r="BD869">
        <f>VLOOKUP(BC869,'[2]ID country'!$B$2:$C$14,2,FALSE)</f>
        <v>10</v>
      </c>
      <c r="BE869">
        <f t="shared" si="144"/>
        <v>1983</v>
      </c>
    </row>
    <row r="870" spans="1:57" x14ac:dyDescent="0.2">
      <c r="A870">
        <v>34</v>
      </c>
      <c r="B870">
        <v>110</v>
      </c>
      <c r="C870" t="s">
        <v>101</v>
      </c>
      <c r="D870">
        <v>-4.5999999999999999E-2</v>
      </c>
      <c r="E870">
        <v>1.2E-2</v>
      </c>
      <c r="F870">
        <f t="shared" si="145"/>
        <v>83.333333333333329</v>
      </c>
      <c r="G870">
        <f t="shared" si="139"/>
        <v>-3.833333333333333</v>
      </c>
      <c r="H870">
        <f t="shared" si="146"/>
        <v>9.0909090909090905E-3</v>
      </c>
      <c r="I870">
        <f t="shared" si="147"/>
        <v>9.5346258924559224E-2</v>
      </c>
      <c r="J870">
        <f t="shared" si="148"/>
        <v>7.9056941504209485E-2</v>
      </c>
      <c r="K870">
        <v>160</v>
      </c>
      <c r="L870">
        <f t="shared" si="141"/>
        <v>2.2041199826559246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  <c r="V870">
        <v>1</v>
      </c>
      <c r="W870">
        <v>1</v>
      </c>
      <c r="X870">
        <v>0</v>
      </c>
      <c r="Y870">
        <v>0</v>
      </c>
      <c r="Z870">
        <v>1</v>
      </c>
      <c r="AA870">
        <v>0</v>
      </c>
      <c r="AB870">
        <v>1</v>
      </c>
      <c r="AC870">
        <f>VLOOKUP(A870,[1]Sheet1!$A$2:$Y$43,25,FALSE)</f>
        <v>6.2E-2</v>
      </c>
      <c r="AD870">
        <v>1</v>
      </c>
      <c r="AE870">
        <v>0</v>
      </c>
      <c r="AF870">
        <v>0</v>
      </c>
      <c r="AG870">
        <v>1</v>
      </c>
      <c r="AH870">
        <v>0</v>
      </c>
      <c r="AI870">
        <v>0</v>
      </c>
      <c r="AJ870">
        <v>1</v>
      </c>
      <c r="AK870">
        <v>0</v>
      </c>
      <c r="AL870">
        <v>0</v>
      </c>
      <c r="AM870">
        <v>1</v>
      </c>
      <c r="AN870">
        <v>0</v>
      </c>
      <c r="AO870">
        <v>1</v>
      </c>
      <c r="AP870" s="21">
        <f>VLOOKUP(A870,[1]Sheet1!$A$2:$U$43,13,FALSE)</f>
        <v>0</v>
      </c>
      <c r="AQ870">
        <f>VLOOKUP(A870,[1]Sheet1!$A$2:$U$43,12,FALSE)</f>
        <v>28.117647058823529</v>
      </c>
      <c r="AR870">
        <f t="shared" si="140"/>
        <v>1.4489789752338449</v>
      </c>
      <c r="AS870">
        <f>VLOOKUP(A870,[1]Sheet1!$A$2:$U$43,14,FALSE)</f>
        <v>0</v>
      </c>
      <c r="AT870">
        <f>VLOOKUP(A870,[1]Sheet1!$A$2:$U$43,8,FALSE)</f>
        <v>0</v>
      </c>
      <c r="AU870">
        <f>VLOOKUP(A870,[1]Sheet1!$A$2:$U$43,9,FALSE)</f>
        <v>0</v>
      </c>
      <c r="AV870">
        <f>VLOOKUP(A870,[1]Sheet1!$A$2:$U$43,15,FALSE)</f>
        <v>1</v>
      </c>
      <c r="AW870" t="str">
        <f>VLOOKUP(A870,[1]Sheet1!$A$2:$U$43,6,FALSE)</f>
        <v xml:space="preserve">NBER WP </v>
      </c>
      <c r="AX870">
        <f>VLOOKUP(A870,[1]Sheet1!$A$2:$U$43,5,FALSE)</f>
        <v>2008</v>
      </c>
      <c r="AY870">
        <f t="shared" si="142"/>
        <v>3.3027637084729817</v>
      </c>
      <c r="AZ870">
        <f t="shared" si="143"/>
        <v>38</v>
      </c>
      <c r="BA870">
        <v>1970</v>
      </c>
      <c r="BB870">
        <v>2006</v>
      </c>
      <c r="BC870" t="s">
        <v>59</v>
      </c>
      <c r="BD870">
        <f>VLOOKUP(BC870,'[2]ID country'!$B$2:$C$14,2,FALSE)</f>
        <v>10</v>
      </c>
      <c r="BE870">
        <f t="shared" si="144"/>
        <v>1988</v>
      </c>
    </row>
    <row r="871" spans="1:57" x14ac:dyDescent="0.2">
      <c r="A871">
        <v>34</v>
      </c>
      <c r="B871">
        <v>110</v>
      </c>
      <c r="C871" t="s">
        <v>101</v>
      </c>
      <c r="D871">
        <v>7.0000000000000001E-3</v>
      </c>
      <c r="E871">
        <v>1.0999999999999999E-2</v>
      </c>
      <c r="F871">
        <f t="shared" si="145"/>
        <v>90.909090909090921</v>
      </c>
      <c r="G871">
        <f t="shared" si="139"/>
        <v>0.63636363636363646</v>
      </c>
      <c r="H871">
        <f t="shared" si="146"/>
        <v>9.0909090909090905E-3</v>
      </c>
      <c r="I871">
        <f t="shared" si="147"/>
        <v>9.5346258924559224E-2</v>
      </c>
      <c r="J871">
        <f t="shared" si="148"/>
        <v>7.216878364870323E-2</v>
      </c>
      <c r="K871">
        <v>192</v>
      </c>
      <c r="L871">
        <f t="shared" si="141"/>
        <v>2.2833012287035497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1</v>
      </c>
      <c r="U871">
        <v>0</v>
      </c>
      <c r="V871">
        <v>1</v>
      </c>
      <c r="W871">
        <v>1</v>
      </c>
      <c r="X871">
        <v>0</v>
      </c>
      <c r="Y871">
        <v>0</v>
      </c>
      <c r="Z871">
        <v>1</v>
      </c>
      <c r="AA871">
        <v>0</v>
      </c>
      <c r="AB871">
        <v>1</v>
      </c>
      <c r="AC871">
        <f>VLOOKUP(A871,[1]Sheet1!$A$2:$Y$43,25,FALSE)</f>
        <v>6.2E-2</v>
      </c>
      <c r="AD871">
        <v>1</v>
      </c>
      <c r="AE871">
        <v>0</v>
      </c>
      <c r="AF871">
        <v>0</v>
      </c>
      <c r="AG871">
        <v>1</v>
      </c>
      <c r="AH871">
        <v>0</v>
      </c>
      <c r="AI871">
        <v>0</v>
      </c>
      <c r="AJ871">
        <v>1</v>
      </c>
      <c r="AK871" s="14">
        <v>1</v>
      </c>
      <c r="AL871">
        <v>0</v>
      </c>
      <c r="AM871">
        <v>1</v>
      </c>
      <c r="AN871">
        <v>0</v>
      </c>
      <c r="AO871">
        <v>1</v>
      </c>
      <c r="AP871" s="21">
        <f>VLOOKUP(A871,[1]Sheet1!$A$2:$U$43,13,FALSE)</f>
        <v>0</v>
      </c>
      <c r="AQ871">
        <f>VLOOKUP(A871,[1]Sheet1!$A$2:$U$43,12,FALSE)</f>
        <v>28.117647058823529</v>
      </c>
      <c r="AR871">
        <f t="shared" si="140"/>
        <v>1.4489789752338449</v>
      </c>
      <c r="AS871">
        <f>VLOOKUP(A871,[1]Sheet1!$A$2:$U$43,14,FALSE)</f>
        <v>0</v>
      </c>
      <c r="AT871">
        <f>VLOOKUP(A871,[1]Sheet1!$A$2:$U$43,8,FALSE)</f>
        <v>0</v>
      </c>
      <c r="AU871">
        <f>VLOOKUP(A871,[1]Sheet1!$A$2:$U$43,9,FALSE)</f>
        <v>0</v>
      </c>
      <c r="AV871">
        <f>VLOOKUP(A871,[1]Sheet1!$A$2:$U$43,15,FALSE)</f>
        <v>1</v>
      </c>
      <c r="AW871" t="str">
        <f>VLOOKUP(A871,[1]Sheet1!$A$2:$U$43,6,FALSE)</f>
        <v xml:space="preserve">NBER WP </v>
      </c>
      <c r="AX871">
        <f>VLOOKUP(A871,[1]Sheet1!$A$2:$U$43,5,FALSE)</f>
        <v>2008</v>
      </c>
      <c r="AY871">
        <f t="shared" si="142"/>
        <v>3.3027637084729817</v>
      </c>
      <c r="AZ871">
        <f t="shared" si="143"/>
        <v>48</v>
      </c>
      <c r="BA871">
        <v>1960</v>
      </c>
      <c r="BB871">
        <v>2006</v>
      </c>
      <c r="BC871" t="s">
        <v>59</v>
      </c>
      <c r="BD871">
        <f>VLOOKUP(BC871,'[2]ID country'!$B$2:$C$14,2,FALSE)</f>
        <v>10</v>
      </c>
      <c r="BE871">
        <f t="shared" si="144"/>
        <v>1983</v>
      </c>
    </row>
    <row r="872" spans="1:57" x14ac:dyDescent="0.2">
      <c r="A872">
        <v>34</v>
      </c>
      <c r="B872">
        <v>110</v>
      </c>
      <c r="C872" t="s">
        <v>101</v>
      </c>
      <c r="D872">
        <v>-7.8E-2</v>
      </c>
      <c r="E872">
        <v>1.7000000000000001E-2</v>
      </c>
      <c r="F872">
        <f t="shared" si="145"/>
        <v>58.823529411764703</v>
      </c>
      <c r="G872">
        <f t="shared" si="139"/>
        <v>-4.5882352941176467</v>
      </c>
      <c r="H872">
        <f t="shared" si="146"/>
        <v>9.0909090909090905E-3</v>
      </c>
      <c r="I872">
        <f t="shared" si="147"/>
        <v>9.5346258924559224E-2</v>
      </c>
      <c r="J872">
        <f t="shared" si="148"/>
        <v>7.216878364870323E-2</v>
      </c>
      <c r="K872">
        <v>192</v>
      </c>
      <c r="L872">
        <f t="shared" si="141"/>
        <v>2.2833012287035497</v>
      </c>
      <c r="M872">
        <v>0</v>
      </c>
      <c r="N872">
        <v>0</v>
      </c>
      <c r="O872">
        <v>0</v>
      </c>
      <c r="P872">
        <v>0</v>
      </c>
      <c r="Q872">
        <v>1</v>
      </c>
      <c r="R872">
        <v>0</v>
      </c>
      <c r="S872">
        <v>0</v>
      </c>
      <c r="T872">
        <v>1</v>
      </c>
      <c r="U872">
        <v>0</v>
      </c>
      <c r="V872">
        <v>1</v>
      </c>
      <c r="W872">
        <v>1</v>
      </c>
      <c r="X872">
        <v>0</v>
      </c>
      <c r="Y872">
        <v>0</v>
      </c>
      <c r="Z872">
        <v>1</v>
      </c>
      <c r="AA872">
        <v>0</v>
      </c>
      <c r="AB872">
        <v>1</v>
      </c>
      <c r="AC872">
        <f>VLOOKUP(A872,[1]Sheet1!$A$2:$Y$43,25,FALSE)</f>
        <v>6.2E-2</v>
      </c>
      <c r="AD872">
        <v>1</v>
      </c>
      <c r="AE872">
        <v>0</v>
      </c>
      <c r="AF872">
        <v>0</v>
      </c>
      <c r="AG872">
        <v>1</v>
      </c>
      <c r="AH872">
        <v>0</v>
      </c>
      <c r="AI872">
        <v>0</v>
      </c>
      <c r="AJ872">
        <v>1</v>
      </c>
      <c r="AK872" s="14">
        <v>1</v>
      </c>
      <c r="AL872">
        <v>0</v>
      </c>
      <c r="AM872">
        <v>1</v>
      </c>
      <c r="AN872">
        <v>0</v>
      </c>
      <c r="AO872">
        <v>1</v>
      </c>
      <c r="AP872" s="21">
        <f>VLOOKUP(A872,[1]Sheet1!$A$2:$U$43,13,FALSE)</f>
        <v>0</v>
      </c>
      <c r="AQ872">
        <f>VLOOKUP(A872,[1]Sheet1!$A$2:$U$43,12,FALSE)</f>
        <v>28.117647058823529</v>
      </c>
      <c r="AR872">
        <f t="shared" si="140"/>
        <v>1.4489789752338449</v>
      </c>
      <c r="AS872">
        <f>VLOOKUP(A872,[1]Sheet1!$A$2:$U$43,14,FALSE)</f>
        <v>0</v>
      </c>
      <c r="AT872">
        <f>VLOOKUP(A872,[1]Sheet1!$A$2:$U$43,8,FALSE)</f>
        <v>0</v>
      </c>
      <c r="AU872">
        <f>VLOOKUP(A872,[1]Sheet1!$A$2:$U$43,9,FALSE)</f>
        <v>0</v>
      </c>
      <c r="AV872">
        <f>VLOOKUP(A872,[1]Sheet1!$A$2:$U$43,15,FALSE)</f>
        <v>1</v>
      </c>
      <c r="AW872" t="str">
        <f>VLOOKUP(A872,[1]Sheet1!$A$2:$U$43,6,FALSE)</f>
        <v xml:space="preserve">NBER WP </v>
      </c>
      <c r="AX872">
        <f>VLOOKUP(A872,[1]Sheet1!$A$2:$U$43,5,FALSE)</f>
        <v>2008</v>
      </c>
      <c r="AY872">
        <f t="shared" si="142"/>
        <v>3.3027637084729817</v>
      </c>
      <c r="AZ872">
        <f t="shared" si="143"/>
        <v>48</v>
      </c>
      <c r="BA872">
        <v>1960</v>
      </c>
      <c r="BB872">
        <v>2006</v>
      </c>
      <c r="BC872" t="s">
        <v>59</v>
      </c>
      <c r="BD872">
        <f>VLOOKUP(BC872,'[2]ID country'!$B$2:$C$14,2,FALSE)</f>
        <v>10</v>
      </c>
      <c r="BE872">
        <f t="shared" si="144"/>
        <v>1983</v>
      </c>
    </row>
    <row r="873" spans="1:57" x14ac:dyDescent="0.2">
      <c r="A873">
        <v>34</v>
      </c>
      <c r="B873">
        <v>110</v>
      </c>
      <c r="C873" t="s">
        <v>101</v>
      </c>
      <c r="D873">
        <v>-7.6999999999999999E-2</v>
      </c>
      <c r="E873">
        <v>1.2999999999999999E-2</v>
      </c>
      <c r="F873">
        <f t="shared" si="145"/>
        <v>76.92307692307692</v>
      </c>
      <c r="G873">
        <f t="shared" si="139"/>
        <v>-5.9230769230769234</v>
      </c>
      <c r="H873">
        <f t="shared" si="146"/>
        <v>9.0909090909090905E-3</v>
      </c>
      <c r="I873">
        <f t="shared" si="147"/>
        <v>9.5346258924559224E-2</v>
      </c>
      <c r="J873">
        <f t="shared" si="148"/>
        <v>7.216878364870323E-2</v>
      </c>
      <c r="K873">
        <v>192</v>
      </c>
      <c r="L873">
        <f t="shared" si="141"/>
        <v>2.2833012287035497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  <c r="V873">
        <v>1</v>
      </c>
      <c r="W873">
        <v>1</v>
      </c>
      <c r="X873">
        <v>1</v>
      </c>
      <c r="Y873">
        <v>0</v>
      </c>
      <c r="Z873">
        <v>0</v>
      </c>
      <c r="AA873">
        <v>0</v>
      </c>
      <c r="AB873">
        <v>1</v>
      </c>
      <c r="AC873">
        <f>VLOOKUP(A873,[1]Sheet1!$A$2:$Y$43,25,FALSE)</f>
        <v>6.2E-2</v>
      </c>
      <c r="AD873">
        <v>1</v>
      </c>
      <c r="AE873">
        <v>0</v>
      </c>
      <c r="AF873">
        <v>0</v>
      </c>
      <c r="AG873">
        <v>1</v>
      </c>
      <c r="AH873">
        <v>0</v>
      </c>
      <c r="AI873">
        <v>0</v>
      </c>
      <c r="AJ873">
        <v>1</v>
      </c>
      <c r="AK873" s="14">
        <v>1</v>
      </c>
      <c r="AL873">
        <v>0</v>
      </c>
      <c r="AM873">
        <v>1</v>
      </c>
      <c r="AN873">
        <v>0</v>
      </c>
      <c r="AO873">
        <v>1</v>
      </c>
      <c r="AP873" s="21">
        <f>VLOOKUP(A873,[1]Sheet1!$A$2:$U$43,13,FALSE)</f>
        <v>0</v>
      </c>
      <c r="AQ873">
        <f>VLOOKUP(A873,[1]Sheet1!$A$2:$U$43,12,FALSE)</f>
        <v>28.117647058823529</v>
      </c>
      <c r="AR873">
        <f t="shared" si="140"/>
        <v>1.4489789752338449</v>
      </c>
      <c r="AS873">
        <f>VLOOKUP(A873,[1]Sheet1!$A$2:$U$43,14,FALSE)</f>
        <v>0</v>
      </c>
      <c r="AT873">
        <f>VLOOKUP(A873,[1]Sheet1!$A$2:$U$43,8,FALSE)</f>
        <v>0</v>
      </c>
      <c r="AU873">
        <f>VLOOKUP(A873,[1]Sheet1!$A$2:$U$43,9,FALSE)</f>
        <v>0</v>
      </c>
      <c r="AV873">
        <f>VLOOKUP(A873,[1]Sheet1!$A$2:$U$43,15,FALSE)</f>
        <v>1</v>
      </c>
      <c r="AW873" t="str">
        <f>VLOOKUP(A873,[1]Sheet1!$A$2:$U$43,6,FALSE)</f>
        <v xml:space="preserve">NBER WP </v>
      </c>
      <c r="AX873">
        <f>VLOOKUP(A873,[1]Sheet1!$A$2:$U$43,5,FALSE)</f>
        <v>2008</v>
      </c>
      <c r="AY873">
        <f t="shared" si="142"/>
        <v>3.3027637084729817</v>
      </c>
      <c r="AZ873">
        <f t="shared" si="143"/>
        <v>48</v>
      </c>
      <c r="BA873">
        <v>1960</v>
      </c>
      <c r="BB873">
        <v>2006</v>
      </c>
      <c r="BC873" t="s">
        <v>59</v>
      </c>
      <c r="BD873">
        <f>VLOOKUP(BC873,'[2]ID country'!$B$2:$C$14,2,FALSE)</f>
        <v>10</v>
      </c>
      <c r="BE873">
        <f t="shared" si="144"/>
        <v>1983</v>
      </c>
    </row>
    <row r="874" spans="1:57" x14ac:dyDescent="0.2">
      <c r="A874">
        <v>34</v>
      </c>
      <c r="B874">
        <v>110</v>
      </c>
      <c r="C874" t="s">
        <v>101</v>
      </c>
      <c r="D874">
        <v>-9.4E-2</v>
      </c>
      <c r="E874">
        <v>1.0999999999999999E-2</v>
      </c>
      <c r="F874">
        <f t="shared" si="145"/>
        <v>90.909090909090921</v>
      </c>
      <c r="G874">
        <f t="shared" si="139"/>
        <v>-8.5454545454545467</v>
      </c>
      <c r="H874">
        <f t="shared" si="146"/>
        <v>9.0909090909090905E-3</v>
      </c>
      <c r="I874">
        <f t="shared" si="147"/>
        <v>9.5346258924559224E-2</v>
      </c>
      <c r="J874">
        <f t="shared" si="148"/>
        <v>7.216878364870323E-2</v>
      </c>
      <c r="K874">
        <v>192</v>
      </c>
      <c r="L874">
        <f t="shared" si="141"/>
        <v>2.2833012287035497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</v>
      </c>
      <c r="U874">
        <v>0</v>
      </c>
      <c r="V874">
        <v>1</v>
      </c>
      <c r="W874">
        <v>1</v>
      </c>
      <c r="X874">
        <v>0</v>
      </c>
      <c r="Y874">
        <v>1</v>
      </c>
      <c r="Z874">
        <v>0</v>
      </c>
      <c r="AA874">
        <v>0</v>
      </c>
      <c r="AB874">
        <v>1</v>
      </c>
      <c r="AC874">
        <f>VLOOKUP(A874,[1]Sheet1!$A$2:$Y$43,25,FALSE)</f>
        <v>6.2E-2</v>
      </c>
      <c r="AD874">
        <v>1</v>
      </c>
      <c r="AE874">
        <v>0</v>
      </c>
      <c r="AF874">
        <v>0</v>
      </c>
      <c r="AG874">
        <v>1</v>
      </c>
      <c r="AH874">
        <v>0</v>
      </c>
      <c r="AI874">
        <v>0</v>
      </c>
      <c r="AJ874">
        <v>1</v>
      </c>
      <c r="AK874">
        <v>0</v>
      </c>
      <c r="AL874">
        <v>0</v>
      </c>
      <c r="AM874">
        <v>1</v>
      </c>
      <c r="AN874">
        <v>0</v>
      </c>
      <c r="AO874">
        <v>1</v>
      </c>
      <c r="AP874" s="21">
        <f>VLOOKUP(A874,[1]Sheet1!$A$2:$U$43,13,FALSE)</f>
        <v>0</v>
      </c>
      <c r="AQ874">
        <f>VLOOKUP(A874,[1]Sheet1!$A$2:$U$43,12,FALSE)</f>
        <v>28.117647058823529</v>
      </c>
      <c r="AR874">
        <f t="shared" si="140"/>
        <v>1.4489789752338449</v>
      </c>
      <c r="AS874">
        <f>VLOOKUP(A874,[1]Sheet1!$A$2:$U$43,14,FALSE)</f>
        <v>0</v>
      </c>
      <c r="AT874">
        <f>VLOOKUP(A874,[1]Sheet1!$A$2:$U$43,8,FALSE)</f>
        <v>0</v>
      </c>
      <c r="AU874">
        <f>VLOOKUP(A874,[1]Sheet1!$A$2:$U$43,9,FALSE)</f>
        <v>0</v>
      </c>
      <c r="AV874">
        <f>VLOOKUP(A874,[1]Sheet1!$A$2:$U$43,15,FALSE)</f>
        <v>1</v>
      </c>
      <c r="AW874" t="str">
        <f>VLOOKUP(A874,[1]Sheet1!$A$2:$U$43,6,FALSE)</f>
        <v xml:space="preserve">NBER WP </v>
      </c>
      <c r="AX874">
        <f>VLOOKUP(A874,[1]Sheet1!$A$2:$U$43,5,FALSE)</f>
        <v>2008</v>
      </c>
      <c r="AY874">
        <f t="shared" si="142"/>
        <v>3.3027637084729817</v>
      </c>
      <c r="AZ874">
        <f t="shared" si="143"/>
        <v>48</v>
      </c>
      <c r="BA874">
        <v>1960</v>
      </c>
      <c r="BB874">
        <v>2006</v>
      </c>
      <c r="BC874" t="s">
        <v>59</v>
      </c>
      <c r="BD874">
        <f>VLOOKUP(BC874,'[2]ID country'!$B$2:$C$14,2,FALSE)</f>
        <v>10</v>
      </c>
      <c r="BE874">
        <f t="shared" si="144"/>
        <v>1983</v>
      </c>
    </row>
    <row r="875" spans="1:57" x14ac:dyDescent="0.2">
      <c r="A875">
        <v>34</v>
      </c>
      <c r="B875">
        <v>110</v>
      </c>
      <c r="C875" t="s">
        <v>101</v>
      </c>
      <c r="D875">
        <v>-7.3999999999999996E-2</v>
      </c>
      <c r="E875">
        <v>0.01</v>
      </c>
      <c r="F875">
        <f t="shared" si="145"/>
        <v>100</v>
      </c>
      <c r="G875">
        <f t="shared" si="139"/>
        <v>-7.3999999999999995</v>
      </c>
      <c r="H875">
        <f t="shared" si="146"/>
        <v>9.0909090909090905E-3</v>
      </c>
      <c r="I875">
        <f t="shared" si="147"/>
        <v>9.5346258924559224E-2</v>
      </c>
      <c r="J875">
        <f t="shared" si="148"/>
        <v>7.216878364870323E-2</v>
      </c>
      <c r="K875">
        <v>192</v>
      </c>
      <c r="L875">
        <f t="shared" si="141"/>
        <v>2.2833012287035497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1</v>
      </c>
      <c r="U875">
        <v>0</v>
      </c>
      <c r="V875">
        <v>1</v>
      </c>
      <c r="W875">
        <v>1</v>
      </c>
      <c r="X875">
        <v>0</v>
      </c>
      <c r="Y875">
        <v>0</v>
      </c>
      <c r="Z875">
        <v>1</v>
      </c>
      <c r="AA875">
        <v>0</v>
      </c>
      <c r="AB875">
        <v>1</v>
      </c>
      <c r="AC875">
        <f>VLOOKUP(A875,[1]Sheet1!$A$2:$Y$43,25,FALSE)</f>
        <v>6.2E-2</v>
      </c>
      <c r="AD875">
        <v>1</v>
      </c>
      <c r="AE875">
        <v>0</v>
      </c>
      <c r="AF875">
        <v>0</v>
      </c>
      <c r="AG875">
        <v>1</v>
      </c>
      <c r="AH875">
        <v>0</v>
      </c>
      <c r="AI875">
        <v>0</v>
      </c>
      <c r="AJ875">
        <v>1</v>
      </c>
      <c r="AK875" s="14">
        <v>1</v>
      </c>
      <c r="AL875">
        <v>0</v>
      </c>
      <c r="AM875">
        <v>1</v>
      </c>
      <c r="AN875">
        <v>0</v>
      </c>
      <c r="AO875">
        <v>1</v>
      </c>
      <c r="AP875" s="21">
        <f>VLOOKUP(A875,[1]Sheet1!$A$2:$U$43,13,FALSE)</f>
        <v>0</v>
      </c>
      <c r="AQ875">
        <f>VLOOKUP(A875,[1]Sheet1!$A$2:$U$43,12,FALSE)</f>
        <v>28.117647058823529</v>
      </c>
      <c r="AR875">
        <f t="shared" si="140"/>
        <v>1.4489789752338449</v>
      </c>
      <c r="AS875">
        <f>VLOOKUP(A875,[1]Sheet1!$A$2:$U$43,14,FALSE)</f>
        <v>0</v>
      </c>
      <c r="AT875">
        <f>VLOOKUP(A875,[1]Sheet1!$A$2:$U$43,8,FALSE)</f>
        <v>0</v>
      </c>
      <c r="AU875">
        <f>VLOOKUP(A875,[1]Sheet1!$A$2:$U$43,9,FALSE)</f>
        <v>0</v>
      </c>
      <c r="AV875">
        <f>VLOOKUP(A875,[1]Sheet1!$A$2:$U$43,15,FALSE)</f>
        <v>1</v>
      </c>
      <c r="AW875" t="str">
        <f>VLOOKUP(A875,[1]Sheet1!$A$2:$U$43,6,FALSE)</f>
        <v xml:space="preserve">NBER WP </v>
      </c>
      <c r="AX875">
        <f>VLOOKUP(A875,[1]Sheet1!$A$2:$U$43,5,FALSE)</f>
        <v>2008</v>
      </c>
      <c r="AY875">
        <f t="shared" si="142"/>
        <v>3.3027637084729817</v>
      </c>
      <c r="AZ875">
        <f t="shared" si="143"/>
        <v>48</v>
      </c>
      <c r="BA875">
        <v>1960</v>
      </c>
      <c r="BB875">
        <v>2006</v>
      </c>
      <c r="BC875" t="s">
        <v>59</v>
      </c>
      <c r="BD875">
        <f>VLOOKUP(BC875,'[2]ID country'!$B$2:$C$14,2,FALSE)</f>
        <v>10</v>
      </c>
      <c r="BE875">
        <f t="shared" si="144"/>
        <v>1983</v>
      </c>
    </row>
    <row r="876" spans="1:57" x14ac:dyDescent="0.2">
      <c r="A876">
        <v>34</v>
      </c>
      <c r="B876">
        <v>110</v>
      </c>
      <c r="C876" t="s">
        <v>101</v>
      </c>
      <c r="D876">
        <v>-7.2999999999999995E-2</v>
      </c>
      <c r="E876">
        <v>1.2E-2</v>
      </c>
      <c r="F876">
        <f t="shared" si="145"/>
        <v>83.333333333333329</v>
      </c>
      <c r="G876">
        <f t="shared" si="139"/>
        <v>-6.083333333333333</v>
      </c>
      <c r="H876">
        <f t="shared" si="146"/>
        <v>9.0909090909090905E-3</v>
      </c>
      <c r="I876">
        <f t="shared" si="147"/>
        <v>9.5346258924559224E-2</v>
      </c>
      <c r="J876">
        <f t="shared" si="148"/>
        <v>7.216878364870323E-2</v>
      </c>
      <c r="K876">
        <v>192</v>
      </c>
      <c r="L876">
        <f t="shared" si="141"/>
        <v>2.2833012287035497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</v>
      </c>
      <c r="U876">
        <v>0</v>
      </c>
      <c r="V876">
        <v>1</v>
      </c>
      <c r="W876">
        <v>1</v>
      </c>
      <c r="X876">
        <v>0</v>
      </c>
      <c r="Y876">
        <v>0</v>
      </c>
      <c r="Z876">
        <v>1</v>
      </c>
      <c r="AA876">
        <v>0</v>
      </c>
      <c r="AB876">
        <v>1</v>
      </c>
      <c r="AC876">
        <f>VLOOKUP(A876,[1]Sheet1!$A$2:$Y$43,25,FALSE)</f>
        <v>6.2E-2</v>
      </c>
      <c r="AD876">
        <v>1</v>
      </c>
      <c r="AE876">
        <v>0</v>
      </c>
      <c r="AF876">
        <v>0</v>
      </c>
      <c r="AG876">
        <v>1</v>
      </c>
      <c r="AH876">
        <v>0</v>
      </c>
      <c r="AI876">
        <v>0</v>
      </c>
      <c r="AJ876">
        <v>1</v>
      </c>
      <c r="AK876" s="14">
        <v>1</v>
      </c>
      <c r="AL876">
        <v>0</v>
      </c>
      <c r="AM876">
        <v>1</v>
      </c>
      <c r="AN876">
        <v>0</v>
      </c>
      <c r="AO876">
        <v>1</v>
      </c>
      <c r="AP876" s="21">
        <f>VLOOKUP(A876,[1]Sheet1!$A$2:$U$43,13,FALSE)</f>
        <v>0</v>
      </c>
      <c r="AQ876">
        <f>VLOOKUP(A876,[1]Sheet1!$A$2:$U$43,12,FALSE)</f>
        <v>28.117647058823529</v>
      </c>
      <c r="AR876">
        <f t="shared" si="140"/>
        <v>1.4489789752338449</v>
      </c>
      <c r="AS876">
        <f>VLOOKUP(A876,[1]Sheet1!$A$2:$U$43,14,FALSE)</f>
        <v>0</v>
      </c>
      <c r="AT876">
        <f>VLOOKUP(A876,[1]Sheet1!$A$2:$U$43,8,FALSE)</f>
        <v>0</v>
      </c>
      <c r="AU876">
        <f>VLOOKUP(A876,[1]Sheet1!$A$2:$U$43,9,FALSE)</f>
        <v>0</v>
      </c>
      <c r="AV876">
        <f>VLOOKUP(A876,[1]Sheet1!$A$2:$U$43,15,FALSE)</f>
        <v>1</v>
      </c>
      <c r="AW876" t="str">
        <f>VLOOKUP(A876,[1]Sheet1!$A$2:$U$43,6,FALSE)</f>
        <v xml:space="preserve">NBER WP </v>
      </c>
      <c r="AX876">
        <f>VLOOKUP(A876,[1]Sheet1!$A$2:$U$43,5,FALSE)</f>
        <v>2008</v>
      </c>
      <c r="AY876">
        <f t="shared" si="142"/>
        <v>3.3027637084729817</v>
      </c>
      <c r="AZ876">
        <f t="shared" si="143"/>
        <v>48</v>
      </c>
      <c r="BA876">
        <v>1960</v>
      </c>
      <c r="BB876">
        <v>2006</v>
      </c>
      <c r="BC876" t="s">
        <v>59</v>
      </c>
      <c r="BD876">
        <f>VLOOKUP(BC876,'[2]ID country'!$B$2:$C$14,2,FALSE)</f>
        <v>10</v>
      </c>
      <c r="BE876">
        <f t="shared" si="144"/>
        <v>1983</v>
      </c>
    </row>
    <row r="877" spans="1:57" x14ac:dyDescent="0.2">
      <c r="A877">
        <v>34</v>
      </c>
      <c r="B877">
        <v>110</v>
      </c>
      <c r="C877" t="s">
        <v>101</v>
      </c>
      <c r="D877">
        <v>-6.8000000000000005E-2</v>
      </c>
      <c r="E877">
        <v>1.2E-2</v>
      </c>
      <c r="F877">
        <f t="shared" si="145"/>
        <v>83.333333333333329</v>
      </c>
      <c r="G877">
        <f t="shared" si="139"/>
        <v>-5.666666666666667</v>
      </c>
      <c r="H877">
        <f t="shared" si="146"/>
        <v>9.0909090909090905E-3</v>
      </c>
      <c r="I877">
        <f t="shared" si="147"/>
        <v>9.5346258924559224E-2</v>
      </c>
      <c r="J877">
        <f t="shared" si="148"/>
        <v>7.9056941504209485E-2</v>
      </c>
      <c r="K877">
        <v>160</v>
      </c>
      <c r="L877">
        <f t="shared" si="141"/>
        <v>2.2041199826559246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  <c r="V877">
        <v>1</v>
      </c>
      <c r="W877">
        <v>1</v>
      </c>
      <c r="X877">
        <v>0</v>
      </c>
      <c r="Y877">
        <v>0</v>
      </c>
      <c r="Z877">
        <v>1</v>
      </c>
      <c r="AA877">
        <v>0</v>
      </c>
      <c r="AB877">
        <v>1</v>
      </c>
      <c r="AC877">
        <f>VLOOKUP(A877,[1]Sheet1!$A$2:$Y$43,25,FALSE)</f>
        <v>6.2E-2</v>
      </c>
      <c r="AD877">
        <v>1</v>
      </c>
      <c r="AE877">
        <v>0</v>
      </c>
      <c r="AF877">
        <v>0</v>
      </c>
      <c r="AG877">
        <v>1</v>
      </c>
      <c r="AH877">
        <v>0</v>
      </c>
      <c r="AI877">
        <v>0</v>
      </c>
      <c r="AJ877">
        <v>1</v>
      </c>
      <c r="AK877" s="14">
        <v>1</v>
      </c>
      <c r="AL877">
        <v>0</v>
      </c>
      <c r="AM877">
        <v>1</v>
      </c>
      <c r="AN877">
        <v>0</v>
      </c>
      <c r="AO877">
        <v>1</v>
      </c>
      <c r="AP877" s="21">
        <f>VLOOKUP(A877,[1]Sheet1!$A$2:$U$43,13,FALSE)</f>
        <v>0</v>
      </c>
      <c r="AQ877">
        <f>VLOOKUP(A877,[1]Sheet1!$A$2:$U$43,12,FALSE)</f>
        <v>28.117647058823529</v>
      </c>
      <c r="AR877">
        <f t="shared" si="140"/>
        <v>1.4489789752338449</v>
      </c>
      <c r="AS877">
        <f>VLOOKUP(A877,[1]Sheet1!$A$2:$U$43,14,FALSE)</f>
        <v>0</v>
      </c>
      <c r="AT877">
        <f>VLOOKUP(A877,[1]Sheet1!$A$2:$U$43,8,FALSE)</f>
        <v>0</v>
      </c>
      <c r="AU877">
        <f>VLOOKUP(A877,[1]Sheet1!$A$2:$U$43,9,FALSE)</f>
        <v>0</v>
      </c>
      <c r="AV877">
        <f>VLOOKUP(A877,[1]Sheet1!$A$2:$U$43,15,FALSE)</f>
        <v>1</v>
      </c>
      <c r="AW877" t="str">
        <f>VLOOKUP(A877,[1]Sheet1!$A$2:$U$43,6,FALSE)</f>
        <v xml:space="preserve">NBER WP </v>
      </c>
      <c r="AX877">
        <f>VLOOKUP(A877,[1]Sheet1!$A$2:$U$43,5,FALSE)</f>
        <v>2008</v>
      </c>
      <c r="AY877">
        <f t="shared" si="142"/>
        <v>3.3027637084729817</v>
      </c>
      <c r="AZ877">
        <f t="shared" si="143"/>
        <v>38</v>
      </c>
      <c r="BA877">
        <v>1970</v>
      </c>
      <c r="BB877">
        <v>2006</v>
      </c>
      <c r="BC877" t="s">
        <v>59</v>
      </c>
      <c r="BD877">
        <f>VLOOKUP(BC877,'[2]ID country'!$B$2:$C$14,2,FALSE)</f>
        <v>10</v>
      </c>
      <c r="BE877">
        <f t="shared" si="144"/>
        <v>1988</v>
      </c>
    </row>
    <row r="878" spans="1:57" x14ac:dyDescent="0.2">
      <c r="A878">
        <v>34</v>
      </c>
      <c r="B878">
        <v>110</v>
      </c>
      <c r="C878" t="s">
        <v>101</v>
      </c>
      <c r="D878">
        <v>-3.6999999999999998E-2</v>
      </c>
      <c r="E878">
        <v>8.9999999999999993E-3</v>
      </c>
      <c r="F878">
        <f t="shared" si="145"/>
        <v>111.11111111111111</v>
      </c>
      <c r="G878">
        <f t="shared" si="139"/>
        <v>-4.1111111111111116</v>
      </c>
      <c r="H878">
        <f t="shared" si="146"/>
        <v>9.0909090909090905E-3</v>
      </c>
      <c r="I878">
        <f t="shared" si="147"/>
        <v>9.5346258924559224E-2</v>
      </c>
      <c r="J878">
        <f t="shared" si="148"/>
        <v>7.216878364870323E-2</v>
      </c>
      <c r="K878">
        <v>192</v>
      </c>
      <c r="L878">
        <f t="shared" si="141"/>
        <v>2.2833012287035497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</v>
      </c>
      <c r="T878">
        <v>1</v>
      </c>
      <c r="U878">
        <v>0</v>
      </c>
      <c r="V878">
        <v>1</v>
      </c>
      <c r="W878">
        <v>1</v>
      </c>
      <c r="X878">
        <v>0</v>
      </c>
      <c r="Y878">
        <v>0</v>
      </c>
      <c r="Z878">
        <v>1</v>
      </c>
      <c r="AA878">
        <v>0</v>
      </c>
      <c r="AB878">
        <v>1</v>
      </c>
      <c r="AC878">
        <f>VLOOKUP(A878,[1]Sheet1!$A$2:$Y$43,25,FALSE)</f>
        <v>6.2E-2</v>
      </c>
      <c r="AD878">
        <v>1</v>
      </c>
      <c r="AE878">
        <v>0</v>
      </c>
      <c r="AF878">
        <v>0</v>
      </c>
      <c r="AG878">
        <v>1</v>
      </c>
      <c r="AH878">
        <v>0</v>
      </c>
      <c r="AI878">
        <v>0</v>
      </c>
      <c r="AJ878">
        <v>1</v>
      </c>
      <c r="AK878">
        <v>0</v>
      </c>
      <c r="AL878">
        <v>0</v>
      </c>
      <c r="AM878">
        <v>1</v>
      </c>
      <c r="AN878">
        <v>0</v>
      </c>
      <c r="AO878">
        <v>1</v>
      </c>
      <c r="AP878" s="21">
        <f>VLOOKUP(A878,[1]Sheet1!$A$2:$U$43,13,FALSE)</f>
        <v>0</v>
      </c>
      <c r="AQ878">
        <f>VLOOKUP(A878,[1]Sheet1!$A$2:$U$43,12,FALSE)</f>
        <v>28.117647058823529</v>
      </c>
      <c r="AR878">
        <f t="shared" si="140"/>
        <v>1.4489789752338449</v>
      </c>
      <c r="AS878">
        <f>VLOOKUP(A878,[1]Sheet1!$A$2:$U$43,14,FALSE)</f>
        <v>0</v>
      </c>
      <c r="AT878">
        <f>VLOOKUP(A878,[1]Sheet1!$A$2:$U$43,8,FALSE)</f>
        <v>0</v>
      </c>
      <c r="AU878">
        <f>VLOOKUP(A878,[1]Sheet1!$A$2:$U$43,9,FALSE)</f>
        <v>0</v>
      </c>
      <c r="AV878">
        <f>VLOOKUP(A878,[1]Sheet1!$A$2:$U$43,15,FALSE)</f>
        <v>1</v>
      </c>
      <c r="AW878" t="str">
        <f>VLOOKUP(A878,[1]Sheet1!$A$2:$U$43,6,FALSE)</f>
        <v xml:space="preserve">NBER WP </v>
      </c>
      <c r="AX878">
        <f>VLOOKUP(A878,[1]Sheet1!$A$2:$U$43,5,FALSE)</f>
        <v>2008</v>
      </c>
      <c r="AY878">
        <f t="shared" si="142"/>
        <v>3.3027637084729817</v>
      </c>
      <c r="AZ878">
        <f t="shared" si="143"/>
        <v>48</v>
      </c>
      <c r="BA878">
        <v>1960</v>
      </c>
      <c r="BB878">
        <v>2006</v>
      </c>
      <c r="BC878" t="s">
        <v>59</v>
      </c>
      <c r="BD878">
        <f>VLOOKUP(BC878,'[2]ID country'!$B$2:$C$14,2,FALSE)</f>
        <v>10</v>
      </c>
      <c r="BE878">
        <f t="shared" si="144"/>
        <v>1983</v>
      </c>
    </row>
    <row r="879" spans="1:57" x14ac:dyDescent="0.2">
      <c r="A879">
        <v>34</v>
      </c>
      <c r="B879">
        <v>110</v>
      </c>
      <c r="C879" t="s">
        <v>101</v>
      </c>
      <c r="D879">
        <v>-8.5999999999999993E-2</v>
      </c>
      <c r="E879">
        <v>1.7000000000000001E-2</v>
      </c>
      <c r="F879">
        <f t="shared" si="145"/>
        <v>58.823529411764703</v>
      </c>
      <c r="G879">
        <f t="shared" si="139"/>
        <v>-5.0588235294117636</v>
      </c>
      <c r="H879">
        <f t="shared" si="146"/>
        <v>9.0909090909090905E-3</v>
      </c>
      <c r="I879">
        <f t="shared" si="147"/>
        <v>9.5346258924559224E-2</v>
      </c>
      <c r="J879">
        <f t="shared" si="148"/>
        <v>7.216878364870323E-2</v>
      </c>
      <c r="K879">
        <v>192</v>
      </c>
      <c r="L879">
        <f t="shared" si="141"/>
        <v>2.2833012287035497</v>
      </c>
      <c r="M879">
        <v>0</v>
      </c>
      <c r="N879">
        <v>0</v>
      </c>
      <c r="O879">
        <v>0</v>
      </c>
      <c r="P879">
        <v>0</v>
      </c>
      <c r="Q879">
        <v>1</v>
      </c>
      <c r="R879">
        <v>0</v>
      </c>
      <c r="S879">
        <v>0</v>
      </c>
      <c r="T879">
        <v>1</v>
      </c>
      <c r="U879">
        <v>0</v>
      </c>
      <c r="V879">
        <v>1</v>
      </c>
      <c r="W879">
        <v>1</v>
      </c>
      <c r="X879">
        <v>0</v>
      </c>
      <c r="Y879">
        <v>0</v>
      </c>
      <c r="Z879">
        <v>1</v>
      </c>
      <c r="AA879">
        <v>0</v>
      </c>
      <c r="AB879">
        <v>1</v>
      </c>
      <c r="AC879">
        <f>VLOOKUP(A879,[1]Sheet1!$A$2:$Y$43,25,FALSE)</f>
        <v>6.2E-2</v>
      </c>
      <c r="AD879">
        <v>1</v>
      </c>
      <c r="AE879">
        <v>0</v>
      </c>
      <c r="AF879">
        <v>0</v>
      </c>
      <c r="AG879">
        <v>1</v>
      </c>
      <c r="AH879">
        <v>0</v>
      </c>
      <c r="AI879">
        <v>0</v>
      </c>
      <c r="AJ879">
        <v>1</v>
      </c>
      <c r="AK879" s="14">
        <v>1</v>
      </c>
      <c r="AL879">
        <v>0</v>
      </c>
      <c r="AM879">
        <v>1</v>
      </c>
      <c r="AN879">
        <v>0</v>
      </c>
      <c r="AO879">
        <v>1</v>
      </c>
      <c r="AP879" s="21">
        <f>VLOOKUP(A879,[1]Sheet1!$A$2:$U$43,13,FALSE)</f>
        <v>0</v>
      </c>
      <c r="AQ879">
        <f>VLOOKUP(A879,[1]Sheet1!$A$2:$U$43,12,FALSE)</f>
        <v>28.117647058823529</v>
      </c>
      <c r="AR879">
        <f t="shared" si="140"/>
        <v>1.4489789752338449</v>
      </c>
      <c r="AS879">
        <f>VLOOKUP(A879,[1]Sheet1!$A$2:$U$43,14,FALSE)</f>
        <v>0</v>
      </c>
      <c r="AT879">
        <f>VLOOKUP(A879,[1]Sheet1!$A$2:$U$43,8,FALSE)</f>
        <v>0</v>
      </c>
      <c r="AU879">
        <f>VLOOKUP(A879,[1]Sheet1!$A$2:$U$43,9,FALSE)</f>
        <v>0</v>
      </c>
      <c r="AV879">
        <f>VLOOKUP(A879,[1]Sheet1!$A$2:$U$43,15,FALSE)</f>
        <v>1</v>
      </c>
      <c r="AW879" t="str">
        <f>VLOOKUP(A879,[1]Sheet1!$A$2:$U$43,6,FALSE)</f>
        <v xml:space="preserve">NBER WP </v>
      </c>
      <c r="AX879">
        <f>VLOOKUP(A879,[1]Sheet1!$A$2:$U$43,5,FALSE)</f>
        <v>2008</v>
      </c>
      <c r="AY879">
        <f t="shared" si="142"/>
        <v>3.3027637084729817</v>
      </c>
      <c r="AZ879">
        <f t="shared" si="143"/>
        <v>48</v>
      </c>
      <c r="BA879">
        <v>1960</v>
      </c>
      <c r="BB879">
        <v>2006</v>
      </c>
      <c r="BC879" t="s">
        <v>59</v>
      </c>
      <c r="BD879">
        <f>VLOOKUP(BC879,'[2]ID country'!$B$2:$C$14,2,FALSE)</f>
        <v>10</v>
      </c>
      <c r="BE879">
        <f t="shared" si="144"/>
        <v>1983</v>
      </c>
    </row>
    <row r="880" spans="1:57" x14ac:dyDescent="0.2">
      <c r="A880">
        <v>34</v>
      </c>
      <c r="B880">
        <v>110</v>
      </c>
      <c r="C880" t="s">
        <v>101</v>
      </c>
      <c r="D880">
        <v>3.5999999999999997E-2</v>
      </c>
      <c r="E880">
        <v>2.4E-2</v>
      </c>
      <c r="F880">
        <f t="shared" si="145"/>
        <v>41.666666666666664</v>
      </c>
      <c r="G880">
        <f t="shared" si="139"/>
        <v>1.4999999999999998</v>
      </c>
      <c r="H880">
        <f t="shared" si="146"/>
        <v>9.0909090909090905E-3</v>
      </c>
      <c r="I880">
        <f t="shared" si="147"/>
        <v>9.5346258924559224E-2</v>
      </c>
      <c r="J880">
        <f t="shared" si="148"/>
        <v>7.216878364870323E-2</v>
      </c>
      <c r="K880">
        <v>192</v>
      </c>
      <c r="L880">
        <f t="shared" si="141"/>
        <v>2.2833012287035497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  <c r="V880">
        <v>1</v>
      </c>
      <c r="W880">
        <v>1</v>
      </c>
      <c r="X880">
        <v>1</v>
      </c>
      <c r="Y880">
        <v>0</v>
      </c>
      <c r="Z880">
        <v>0</v>
      </c>
      <c r="AA880">
        <v>0</v>
      </c>
      <c r="AB880">
        <v>1</v>
      </c>
      <c r="AC880">
        <f>VLOOKUP(A880,[1]Sheet1!$A$2:$Y$43,25,FALSE)</f>
        <v>6.2E-2</v>
      </c>
      <c r="AD880">
        <v>1</v>
      </c>
      <c r="AE880">
        <v>0</v>
      </c>
      <c r="AF880">
        <v>0</v>
      </c>
      <c r="AG880">
        <v>1</v>
      </c>
      <c r="AH880">
        <v>0</v>
      </c>
      <c r="AI880">
        <v>0</v>
      </c>
      <c r="AJ880">
        <v>1</v>
      </c>
      <c r="AK880" s="14">
        <v>1</v>
      </c>
      <c r="AL880">
        <v>0</v>
      </c>
      <c r="AM880">
        <v>1</v>
      </c>
      <c r="AN880">
        <v>0</v>
      </c>
      <c r="AO880">
        <v>1</v>
      </c>
      <c r="AP880" s="21">
        <f>VLOOKUP(A880,[1]Sheet1!$A$2:$U$43,13,FALSE)</f>
        <v>0</v>
      </c>
      <c r="AQ880">
        <f>VLOOKUP(A880,[1]Sheet1!$A$2:$U$43,12,FALSE)</f>
        <v>28.117647058823529</v>
      </c>
      <c r="AR880">
        <f t="shared" si="140"/>
        <v>1.4489789752338449</v>
      </c>
      <c r="AS880">
        <f>VLOOKUP(A880,[1]Sheet1!$A$2:$U$43,14,FALSE)</f>
        <v>0</v>
      </c>
      <c r="AT880">
        <f>VLOOKUP(A880,[1]Sheet1!$A$2:$U$43,8,FALSE)</f>
        <v>0</v>
      </c>
      <c r="AU880">
        <f>VLOOKUP(A880,[1]Sheet1!$A$2:$U$43,9,FALSE)</f>
        <v>0</v>
      </c>
      <c r="AV880">
        <f>VLOOKUP(A880,[1]Sheet1!$A$2:$U$43,15,FALSE)</f>
        <v>1</v>
      </c>
      <c r="AW880" t="str">
        <f>VLOOKUP(A880,[1]Sheet1!$A$2:$U$43,6,FALSE)</f>
        <v xml:space="preserve">NBER WP </v>
      </c>
      <c r="AX880">
        <f>VLOOKUP(A880,[1]Sheet1!$A$2:$U$43,5,FALSE)</f>
        <v>2008</v>
      </c>
      <c r="AY880">
        <f t="shared" si="142"/>
        <v>3.3027637084729817</v>
      </c>
      <c r="AZ880">
        <f t="shared" si="143"/>
        <v>48</v>
      </c>
      <c r="BA880">
        <v>1960</v>
      </c>
      <c r="BB880">
        <v>2006</v>
      </c>
      <c r="BC880" t="s">
        <v>59</v>
      </c>
      <c r="BD880">
        <f>VLOOKUP(BC880,'[2]ID country'!$B$2:$C$14,2,FALSE)</f>
        <v>10</v>
      </c>
      <c r="BE880">
        <f t="shared" si="144"/>
        <v>1983</v>
      </c>
    </row>
    <row r="881" spans="1:57" x14ac:dyDescent="0.2">
      <c r="A881">
        <v>34</v>
      </c>
      <c r="B881">
        <v>110</v>
      </c>
      <c r="C881" t="s">
        <v>101</v>
      </c>
      <c r="D881">
        <v>-0.01</v>
      </c>
      <c r="E881">
        <v>2.3E-2</v>
      </c>
      <c r="F881">
        <f t="shared" si="145"/>
        <v>43.478260869565219</v>
      </c>
      <c r="G881">
        <f t="shared" si="139"/>
        <v>-0.43478260869565222</v>
      </c>
      <c r="H881">
        <f t="shared" si="146"/>
        <v>9.0909090909090905E-3</v>
      </c>
      <c r="I881">
        <f t="shared" si="147"/>
        <v>9.5346258924559224E-2</v>
      </c>
      <c r="J881">
        <f t="shared" si="148"/>
        <v>7.216878364870323E-2</v>
      </c>
      <c r="K881">
        <v>192</v>
      </c>
      <c r="L881">
        <f t="shared" si="141"/>
        <v>2.2833012287035497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0</v>
      </c>
      <c r="V881">
        <v>1</v>
      </c>
      <c r="W881">
        <v>1</v>
      </c>
      <c r="X881">
        <v>0</v>
      </c>
      <c r="Y881">
        <v>1</v>
      </c>
      <c r="Z881">
        <v>0</v>
      </c>
      <c r="AA881">
        <v>0</v>
      </c>
      <c r="AB881">
        <v>1</v>
      </c>
      <c r="AC881">
        <f>VLOOKUP(A881,[1]Sheet1!$A$2:$Y$43,25,FALSE)</f>
        <v>6.2E-2</v>
      </c>
      <c r="AD881">
        <v>1</v>
      </c>
      <c r="AE881">
        <v>0</v>
      </c>
      <c r="AF881">
        <v>0</v>
      </c>
      <c r="AG881">
        <v>1</v>
      </c>
      <c r="AH881">
        <v>0</v>
      </c>
      <c r="AI881">
        <v>0</v>
      </c>
      <c r="AJ881">
        <v>1</v>
      </c>
      <c r="AK881" s="14">
        <v>1</v>
      </c>
      <c r="AL881">
        <v>0</v>
      </c>
      <c r="AM881">
        <v>1</v>
      </c>
      <c r="AN881">
        <v>0</v>
      </c>
      <c r="AO881">
        <v>1</v>
      </c>
      <c r="AP881" s="21">
        <f>VLOOKUP(A881,[1]Sheet1!$A$2:$U$43,13,FALSE)</f>
        <v>0</v>
      </c>
      <c r="AQ881">
        <f>VLOOKUP(A881,[1]Sheet1!$A$2:$U$43,12,FALSE)</f>
        <v>28.117647058823529</v>
      </c>
      <c r="AR881">
        <f t="shared" si="140"/>
        <v>1.4489789752338449</v>
      </c>
      <c r="AS881">
        <f>VLOOKUP(A881,[1]Sheet1!$A$2:$U$43,14,FALSE)</f>
        <v>0</v>
      </c>
      <c r="AT881">
        <f>VLOOKUP(A881,[1]Sheet1!$A$2:$U$43,8,FALSE)</f>
        <v>0</v>
      </c>
      <c r="AU881">
        <f>VLOOKUP(A881,[1]Sheet1!$A$2:$U$43,9,FALSE)</f>
        <v>0</v>
      </c>
      <c r="AV881">
        <f>VLOOKUP(A881,[1]Sheet1!$A$2:$U$43,15,FALSE)</f>
        <v>1</v>
      </c>
      <c r="AW881" t="str">
        <f>VLOOKUP(A881,[1]Sheet1!$A$2:$U$43,6,FALSE)</f>
        <v xml:space="preserve">NBER WP </v>
      </c>
      <c r="AX881">
        <f>VLOOKUP(A881,[1]Sheet1!$A$2:$U$43,5,FALSE)</f>
        <v>2008</v>
      </c>
      <c r="AY881">
        <f t="shared" si="142"/>
        <v>3.3027637084729817</v>
      </c>
      <c r="AZ881">
        <f t="shared" si="143"/>
        <v>48</v>
      </c>
      <c r="BA881">
        <v>1960</v>
      </c>
      <c r="BB881">
        <v>2006</v>
      </c>
      <c r="BC881" t="s">
        <v>59</v>
      </c>
      <c r="BD881">
        <f>VLOOKUP(BC881,'[2]ID country'!$B$2:$C$14,2,FALSE)</f>
        <v>10</v>
      </c>
      <c r="BE881">
        <f t="shared" si="144"/>
        <v>1983</v>
      </c>
    </row>
    <row r="882" spans="1:57" x14ac:dyDescent="0.2">
      <c r="A882">
        <v>34</v>
      </c>
      <c r="B882">
        <v>110</v>
      </c>
      <c r="C882" t="s">
        <v>101</v>
      </c>
      <c r="D882">
        <v>-0.01</v>
      </c>
      <c r="E882">
        <v>0.02</v>
      </c>
      <c r="F882">
        <f t="shared" si="145"/>
        <v>50</v>
      </c>
      <c r="G882">
        <f t="shared" si="139"/>
        <v>-0.5</v>
      </c>
      <c r="H882">
        <f t="shared" si="146"/>
        <v>9.0909090909090905E-3</v>
      </c>
      <c r="I882">
        <f t="shared" si="147"/>
        <v>9.5346258924559224E-2</v>
      </c>
      <c r="J882">
        <f t="shared" si="148"/>
        <v>7.216878364870323E-2</v>
      </c>
      <c r="K882">
        <v>192</v>
      </c>
      <c r="L882">
        <f t="shared" si="141"/>
        <v>2.2833012287035497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0</v>
      </c>
      <c r="V882">
        <v>1</v>
      </c>
      <c r="W882">
        <v>1</v>
      </c>
      <c r="X882">
        <v>0</v>
      </c>
      <c r="Y882">
        <v>0</v>
      </c>
      <c r="Z882">
        <v>1</v>
      </c>
      <c r="AA882">
        <v>0</v>
      </c>
      <c r="AB882">
        <v>1</v>
      </c>
      <c r="AC882">
        <f>VLOOKUP(A882,[1]Sheet1!$A$2:$Y$43,25,FALSE)</f>
        <v>6.2E-2</v>
      </c>
      <c r="AD882">
        <v>1</v>
      </c>
      <c r="AE882">
        <v>0</v>
      </c>
      <c r="AF882">
        <v>0</v>
      </c>
      <c r="AG882">
        <v>1</v>
      </c>
      <c r="AH882">
        <v>0</v>
      </c>
      <c r="AI882">
        <v>0</v>
      </c>
      <c r="AJ882">
        <v>1</v>
      </c>
      <c r="AK882">
        <v>0</v>
      </c>
      <c r="AL882">
        <v>0</v>
      </c>
      <c r="AM882">
        <v>1</v>
      </c>
      <c r="AN882">
        <v>0</v>
      </c>
      <c r="AO882">
        <v>1</v>
      </c>
      <c r="AP882" s="21">
        <f>VLOOKUP(A882,[1]Sheet1!$A$2:$U$43,13,FALSE)</f>
        <v>0</v>
      </c>
      <c r="AQ882">
        <f>VLOOKUP(A882,[1]Sheet1!$A$2:$U$43,12,FALSE)</f>
        <v>28.117647058823529</v>
      </c>
      <c r="AR882">
        <f t="shared" si="140"/>
        <v>1.4489789752338449</v>
      </c>
      <c r="AS882">
        <f>VLOOKUP(A882,[1]Sheet1!$A$2:$U$43,14,FALSE)</f>
        <v>0</v>
      </c>
      <c r="AT882">
        <f>VLOOKUP(A882,[1]Sheet1!$A$2:$U$43,8,FALSE)</f>
        <v>0</v>
      </c>
      <c r="AU882">
        <f>VLOOKUP(A882,[1]Sheet1!$A$2:$U$43,9,FALSE)</f>
        <v>0</v>
      </c>
      <c r="AV882">
        <f>VLOOKUP(A882,[1]Sheet1!$A$2:$U$43,15,FALSE)</f>
        <v>1</v>
      </c>
      <c r="AW882" t="str">
        <f>VLOOKUP(A882,[1]Sheet1!$A$2:$U$43,6,FALSE)</f>
        <v xml:space="preserve">NBER WP </v>
      </c>
      <c r="AX882">
        <f>VLOOKUP(A882,[1]Sheet1!$A$2:$U$43,5,FALSE)</f>
        <v>2008</v>
      </c>
      <c r="AY882">
        <f t="shared" si="142"/>
        <v>3.3027637084729817</v>
      </c>
      <c r="AZ882">
        <f t="shared" si="143"/>
        <v>48</v>
      </c>
      <c r="BA882">
        <v>1960</v>
      </c>
      <c r="BB882">
        <v>2006</v>
      </c>
      <c r="BC882" t="s">
        <v>59</v>
      </c>
      <c r="BD882">
        <f>VLOOKUP(BC882,'[2]ID country'!$B$2:$C$14,2,FALSE)</f>
        <v>10</v>
      </c>
      <c r="BE882">
        <f t="shared" si="144"/>
        <v>1983</v>
      </c>
    </row>
    <row r="883" spans="1:57" x14ac:dyDescent="0.2">
      <c r="A883">
        <v>34</v>
      </c>
      <c r="B883">
        <v>110</v>
      </c>
      <c r="C883" t="s">
        <v>101</v>
      </c>
      <c r="D883">
        <v>2E-3</v>
      </c>
      <c r="E883">
        <v>2.1000000000000001E-2</v>
      </c>
      <c r="F883">
        <f t="shared" si="145"/>
        <v>47.619047619047613</v>
      </c>
      <c r="G883">
        <f t="shared" si="139"/>
        <v>9.5238095238095233E-2</v>
      </c>
      <c r="H883">
        <f t="shared" si="146"/>
        <v>9.0909090909090905E-3</v>
      </c>
      <c r="I883">
        <f t="shared" si="147"/>
        <v>9.5346258924559224E-2</v>
      </c>
      <c r="J883">
        <f t="shared" si="148"/>
        <v>7.216878364870323E-2</v>
      </c>
      <c r="K883">
        <v>192</v>
      </c>
      <c r="L883">
        <f t="shared" si="141"/>
        <v>2.2833012287035497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  <c r="V883">
        <v>1</v>
      </c>
      <c r="W883">
        <v>1</v>
      </c>
      <c r="X883">
        <v>0</v>
      </c>
      <c r="Y883">
        <v>0</v>
      </c>
      <c r="Z883">
        <v>1</v>
      </c>
      <c r="AA883">
        <v>0</v>
      </c>
      <c r="AB883">
        <v>1</v>
      </c>
      <c r="AC883">
        <f>VLOOKUP(A883,[1]Sheet1!$A$2:$Y$43,25,FALSE)</f>
        <v>6.2E-2</v>
      </c>
      <c r="AD883">
        <v>1</v>
      </c>
      <c r="AE883">
        <v>0</v>
      </c>
      <c r="AF883">
        <v>0</v>
      </c>
      <c r="AG883">
        <v>1</v>
      </c>
      <c r="AH883">
        <v>0</v>
      </c>
      <c r="AI883">
        <v>0</v>
      </c>
      <c r="AJ883">
        <v>1</v>
      </c>
      <c r="AK883" s="14">
        <v>1</v>
      </c>
      <c r="AL883">
        <v>0</v>
      </c>
      <c r="AM883">
        <v>1</v>
      </c>
      <c r="AN883">
        <v>0</v>
      </c>
      <c r="AO883">
        <v>1</v>
      </c>
      <c r="AP883" s="21">
        <f>VLOOKUP(A883,[1]Sheet1!$A$2:$U$43,13,FALSE)</f>
        <v>0</v>
      </c>
      <c r="AQ883">
        <f>VLOOKUP(A883,[1]Sheet1!$A$2:$U$43,12,FALSE)</f>
        <v>28.117647058823529</v>
      </c>
      <c r="AR883">
        <f t="shared" si="140"/>
        <v>1.4489789752338449</v>
      </c>
      <c r="AS883">
        <f>VLOOKUP(A883,[1]Sheet1!$A$2:$U$43,14,FALSE)</f>
        <v>0</v>
      </c>
      <c r="AT883">
        <f>VLOOKUP(A883,[1]Sheet1!$A$2:$U$43,8,FALSE)</f>
        <v>0</v>
      </c>
      <c r="AU883">
        <f>VLOOKUP(A883,[1]Sheet1!$A$2:$U$43,9,FALSE)</f>
        <v>0</v>
      </c>
      <c r="AV883">
        <f>VLOOKUP(A883,[1]Sheet1!$A$2:$U$43,15,FALSE)</f>
        <v>1</v>
      </c>
      <c r="AW883" t="str">
        <f>VLOOKUP(A883,[1]Sheet1!$A$2:$U$43,6,FALSE)</f>
        <v xml:space="preserve">NBER WP </v>
      </c>
      <c r="AX883">
        <f>VLOOKUP(A883,[1]Sheet1!$A$2:$U$43,5,FALSE)</f>
        <v>2008</v>
      </c>
      <c r="AY883">
        <f t="shared" si="142"/>
        <v>3.3027637084729817</v>
      </c>
      <c r="AZ883">
        <f t="shared" si="143"/>
        <v>48</v>
      </c>
      <c r="BA883">
        <v>1960</v>
      </c>
      <c r="BB883">
        <v>2006</v>
      </c>
      <c r="BC883" t="s">
        <v>59</v>
      </c>
      <c r="BD883">
        <f>VLOOKUP(BC883,'[2]ID country'!$B$2:$C$14,2,FALSE)</f>
        <v>10</v>
      </c>
      <c r="BE883">
        <f t="shared" si="144"/>
        <v>1983</v>
      </c>
    </row>
    <row r="884" spans="1:57" x14ac:dyDescent="0.2">
      <c r="A884">
        <v>34</v>
      </c>
      <c r="B884">
        <v>110</v>
      </c>
      <c r="C884" t="s">
        <v>101</v>
      </c>
      <c r="D884">
        <v>-8.0000000000000002E-3</v>
      </c>
      <c r="E884">
        <v>2.9000000000000001E-2</v>
      </c>
      <c r="F884">
        <f t="shared" si="145"/>
        <v>34.482758620689651</v>
      </c>
      <c r="G884">
        <f t="shared" si="139"/>
        <v>-0.27586206896551724</v>
      </c>
      <c r="H884">
        <f t="shared" si="146"/>
        <v>9.0909090909090905E-3</v>
      </c>
      <c r="I884">
        <f t="shared" si="147"/>
        <v>9.5346258924559224E-2</v>
      </c>
      <c r="J884">
        <f t="shared" si="148"/>
        <v>7.9056941504209485E-2</v>
      </c>
      <c r="K884">
        <v>160</v>
      </c>
      <c r="L884">
        <f t="shared" si="141"/>
        <v>2.2041199826559246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  <c r="V884">
        <v>1</v>
      </c>
      <c r="W884">
        <v>1</v>
      </c>
      <c r="X884">
        <v>0</v>
      </c>
      <c r="Y884">
        <v>0</v>
      </c>
      <c r="Z884">
        <v>1</v>
      </c>
      <c r="AA884">
        <v>0</v>
      </c>
      <c r="AB884">
        <v>1</v>
      </c>
      <c r="AC884">
        <f>VLOOKUP(A884,[1]Sheet1!$A$2:$Y$43,25,FALSE)</f>
        <v>6.2E-2</v>
      </c>
      <c r="AD884">
        <v>1</v>
      </c>
      <c r="AE884">
        <v>0</v>
      </c>
      <c r="AF884">
        <v>0</v>
      </c>
      <c r="AG884">
        <v>1</v>
      </c>
      <c r="AH884">
        <v>0</v>
      </c>
      <c r="AI884">
        <v>0</v>
      </c>
      <c r="AJ884">
        <v>1</v>
      </c>
      <c r="AK884" s="14">
        <v>1</v>
      </c>
      <c r="AL884">
        <v>0</v>
      </c>
      <c r="AM884">
        <v>1</v>
      </c>
      <c r="AN884">
        <v>0</v>
      </c>
      <c r="AO884">
        <v>1</v>
      </c>
      <c r="AP884" s="21">
        <f>VLOOKUP(A884,[1]Sheet1!$A$2:$U$43,13,FALSE)</f>
        <v>0</v>
      </c>
      <c r="AQ884">
        <f>VLOOKUP(A884,[1]Sheet1!$A$2:$U$43,12,FALSE)</f>
        <v>28.117647058823529</v>
      </c>
      <c r="AR884">
        <f t="shared" si="140"/>
        <v>1.4489789752338449</v>
      </c>
      <c r="AS884">
        <f>VLOOKUP(A884,[1]Sheet1!$A$2:$U$43,14,FALSE)</f>
        <v>0</v>
      </c>
      <c r="AT884">
        <f>VLOOKUP(A884,[1]Sheet1!$A$2:$U$43,8,FALSE)</f>
        <v>0</v>
      </c>
      <c r="AU884">
        <f>VLOOKUP(A884,[1]Sheet1!$A$2:$U$43,9,FALSE)</f>
        <v>0</v>
      </c>
      <c r="AV884">
        <f>VLOOKUP(A884,[1]Sheet1!$A$2:$U$43,15,FALSE)</f>
        <v>1</v>
      </c>
      <c r="AW884" t="str">
        <f>VLOOKUP(A884,[1]Sheet1!$A$2:$U$43,6,FALSE)</f>
        <v xml:space="preserve">NBER WP </v>
      </c>
      <c r="AX884">
        <f>VLOOKUP(A884,[1]Sheet1!$A$2:$U$43,5,FALSE)</f>
        <v>2008</v>
      </c>
      <c r="AY884">
        <f t="shared" si="142"/>
        <v>3.3027637084729817</v>
      </c>
      <c r="AZ884">
        <f t="shared" si="143"/>
        <v>38</v>
      </c>
      <c r="BA884">
        <v>1970</v>
      </c>
      <c r="BB884">
        <v>2006</v>
      </c>
      <c r="BC884" t="s">
        <v>59</v>
      </c>
      <c r="BD884">
        <f>VLOOKUP(BC884,'[2]ID country'!$B$2:$C$14,2,FALSE)</f>
        <v>10</v>
      </c>
      <c r="BE884">
        <f t="shared" si="144"/>
        <v>1988</v>
      </c>
    </row>
    <row r="885" spans="1:57" x14ac:dyDescent="0.2">
      <c r="A885">
        <v>34</v>
      </c>
      <c r="B885">
        <v>110</v>
      </c>
      <c r="C885" t="s">
        <v>101</v>
      </c>
      <c r="D885">
        <v>-1.9E-2</v>
      </c>
      <c r="E885">
        <v>1.7999999999999999E-2</v>
      </c>
      <c r="F885">
        <f t="shared" si="145"/>
        <v>55.555555555555557</v>
      </c>
      <c r="G885">
        <f t="shared" si="139"/>
        <v>-1.0555555555555556</v>
      </c>
      <c r="H885">
        <f t="shared" si="146"/>
        <v>9.0909090909090905E-3</v>
      </c>
      <c r="I885">
        <f t="shared" si="147"/>
        <v>9.5346258924559224E-2</v>
      </c>
      <c r="J885">
        <f t="shared" si="148"/>
        <v>7.216878364870323E-2</v>
      </c>
      <c r="K885">
        <v>192</v>
      </c>
      <c r="L885">
        <f t="shared" si="141"/>
        <v>2.2833012287035497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</v>
      </c>
      <c r="T885">
        <v>1</v>
      </c>
      <c r="U885">
        <v>0</v>
      </c>
      <c r="V885">
        <v>1</v>
      </c>
      <c r="W885">
        <v>1</v>
      </c>
      <c r="X885">
        <v>0</v>
      </c>
      <c r="Y885">
        <v>0</v>
      </c>
      <c r="Z885">
        <v>1</v>
      </c>
      <c r="AA885">
        <v>0</v>
      </c>
      <c r="AB885">
        <v>1</v>
      </c>
      <c r="AC885">
        <f>VLOOKUP(A885,[1]Sheet1!$A$2:$Y$43,25,FALSE)</f>
        <v>6.2E-2</v>
      </c>
      <c r="AD885">
        <v>1</v>
      </c>
      <c r="AE885">
        <v>0</v>
      </c>
      <c r="AF885">
        <v>0</v>
      </c>
      <c r="AG885">
        <v>1</v>
      </c>
      <c r="AH885">
        <v>0</v>
      </c>
      <c r="AI885">
        <v>0</v>
      </c>
      <c r="AJ885">
        <v>1</v>
      </c>
      <c r="AK885" s="14">
        <v>1</v>
      </c>
      <c r="AL885">
        <v>0</v>
      </c>
      <c r="AM885">
        <v>1</v>
      </c>
      <c r="AN885">
        <v>0</v>
      </c>
      <c r="AO885">
        <v>1</v>
      </c>
      <c r="AP885" s="21">
        <f>VLOOKUP(A885,[1]Sheet1!$A$2:$U$43,13,FALSE)</f>
        <v>0</v>
      </c>
      <c r="AQ885">
        <f>VLOOKUP(A885,[1]Sheet1!$A$2:$U$43,12,FALSE)</f>
        <v>28.117647058823529</v>
      </c>
      <c r="AR885">
        <f t="shared" si="140"/>
        <v>1.4489789752338449</v>
      </c>
      <c r="AS885">
        <f>VLOOKUP(A885,[1]Sheet1!$A$2:$U$43,14,FALSE)</f>
        <v>0</v>
      </c>
      <c r="AT885">
        <f>VLOOKUP(A885,[1]Sheet1!$A$2:$U$43,8,FALSE)</f>
        <v>0</v>
      </c>
      <c r="AU885">
        <f>VLOOKUP(A885,[1]Sheet1!$A$2:$U$43,9,FALSE)</f>
        <v>0</v>
      </c>
      <c r="AV885">
        <f>VLOOKUP(A885,[1]Sheet1!$A$2:$U$43,15,FALSE)</f>
        <v>1</v>
      </c>
      <c r="AW885" t="str">
        <f>VLOOKUP(A885,[1]Sheet1!$A$2:$U$43,6,FALSE)</f>
        <v xml:space="preserve">NBER WP </v>
      </c>
      <c r="AX885">
        <f>VLOOKUP(A885,[1]Sheet1!$A$2:$U$43,5,FALSE)</f>
        <v>2008</v>
      </c>
      <c r="AY885">
        <f t="shared" si="142"/>
        <v>3.3027637084729817</v>
      </c>
      <c r="AZ885">
        <f t="shared" si="143"/>
        <v>48</v>
      </c>
      <c r="BA885">
        <v>1960</v>
      </c>
      <c r="BB885">
        <v>2006</v>
      </c>
      <c r="BC885" t="s">
        <v>59</v>
      </c>
      <c r="BD885">
        <f>VLOOKUP(BC885,'[2]ID country'!$B$2:$C$14,2,FALSE)</f>
        <v>10</v>
      </c>
      <c r="BE885">
        <f t="shared" si="144"/>
        <v>1983</v>
      </c>
    </row>
    <row r="886" spans="1:57" x14ac:dyDescent="0.2">
      <c r="A886">
        <v>34</v>
      </c>
      <c r="B886">
        <v>110</v>
      </c>
      <c r="C886" t="s">
        <v>101</v>
      </c>
      <c r="D886">
        <v>2.5999999999999999E-2</v>
      </c>
      <c r="E886">
        <v>2.9000000000000001E-2</v>
      </c>
      <c r="F886">
        <f t="shared" si="145"/>
        <v>34.482758620689651</v>
      </c>
      <c r="G886">
        <f t="shared" si="139"/>
        <v>0.89655172413793094</v>
      </c>
      <c r="H886">
        <f t="shared" si="146"/>
        <v>9.0909090909090905E-3</v>
      </c>
      <c r="I886">
        <f t="shared" si="147"/>
        <v>9.5346258924559224E-2</v>
      </c>
      <c r="J886">
        <f t="shared" si="148"/>
        <v>7.216878364870323E-2</v>
      </c>
      <c r="K886">
        <v>192</v>
      </c>
      <c r="L886">
        <f t="shared" si="141"/>
        <v>2.2833012287035497</v>
      </c>
      <c r="M886">
        <v>0</v>
      </c>
      <c r="N886">
        <v>0</v>
      </c>
      <c r="O886">
        <v>0</v>
      </c>
      <c r="P886">
        <v>0</v>
      </c>
      <c r="Q886">
        <v>1</v>
      </c>
      <c r="R886">
        <v>0</v>
      </c>
      <c r="S886">
        <v>0</v>
      </c>
      <c r="T886">
        <v>1</v>
      </c>
      <c r="U886">
        <v>0</v>
      </c>
      <c r="V886">
        <v>1</v>
      </c>
      <c r="W886">
        <v>1</v>
      </c>
      <c r="X886">
        <v>0</v>
      </c>
      <c r="Y886">
        <v>0</v>
      </c>
      <c r="Z886">
        <v>1</v>
      </c>
      <c r="AA886">
        <v>0</v>
      </c>
      <c r="AB886">
        <v>1</v>
      </c>
      <c r="AC886">
        <f>VLOOKUP(A886,[1]Sheet1!$A$2:$Y$43,25,FALSE)</f>
        <v>6.2E-2</v>
      </c>
      <c r="AD886">
        <v>1</v>
      </c>
      <c r="AE886">
        <v>0</v>
      </c>
      <c r="AF886">
        <v>0</v>
      </c>
      <c r="AG886">
        <v>1</v>
      </c>
      <c r="AH886">
        <v>0</v>
      </c>
      <c r="AI886">
        <v>0</v>
      </c>
      <c r="AJ886">
        <v>1</v>
      </c>
      <c r="AK886">
        <v>0</v>
      </c>
      <c r="AL886">
        <v>0</v>
      </c>
      <c r="AM886">
        <v>1</v>
      </c>
      <c r="AN886">
        <v>0</v>
      </c>
      <c r="AO886">
        <v>1</v>
      </c>
      <c r="AP886" s="21">
        <f>VLOOKUP(A886,[1]Sheet1!$A$2:$U$43,13,FALSE)</f>
        <v>0</v>
      </c>
      <c r="AQ886">
        <f>VLOOKUP(A886,[1]Sheet1!$A$2:$U$43,12,FALSE)</f>
        <v>28.117647058823529</v>
      </c>
      <c r="AR886">
        <f t="shared" si="140"/>
        <v>1.4489789752338449</v>
      </c>
      <c r="AS886">
        <f>VLOOKUP(A886,[1]Sheet1!$A$2:$U$43,14,FALSE)</f>
        <v>0</v>
      </c>
      <c r="AT886">
        <f>VLOOKUP(A886,[1]Sheet1!$A$2:$U$43,8,FALSE)</f>
        <v>0</v>
      </c>
      <c r="AU886">
        <f>VLOOKUP(A886,[1]Sheet1!$A$2:$U$43,9,FALSE)</f>
        <v>0</v>
      </c>
      <c r="AV886">
        <f>VLOOKUP(A886,[1]Sheet1!$A$2:$U$43,15,FALSE)</f>
        <v>1</v>
      </c>
      <c r="AW886" t="str">
        <f>VLOOKUP(A886,[1]Sheet1!$A$2:$U$43,6,FALSE)</f>
        <v xml:space="preserve">NBER WP </v>
      </c>
      <c r="AX886">
        <f>VLOOKUP(A886,[1]Sheet1!$A$2:$U$43,5,FALSE)</f>
        <v>2008</v>
      </c>
      <c r="AY886">
        <f t="shared" si="142"/>
        <v>3.3027637084729817</v>
      </c>
      <c r="AZ886">
        <f t="shared" si="143"/>
        <v>48</v>
      </c>
      <c r="BA886">
        <v>1960</v>
      </c>
      <c r="BB886">
        <v>2006</v>
      </c>
      <c r="BC886" t="s">
        <v>59</v>
      </c>
      <c r="BD886">
        <f>VLOOKUP(BC886,'[2]ID country'!$B$2:$C$14,2,FALSE)</f>
        <v>10</v>
      </c>
      <c r="BE886">
        <f t="shared" si="144"/>
        <v>1983</v>
      </c>
    </row>
    <row r="887" spans="1:57" x14ac:dyDescent="0.2">
      <c r="A887">
        <v>34</v>
      </c>
      <c r="B887">
        <v>110</v>
      </c>
      <c r="C887" t="s">
        <v>101</v>
      </c>
      <c r="D887">
        <v>-5.0999999999999997E-2</v>
      </c>
      <c r="E887">
        <v>7.0000000000000001E-3</v>
      </c>
      <c r="F887">
        <f t="shared" si="145"/>
        <v>142.85714285714286</v>
      </c>
      <c r="G887">
        <f t="shared" si="139"/>
        <v>-7.2857142857142847</v>
      </c>
      <c r="H887">
        <f t="shared" si="146"/>
        <v>9.0909090909090905E-3</v>
      </c>
      <c r="I887">
        <f t="shared" si="147"/>
        <v>9.5346258924559224E-2</v>
      </c>
      <c r="J887">
        <f t="shared" si="148"/>
        <v>7.216878364870323E-2</v>
      </c>
      <c r="K887">
        <v>192</v>
      </c>
      <c r="L887">
        <f t="shared" si="141"/>
        <v>2.2833012287035497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</v>
      </c>
      <c r="U887">
        <v>0</v>
      </c>
      <c r="V887">
        <v>1</v>
      </c>
      <c r="W887">
        <v>1</v>
      </c>
      <c r="X887">
        <v>1</v>
      </c>
      <c r="Y887">
        <v>0</v>
      </c>
      <c r="Z887">
        <v>0</v>
      </c>
      <c r="AA887">
        <v>0</v>
      </c>
      <c r="AB887">
        <v>1</v>
      </c>
      <c r="AC887">
        <f>VLOOKUP(A887,[1]Sheet1!$A$2:$Y$43,25,FALSE)</f>
        <v>6.2E-2</v>
      </c>
      <c r="AD887">
        <v>1</v>
      </c>
      <c r="AE887">
        <v>0</v>
      </c>
      <c r="AF887">
        <v>0</v>
      </c>
      <c r="AG887">
        <v>1</v>
      </c>
      <c r="AH887">
        <v>0</v>
      </c>
      <c r="AI887">
        <v>0</v>
      </c>
      <c r="AJ887">
        <v>1</v>
      </c>
      <c r="AK887" s="14">
        <v>0</v>
      </c>
      <c r="AL887">
        <v>0</v>
      </c>
      <c r="AM887">
        <v>0</v>
      </c>
      <c r="AN887">
        <v>0</v>
      </c>
      <c r="AO887">
        <v>0</v>
      </c>
      <c r="AP887" s="21">
        <f>VLOOKUP(A887,[1]Sheet1!$A$2:$U$43,13,FALSE)</f>
        <v>0</v>
      </c>
      <c r="AQ887">
        <f>VLOOKUP(A887,[1]Sheet1!$A$2:$U$43,12,FALSE)</f>
        <v>28.117647058823529</v>
      </c>
      <c r="AR887">
        <f t="shared" si="140"/>
        <v>1.4489789752338449</v>
      </c>
      <c r="AS887">
        <f>VLOOKUP(A887,[1]Sheet1!$A$2:$U$43,14,FALSE)</f>
        <v>0</v>
      </c>
      <c r="AT887">
        <f>VLOOKUP(A887,[1]Sheet1!$A$2:$U$43,8,FALSE)</f>
        <v>0</v>
      </c>
      <c r="AU887">
        <f>VLOOKUP(A887,[1]Sheet1!$A$2:$U$43,9,FALSE)</f>
        <v>0</v>
      </c>
      <c r="AV887">
        <f>VLOOKUP(A887,[1]Sheet1!$A$2:$U$43,15,FALSE)</f>
        <v>1</v>
      </c>
      <c r="AW887" t="str">
        <f>VLOOKUP(A887,[1]Sheet1!$A$2:$U$43,6,FALSE)</f>
        <v xml:space="preserve">NBER WP </v>
      </c>
      <c r="AX887">
        <f>VLOOKUP(A887,[1]Sheet1!$A$2:$U$43,5,FALSE)</f>
        <v>2008</v>
      </c>
      <c r="AY887">
        <f t="shared" si="142"/>
        <v>3.3027637084729817</v>
      </c>
      <c r="AZ887">
        <f t="shared" si="143"/>
        <v>48</v>
      </c>
      <c r="BA887">
        <v>1960</v>
      </c>
      <c r="BB887">
        <v>2006</v>
      </c>
      <c r="BC887" t="s">
        <v>59</v>
      </c>
      <c r="BD887">
        <f>VLOOKUP(BC887,'[2]ID country'!$B$2:$C$14,2,FALSE)</f>
        <v>10</v>
      </c>
      <c r="BE887">
        <f t="shared" si="144"/>
        <v>1983</v>
      </c>
    </row>
    <row r="888" spans="1:57" x14ac:dyDescent="0.2">
      <c r="A888">
        <v>34</v>
      </c>
      <c r="B888">
        <v>110</v>
      </c>
      <c r="C888" t="s">
        <v>101</v>
      </c>
      <c r="D888">
        <v>-4.7E-2</v>
      </c>
      <c r="E888">
        <v>7.0000000000000001E-3</v>
      </c>
      <c r="F888">
        <f t="shared" si="145"/>
        <v>142.85714285714286</v>
      </c>
      <c r="G888">
        <f t="shared" si="139"/>
        <v>-6.7142857142857144</v>
      </c>
      <c r="H888">
        <f t="shared" si="146"/>
        <v>9.0909090909090905E-3</v>
      </c>
      <c r="I888">
        <f t="shared" si="147"/>
        <v>9.5346258924559224E-2</v>
      </c>
      <c r="J888">
        <f t="shared" si="148"/>
        <v>7.216878364870323E-2</v>
      </c>
      <c r="K888">
        <v>192</v>
      </c>
      <c r="L888">
        <f t="shared" si="141"/>
        <v>2.2833012287035497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  <c r="V888">
        <v>1</v>
      </c>
      <c r="W888">
        <v>1</v>
      </c>
      <c r="X888">
        <v>0</v>
      </c>
      <c r="Y888">
        <v>1</v>
      </c>
      <c r="Z888">
        <v>0</v>
      </c>
      <c r="AA888">
        <v>0</v>
      </c>
      <c r="AB888">
        <v>1</v>
      </c>
      <c r="AC888">
        <f>VLOOKUP(A888,[1]Sheet1!$A$2:$Y$43,25,FALSE)</f>
        <v>6.2E-2</v>
      </c>
      <c r="AD888">
        <v>1</v>
      </c>
      <c r="AE888">
        <v>0</v>
      </c>
      <c r="AF888">
        <v>0</v>
      </c>
      <c r="AG888">
        <v>1</v>
      </c>
      <c r="AH888">
        <v>0</v>
      </c>
      <c r="AI888">
        <v>0</v>
      </c>
      <c r="AJ888">
        <v>1</v>
      </c>
      <c r="AK888" s="14">
        <v>0</v>
      </c>
      <c r="AL888">
        <v>0</v>
      </c>
      <c r="AM888">
        <v>0</v>
      </c>
      <c r="AN888">
        <v>0</v>
      </c>
      <c r="AO888">
        <v>0</v>
      </c>
      <c r="AP888" s="21">
        <f>VLOOKUP(A888,[1]Sheet1!$A$2:$U$43,13,FALSE)</f>
        <v>0</v>
      </c>
      <c r="AQ888">
        <f>VLOOKUP(A888,[1]Sheet1!$A$2:$U$43,12,FALSE)</f>
        <v>28.117647058823529</v>
      </c>
      <c r="AR888">
        <f t="shared" si="140"/>
        <v>1.4489789752338449</v>
      </c>
      <c r="AS888">
        <f>VLOOKUP(A888,[1]Sheet1!$A$2:$U$43,14,FALSE)</f>
        <v>0</v>
      </c>
      <c r="AT888">
        <f>VLOOKUP(A888,[1]Sheet1!$A$2:$U$43,8,FALSE)</f>
        <v>0</v>
      </c>
      <c r="AU888">
        <f>VLOOKUP(A888,[1]Sheet1!$A$2:$U$43,9,FALSE)</f>
        <v>0</v>
      </c>
      <c r="AV888">
        <f>VLOOKUP(A888,[1]Sheet1!$A$2:$U$43,15,FALSE)</f>
        <v>1</v>
      </c>
      <c r="AW888" t="str">
        <f>VLOOKUP(A888,[1]Sheet1!$A$2:$U$43,6,FALSE)</f>
        <v xml:space="preserve">NBER WP </v>
      </c>
      <c r="AX888">
        <f>VLOOKUP(A888,[1]Sheet1!$A$2:$U$43,5,FALSE)</f>
        <v>2008</v>
      </c>
      <c r="AY888">
        <f t="shared" si="142"/>
        <v>3.3027637084729817</v>
      </c>
      <c r="AZ888">
        <f t="shared" si="143"/>
        <v>48</v>
      </c>
      <c r="BA888">
        <v>1960</v>
      </c>
      <c r="BB888">
        <v>2006</v>
      </c>
      <c r="BC888" t="s">
        <v>59</v>
      </c>
      <c r="BD888">
        <f>VLOOKUP(BC888,'[2]ID country'!$B$2:$C$14,2,FALSE)</f>
        <v>10</v>
      </c>
      <c r="BE888">
        <f t="shared" si="144"/>
        <v>1983</v>
      </c>
    </row>
    <row r="889" spans="1:57" x14ac:dyDescent="0.2">
      <c r="A889">
        <v>34</v>
      </c>
      <c r="B889">
        <v>110</v>
      </c>
      <c r="C889" t="s">
        <v>101</v>
      </c>
      <c r="D889">
        <v>-4.3999999999999997E-2</v>
      </c>
      <c r="E889">
        <v>8.9999999999999993E-3</v>
      </c>
      <c r="F889">
        <f t="shared" si="145"/>
        <v>111.11111111111111</v>
      </c>
      <c r="G889">
        <f t="shared" si="139"/>
        <v>-4.8888888888888893</v>
      </c>
      <c r="H889">
        <f t="shared" si="146"/>
        <v>9.0909090909090905E-3</v>
      </c>
      <c r="I889">
        <f t="shared" si="147"/>
        <v>9.5346258924559224E-2</v>
      </c>
      <c r="J889">
        <f t="shared" si="148"/>
        <v>7.9056941504209485E-2</v>
      </c>
      <c r="K889">
        <v>160</v>
      </c>
      <c r="L889">
        <f t="shared" si="141"/>
        <v>2.2041199826559246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  <c r="V889">
        <v>1</v>
      </c>
      <c r="W889">
        <v>1</v>
      </c>
      <c r="X889">
        <v>1</v>
      </c>
      <c r="Y889">
        <v>0</v>
      </c>
      <c r="Z889">
        <v>0</v>
      </c>
      <c r="AA889">
        <v>0</v>
      </c>
      <c r="AB889">
        <v>1</v>
      </c>
      <c r="AC889">
        <f>VLOOKUP(A889,[1]Sheet1!$A$2:$Y$43,25,FALSE)</f>
        <v>6.2E-2</v>
      </c>
      <c r="AD889">
        <v>1</v>
      </c>
      <c r="AE889">
        <v>0</v>
      </c>
      <c r="AF889">
        <v>0</v>
      </c>
      <c r="AG889">
        <v>1</v>
      </c>
      <c r="AH889">
        <v>0</v>
      </c>
      <c r="AI889">
        <v>0</v>
      </c>
      <c r="AJ889">
        <v>1</v>
      </c>
      <c r="AK889">
        <v>1</v>
      </c>
      <c r="AL889">
        <v>0</v>
      </c>
      <c r="AM889">
        <v>0</v>
      </c>
      <c r="AN889">
        <v>0</v>
      </c>
      <c r="AO889">
        <v>0</v>
      </c>
      <c r="AP889" s="21">
        <f>VLOOKUP(A889,[1]Sheet1!$A$2:$U$43,13,FALSE)</f>
        <v>0</v>
      </c>
      <c r="AQ889">
        <f>VLOOKUP(A889,[1]Sheet1!$A$2:$U$43,12,FALSE)</f>
        <v>28.117647058823529</v>
      </c>
      <c r="AR889">
        <f t="shared" si="140"/>
        <v>1.4489789752338449</v>
      </c>
      <c r="AS889">
        <f>VLOOKUP(A889,[1]Sheet1!$A$2:$U$43,14,FALSE)</f>
        <v>0</v>
      </c>
      <c r="AT889">
        <f>VLOOKUP(A889,[1]Sheet1!$A$2:$U$43,8,FALSE)</f>
        <v>0</v>
      </c>
      <c r="AU889">
        <f>VLOOKUP(A889,[1]Sheet1!$A$2:$U$43,9,FALSE)</f>
        <v>0</v>
      </c>
      <c r="AV889">
        <f>VLOOKUP(A889,[1]Sheet1!$A$2:$U$43,15,FALSE)</f>
        <v>1</v>
      </c>
      <c r="AW889" t="str">
        <f>VLOOKUP(A889,[1]Sheet1!$A$2:$U$43,6,FALSE)</f>
        <v xml:space="preserve">NBER WP </v>
      </c>
      <c r="AX889">
        <f>VLOOKUP(A889,[1]Sheet1!$A$2:$U$43,5,FALSE)</f>
        <v>2008</v>
      </c>
      <c r="AY889">
        <f t="shared" si="142"/>
        <v>3.3027637084729817</v>
      </c>
      <c r="AZ889">
        <f t="shared" si="143"/>
        <v>38</v>
      </c>
      <c r="BA889">
        <v>1970</v>
      </c>
      <c r="BB889">
        <v>2006</v>
      </c>
      <c r="BC889" t="s">
        <v>59</v>
      </c>
      <c r="BD889">
        <f>VLOOKUP(BC889,'[2]ID country'!$B$2:$C$14,2,FALSE)</f>
        <v>10</v>
      </c>
      <c r="BE889">
        <f t="shared" si="144"/>
        <v>1988</v>
      </c>
    </row>
    <row r="890" spans="1:57" x14ac:dyDescent="0.2">
      <c r="A890">
        <v>34</v>
      </c>
      <c r="B890">
        <v>110</v>
      </c>
      <c r="C890" t="s">
        <v>101</v>
      </c>
      <c r="D890">
        <v>-4.4999999999999998E-2</v>
      </c>
      <c r="E890">
        <v>8.0000000000000002E-3</v>
      </c>
      <c r="F890">
        <f t="shared" si="145"/>
        <v>125</v>
      </c>
      <c r="G890">
        <f t="shared" ref="G890:G953" si="149">D890/E890</f>
        <v>-5.625</v>
      </c>
      <c r="H890">
        <f t="shared" si="146"/>
        <v>9.0909090909090905E-3</v>
      </c>
      <c r="I890">
        <f t="shared" si="147"/>
        <v>9.5346258924559224E-2</v>
      </c>
      <c r="J890">
        <f t="shared" si="148"/>
        <v>7.9056941504209485E-2</v>
      </c>
      <c r="K890">
        <v>160</v>
      </c>
      <c r="L890">
        <f t="shared" si="141"/>
        <v>2.2041199826559246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</v>
      </c>
      <c r="U890">
        <v>0</v>
      </c>
      <c r="V890">
        <v>1</v>
      </c>
      <c r="W890">
        <v>1</v>
      </c>
      <c r="X890">
        <v>0</v>
      </c>
      <c r="Y890">
        <v>1</v>
      </c>
      <c r="Z890">
        <v>0</v>
      </c>
      <c r="AA890">
        <v>0</v>
      </c>
      <c r="AB890">
        <v>1</v>
      </c>
      <c r="AC890">
        <f>VLOOKUP(A890,[1]Sheet1!$A$2:$Y$43,25,FALSE)</f>
        <v>6.2E-2</v>
      </c>
      <c r="AD890">
        <v>1</v>
      </c>
      <c r="AE890">
        <v>0</v>
      </c>
      <c r="AF890">
        <v>0</v>
      </c>
      <c r="AG890">
        <v>1</v>
      </c>
      <c r="AH890">
        <v>0</v>
      </c>
      <c r="AI890">
        <v>0</v>
      </c>
      <c r="AJ890">
        <v>1</v>
      </c>
      <c r="AK890">
        <v>1</v>
      </c>
      <c r="AL890">
        <v>0</v>
      </c>
      <c r="AM890">
        <v>0</v>
      </c>
      <c r="AN890">
        <v>0</v>
      </c>
      <c r="AO890">
        <v>0</v>
      </c>
      <c r="AP890" s="21">
        <f>VLOOKUP(A890,[1]Sheet1!$A$2:$U$43,13,FALSE)</f>
        <v>0</v>
      </c>
      <c r="AQ890">
        <f>VLOOKUP(A890,[1]Sheet1!$A$2:$U$43,12,FALSE)</f>
        <v>28.117647058823529</v>
      </c>
      <c r="AR890">
        <f t="shared" si="140"/>
        <v>1.4489789752338449</v>
      </c>
      <c r="AS890">
        <f>VLOOKUP(A890,[1]Sheet1!$A$2:$U$43,14,FALSE)</f>
        <v>0</v>
      </c>
      <c r="AT890">
        <f>VLOOKUP(A890,[1]Sheet1!$A$2:$U$43,8,FALSE)</f>
        <v>0</v>
      </c>
      <c r="AU890">
        <f>VLOOKUP(A890,[1]Sheet1!$A$2:$U$43,9,FALSE)</f>
        <v>0</v>
      </c>
      <c r="AV890">
        <f>VLOOKUP(A890,[1]Sheet1!$A$2:$U$43,15,FALSE)</f>
        <v>1</v>
      </c>
      <c r="AW890" t="str">
        <f>VLOOKUP(A890,[1]Sheet1!$A$2:$U$43,6,FALSE)</f>
        <v xml:space="preserve">NBER WP </v>
      </c>
      <c r="AX890">
        <f>VLOOKUP(A890,[1]Sheet1!$A$2:$U$43,5,FALSE)</f>
        <v>2008</v>
      </c>
      <c r="AY890">
        <f t="shared" si="142"/>
        <v>3.3027637084729817</v>
      </c>
      <c r="AZ890">
        <f t="shared" si="143"/>
        <v>38</v>
      </c>
      <c r="BA890">
        <v>1970</v>
      </c>
      <c r="BB890">
        <v>2006</v>
      </c>
      <c r="BC890" t="s">
        <v>59</v>
      </c>
      <c r="BD890">
        <f>VLOOKUP(BC890,'[2]ID country'!$B$2:$C$14,2,FALSE)</f>
        <v>10</v>
      </c>
      <c r="BE890">
        <f t="shared" si="144"/>
        <v>1988</v>
      </c>
    </row>
    <row r="891" spans="1:57" x14ac:dyDescent="0.2">
      <c r="A891">
        <v>34</v>
      </c>
      <c r="B891">
        <v>110</v>
      </c>
      <c r="C891" t="s">
        <v>101</v>
      </c>
      <c r="D891">
        <v>-5.6000000000000001E-2</v>
      </c>
      <c r="E891">
        <v>8.9999999999999993E-3</v>
      </c>
      <c r="F891">
        <f t="shared" si="145"/>
        <v>111.11111111111111</v>
      </c>
      <c r="G891">
        <f t="shared" si="149"/>
        <v>-6.2222222222222232</v>
      </c>
      <c r="H891">
        <f t="shared" si="146"/>
        <v>9.0909090909090905E-3</v>
      </c>
      <c r="I891">
        <f t="shared" si="147"/>
        <v>9.5346258924559224E-2</v>
      </c>
      <c r="J891">
        <f t="shared" si="148"/>
        <v>7.216878364870323E-2</v>
      </c>
      <c r="K891">
        <v>192</v>
      </c>
      <c r="L891">
        <f t="shared" si="141"/>
        <v>2.2833012287035497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</v>
      </c>
      <c r="T891">
        <v>1</v>
      </c>
      <c r="U891">
        <v>0</v>
      </c>
      <c r="V891">
        <v>1</v>
      </c>
      <c r="W891">
        <v>1</v>
      </c>
      <c r="X891">
        <v>1</v>
      </c>
      <c r="Y891">
        <v>0</v>
      </c>
      <c r="Z891">
        <v>0</v>
      </c>
      <c r="AA891">
        <v>0</v>
      </c>
      <c r="AB891">
        <v>1</v>
      </c>
      <c r="AC891">
        <f>VLOOKUP(A891,[1]Sheet1!$A$2:$Y$43,25,FALSE)</f>
        <v>6.2E-2</v>
      </c>
      <c r="AD891">
        <v>1</v>
      </c>
      <c r="AE891">
        <v>0</v>
      </c>
      <c r="AF891">
        <v>0</v>
      </c>
      <c r="AG891">
        <v>1</v>
      </c>
      <c r="AH891">
        <v>0</v>
      </c>
      <c r="AI891">
        <v>0</v>
      </c>
      <c r="AJ891">
        <v>1</v>
      </c>
      <c r="AK891">
        <v>1</v>
      </c>
      <c r="AL891">
        <v>0</v>
      </c>
      <c r="AM891">
        <v>0</v>
      </c>
      <c r="AN891">
        <v>0</v>
      </c>
      <c r="AO891">
        <v>0</v>
      </c>
      <c r="AP891" s="21">
        <f>VLOOKUP(A891,[1]Sheet1!$A$2:$U$43,13,FALSE)</f>
        <v>0</v>
      </c>
      <c r="AQ891">
        <f>VLOOKUP(A891,[1]Sheet1!$A$2:$U$43,12,FALSE)</f>
        <v>28.117647058823529</v>
      </c>
      <c r="AR891">
        <f t="shared" si="140"/>
        <v>1.4489789752338449</v>
      </c>
      <c r="AS891">
        <f>VLOOKUP(A891,[1]Sheet1!$A$2:$U$43,14,FALSE)</f>
        <v>0</v>
      </c>
      <c r="AT891">
        <f>VLOOKUP(A891,[1]Sheet1!$A$2:$U$43,8,FALSE)</f>
        <v>0</v>
      </c>
      <c r="AU891">
        <f>VLOOKUP(A891,[1]Sheet1!$A$2:$U$43,9,FALSE)</f>
        <v>0</v>
      </c>
      <c r="AV891">
        <f>VLOOKUP(A891,[1]Sheet1!$A$2:$U$43,15,FALSE)</f>
        <v>1</v>
      </c>
      <c r="AW891" t="str">
        <f>VLOOKUP(A891,[1]Sheet1!$A$2:$U$43,6,FALSE)</f>
        <v xml:space="preserve">NBER WP </v>
      </c>
      <c r="AX891">
        <f>VLOOKUP(A891,[1]Sheet1!$A$2:$U$43,5,FALSE)</f>
        <v>2008</v>
      </c>
      <c r="AY891">
        <f t="shared" si="142"/>
        <v>3.3027637084729817</v>
      </c>
      <c r="AZ891">
        <f t="shared" si="143"/>
        <v>48</v>
      </c>
      <c r="BA891">
        <v>1960</v>
      </c>
      <c r="BB891">
        <v>2006</v>
      </c>
      <c r="BC891" t="s">
        <v>59</v>
      </c>
      <c r="BD891">
        <f>VLOOKUP(BC891,'[2]ID country'!$B$2:$C$14,2,FALSE)</f>
        <v>10</v>
      </c>
      <c r="BE891">
        <f t="shared" si="144"/>
        <v>1983</v>
      </c>
    </row>
    <row r="892" spans="1:57" x14ac:dyDescent="0.2">
      <c r="A892">
        <v>34</v>
      </c>
      <c r="B892">
        <v>110</v>
      </c>
      <c r="C892" t="s">
        <v>101</v>
      </c>
      <c r="D892">
        <v>-5.0999999999999997E-2</v>
      </c>
      <c r="E892">
        <v>8.0000000000000002E-3</v>
      </c>
      <c r="F892">
        <f t="shared" si="145"/>
        <v>125</v>
      </c>
      <c r="G892">
        <f t="shared" si="149"/>
        <v>-6.3749999999999991</v>
      </c>
      <c r="H892">
        <f t="shared" si="146"/>
        <v>9.0909090909090905E-3</v>
      </c>
      <c r="I892">
        <f t="shared" si="147"/>
        <v>9.5346258924559224E-2</v>
      </c>
      <c r="J892">
        <f t="shared" si="148"/>
        <v>7.216878364870323E-2</v>
      </c>
      <c r="K892">
        <v>192</v>
      </c>
      <c r="L892">
        <f t="shared" si="141"/>
        <v>2.2833012287035497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1</v>
      </c>
      <c r="U892">
        <v>0</v>
      </c>
      <c r="V892">
        <v>1</v>
      </c>
      <c r="W892">
        <v>1</v>
      </c>
      <c r="X892">
        <v>0</v>
      </c>
      <c r="Y892">
        <v>1</v>
      </c>
      <c r="Z892">
        <v>0</v>
      </c>
      <c r="AA892">
        <v>0</v>
      </c>
      <c r="AB892">
        <v>1</v>
      </c>
      <c r="AC892">
        <f>VLOOKUP(A892,[1]Sheet1!$A$2:$Y$43,25,FALSE)</f>
        <v>6.2E-2</v>
      </c>
      <c r="AD892">
        <v>1</v>
      </c>
      <c r="AE892">
        <v>0</v>
      </c>
      <c r="AF892">
        <v>0</v>
      </c>
      <c r="AG892">
        <v>1</v>
      </c>
      <c r="AH892">
        <v>0</v>
      </c>
      <c r="AI892">
        <v>0</v>
      </c>
      <c r="AJ892">
        <v>1</v>
      </c>
      <c r="AK892">
        <v>1</v>
      </c>
      <c r="AL892">
        <v>0</v>
      </c>
      <c r="AM892">
        <v>0</v>
      </c>
      <c r="AN892">
        <v>0</v>
      </c>
      <c r="AO892">
        <v>0</v>
      </c>
      <c r="AP892" s="21">
        <f>VLOOKUP(A892,[1]Sheet1!$A$2:$U$43,13,FALSE)</f>
        <v>0</v>
      </c>
      <c r="AQ892">
        <f>VLOOKUP(A892,[1]Sheet1!$A$2:$U$43,12,FALSE)</f>
        <v>28.117647058823529</v>
      </c>
      <c r="AR892">
        <f t="shared" si="140"/>
        <v>1.4489789752338449</v>
      </c>
      <c r="AS892">
        <f>VLOOKUP(A892,[1]Sheet1!$A$2:$U$43,14,FALSE)</f>
        <v>0</v>
      </c>
      <c r="AT892">
        <f>VLOOKUP(A892,[1]Sheet1!$A$2:$U$43,8,FALSE)</f>
        <v>0</v>
      </c>
      <c r="AU892">
        <f>VLOOKUP(A892,[1]Sheet1!$A$2:$U$43,9,FALSE)</f>
        <v>0</v>
      </c>
      <c r="AV892">
        <f>VLOOKUP(A892,[1]Sheet1!$A$2:$U$43,15,FALSE)</f>
        <v>1</v>
      </c>
      <c r="AW892" t="str">
        <f>VLOOKUP(A892,[1]Sheet1!$A$2:$U$43,6,FALSE)</f>
        <v xml:space="preserve">NBER WP </v>
      </c>
      <c r="AX892">
        <f>VLOOKUP(A892,[1]Sheet1!$A$2:$U$43,5,FALSE)</f>
        <v>2008</v>
      </c>
      <c r="AY892">
        <f t="shared" si="142"/>
        <v>3.3027637084729817</v>
      </c>
      <c r="AZ892">
        <f t="shared" si="143"/>
        <v>48</v>
      </c>
      <c r="BA892">
        <v>1960</v>
      </c>
      <c r="BB892">
        <v>2006</v>
      </c>
      <c r="BC892" t="s">
        <v>59</v>
      </c>
      <c r="BD892">
        <f>VLOOKUP(BC892,'[2]ID country'!$B$2:$C$14,2,FALSE)</f>
        <v>10</v>
      </c>
      <c r="BE892">
        <f t="shared" si="144"/>
        <v>1983</v>
      </c>
    </row>
    <row r="893" spans="1:57" x14ac:dyDescent="0.2">
      <c r="A893">
        <v>34</v>
      </c>
      <c r="B893">
        <v>110</v>
      </c>
      <c r="C893" t="s">
        <v>101</v>
      </c>
      <c r="D893">
        <v>-3.5000000000000003E-2</v>
      </c>
      <c r="E893">
        <v>8.9999999999999993E-3</v>
      </c>
      <c r="F893">
        <f t="shared" si="145"/>
        <v>111.11111111111111</v>
      </c>
      <c r="G893">
        <f t="shared" si="149"/>
        <v>-3.8888888888888897</v>
      </c>
      <c r="H893">
        <f t="shared" si="146"/>
        <v>9.0909090909090905E-3</v>
      </c>
      <c r="I893">
        <f t="shared" si="147"/>
        <v>9.5346258924559224E-2</v>
      </c>
      <c r="J893">
        <f t="shared" si="148"/>
        <v>7.216878364870323E-2</v>
      </c>
      <c r="K893">
        <v>192</v>
      </c>
      <c r="L893">
        <f t="shared" si="141"/>
        <v>2.2833012287035497</v>
      </c>
      <c r="M893">
        <v>0</v>
      </c>
      <c r="N893">
        <v>0</v>
      </c>
      <c r="O893">
        <v>0</v>
      </c>
      <c r="P893">
        <v>0</v>
      </c>
      <c r="Q893">
        <v>1</v>
      </c>
      <c r="R893">
        <v>0</v>
      </c>
      <c r="S893">
        <v>0</v>
      </c>
      <c r="T893">
        <v>1</v>
      </c>
      <c r="U893">
        <v>0</v>
      </c>
      <c r="V893">
        <v>1</v>
      </c>
      <c r="W893">
        <v>1</v>
      </c>
      <c r="X893">
        <v>1</v>
      </c>
      <c r="Y893">
        <v>0</v>
      </c>
      <c r="Z893">
        <v>0</v>
      </c>
      <c r="AA893">
        <v>0</v>
      </c>
      <c r="AB893">
        <v>1</v>
      </c>
      <c r="AC893">
        <f>VLOOKUP(A893,[1]Sheet1!$A$2:$Y$43,25,FALSE)</f>
        <v>6.2E-2</v>
      </c>
      <c r="AD893">
        <v>1</v>
      </c>
      <c r="AE893">
        <v>0</v>
      </c>
      <c r="AF893">
        <v>0</v>
      </c>
      <c r="AG893">
        <v>1</v>
      </c>
      <c r="AH893">
        <v>0</v>
      </c>
      <c r="AI893">
        <v>0</v>
      </c>
      <c r="AJ893">
        <v>1</v>
      </c>
      <c r="AK893">
        <v>1</v>
      </c>
      <c r="AL893">
        <v>0</v>
      </c>
      <c r="AM893">
        <v>0</v>
      </c>
      <c r="AN893">
        <v>0</v>
      </c>
      <c r="AO893">
        <v>0</v>
      </c>
      <c r="AP893" s="21">
        <f>VLOOKUP(A893,[1]Sheet1!$A$2:$U$43,13,FALSE)</f>
        <v>0</v>
      </c>
      <c r="AQ893">
        <f>VLOOKUP(A893,[1]Sheet1!$A$2:$U$43,12,FALSE)</f>
        <v>28.117647058823529</v>
      </c>
      <c r="AR893">
        <f t="shared" si="140"/>
        <v>1.4489789752338449</v>
      </c>
      <c r="AS893">
        <f>VLOOKUP(A893,[1]Sheet1!$A$2:$U$43,14,FALSE)</f>
        <v>0</v>
      </c>
      <c r="AT893">
        <f>VLOOKUP(A893,[1]Sheet1!$A$2:$U$43,8,FALSE)</f>
        <v>0</v>
      </c>
      <c r="AU893">
        <f>VLOOKUP(A893,[1]Sheet1!$A$2:$U$43,9,FALSE)</f>
        <v>0</v>
      </c>
      <c r="AV893">
        <f>VLOOKUP(A893,[1]Sheet1!$A$2:$U$43,15,FALSE)</f>
        <v>1</v>
      </c>
      <c r="AW893" t="str">
        <f>VLOOKUP(A893,[1]Sheet1!$A$2:$U$43,6,FALSE)</f>
        <v xml:space="preserve">NBER WP </v>
      </c>
      <c r="AX893">
        <f>VLOOKUP(A893,[1]Sheet1!$A$2:$U$43,5,FALSE)</f>
        <v>2008</v>
      </c>
      <c r="AY893">
        <f t="shared" si="142"/>
        <v>3.3027637084729817</v>
      </c>
      <c r="AZ893">
        <f t="shared" si="143"/>
        <v>48</v>
      </c>
      <c r="BA893">
        <v>1960</v>
      </c>
      <c r="BB893">
        <v>2006</v>
      </c>
      <c r="BC893" t="s">
        <v>59</v>
      </c>
      <c r="BD893">
        <f>VLOOKUP(BC893,'[2]ID country'!$B$2:$C$14,2,FALSE)</f>
        <v>10</v>
      </c>
      <c r="BE893">
        <f t="shared" si="144"/>
        <v>1983</v>
      </c>
    </row>
    <row r="894" spans="1:57" x14ac:dyDescent="0.2">
      <c r="A894">
        <v>34</v>
      </c>
      <c r="B894">
        <v>110</v>
      </c>
      <c r="C894" t="s">
        <v>101</v>
      </c>
      <c r="D894">
        <v>-2.7E-2</v>
      </c>
      <c r="E894">
        <v>1.2E-2</v>
      </c>
      <c r="F894">
        <f t="shared" si="145"/>
        <v>83.333333333333329</v>
      </c>
      <c r="G894">
        <f t="shared" si="149"/>
        <v>-2.25</v>
      </c>
      <c r="H894">
        <f t="shared" si="146"/>
        <v>9.0909090909090905E-3</v>
      </c>
      <c r="I894">
        <f t="shared" si="147"/>
        <v>9.5346258924559224E-2</v>
      </c>
      <c r="J894">
        <f t="shared" si="148"/>
        <v>7.216878364870323E-2</v>
      </c>
      <c r="K894">
        <v>192</v>
      </c>
      <c r="L894">
        <f t="shared" si="141"/>
        <v>2.2833012287035497</v>
      </c>
      <c r="M894">
        <v>0</v>
      </c>
      <c r="N894">
        <v>0</v>
      </c>
      <c r="O894">
        <v>0</v>
      </c>
      <c r="P894">
        <v>0</v>
      </c>
      <c r="Q894">
        <v>1</v>
      </c>
      <c r="R894">
        <v>0</v>
      </c>
      <c r="S894">
        <v>0</v>
      </c>
      <c r="T894">
        <v>1</v>
      </c>
      <c r="U894">
        <v>0</v>
      </c>
      <c r="V894">
        <v>1</v>
      </c>
      <c r="W894">
        <v>1</v>
      </c>
      <c r="X894">
        <v>0</v>
      </c>
      <c r="Y894">
        <v>1</v>
      </c>
      <c r="Z894">
        <v>0</v>
      </c>
      <c r="AA894">
        <v>0</v>
      </c>
      <c r="AB894">
        <v>1</v>
      </c>
      <c r="AC894">
        <f>VLOOKUP(A894,[1]Sheet1!$A$2:$Y$43,25,FALSE)</f>
        <v>6.2E-2</v>
      </c>
      <c r="AD894">
        <v>1</v>
      </c>
      <c r="AE894">
        <v>0</v>
      </c>
      <c r="AF894">
        <v>0</v>
      </c>
      <c r="AG894">
        <v>1</v>
      </c>
      <c r="AH894">
        <v>0</v>
      </c>
      <c r="AI894">
        <v>0</v>
      </c>
      <c r="AJ894">
        <v>1</v>
      </c>
      <c r="AK894">
        <v>1</v>
      </c>
      <c r="AL894">
        <v>0</v>
      </c>
      <c r="AM894">
        <v>0</v>
      </c>
      <c r="AN894">
        <v>0</v>
      </c>
      <c r="AO894">
        <v>0</v>
      </c>
      <c r="AP894" s="21">
        <f>VLOOKUP(A894,[1]Sheet1!$A$2:$U$43,13,FALSE)</f>
        <v>0</v>
      </c>
      <c r="AQ894">
        <f>VLOOKUP(A894,[1]Sheet1!$A$2:$U$43,12,FALSE)</f>
        <v>28.117647058823529</v>
      </c>
      <c r="AR894">
        <f t="shared" si="140"/>
        <v>1.4489789752338449</v>
      </c>
      <c r="AS894">
        <f>VLOOKUP(A894,[1]Sheet1!$A$2:$U$43,14,FALSE)</f>
        <v>0</v>
      </c>
      <c r="AT894">
        <f>VLOOKUP(A894,[1]Sheet1!$A$2:$U$43,8,FALSE)</f>
        <v>0</v>
      </c>
      <c r="AU894">
        <f>VLOOKUP(A894,[1]Sheet1!$A$2:$U$43,9,FALSE)</f>
        <v>0</v>
      </c>
      <c r="AV894">
        <f>VLOOKUP(A894,[1]Sheet1!$A$2:$U$43,15,FALSE)</f>
        <v>1</v>
      </c>
      <c r="AW894" t="str">
        <f>VLOOKUP(A894,[1]Sheet1!$A$2:$U$43,6,FALSE)</f>
        <v xml:space="preserve">NBER WP </v>
      </c>
      <c r="AX894">
        <f>VLOOKUP(A894,[1]Sheet1!$A$2:$U$43,5,FALSE)</f>
        <v>2008</v>
      </c>
      <c r="AY894">
        <f t="shared" si="142"/>
        <v>3.3027637084729817</v>
      </c>
      <c r="AZ894">
        <f t="shared" si="143"/>
        <v>48</v>
      </c>
      <c r="BA894">
        <v>1960</v>
      </c>
      <c r="BB894">
        <v>2006</v>
      </c>
      <c r="BC894" t="s">
        <v>59</v>
      </c>
      <c r="BD894">
        <f>VLOOKUP(BC894,'[2]ID country'!$B$2:$C$14,2,FALSE)</f>
        <v>10</v>
      </c>
      <c r="BE894">
        <f t="shared" si="144"/>
        <v>1983</v>
      </c>
    </row>
    <row r="895" spans="1:57" x14ac:dyDescent="0.2">
      <c r="A895">
        <v>34</v>
      </c>
      <c r="B895">
        <v>110</v>
      </c>
      <c r="C895" t="s">
        <v>101</v>
      </c>
      <c r="D895">
        <v>-6.4000000000000001E-2</v>
      </c>
      <c r="E895">
        <v>8.9999999999999993E-3</v>
      </c>
      <c r="F895">
        <f t="shared" si="145"/>
        <v>111.11111111111111</v>
      </c>
      <c r="G895">
        <f t="shared" si="149"/>
        <v>-7.1111111111111116</v>
      </c>
      <c r="H895">
        <f t="shared" si="146"/>
        <v>9.0909090909090905E-3</v>
      </c>
      <c r="I895">
        <f t="shared" si="147"/>
        <v>9.5346258924559224E-2</v>
      </c>
      <c r="J895">
        <f t="shared" si="148"/>
        <v>7.216878364870323E-2</v>
      </c>
      <c r="K895">
        <v>192</v>
      </c>
      <c r="L895">
        <f t="shared" si="141"/>
        <v>2.2833012287035497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</v>
      </c>
      <c r="U895">
        <v>0</v>
      </c>
      <c r="V895">
        <v>1</v>
      </c>
      <c r="W895">
        <v>1</v>
      </c>
      <c r="X895">
        <v>1</v>
      </c>
      <c r="Y895">
        <v>0</v>
      </c>
      <c r="Z895">
        <v>0</v>
      </c>
      <c r="AA895">
        <v>0</v>
      </c>
      <c r="AB895">
        <v>1</v>
      </c>
      <c r="AC895">
        <f>VLOOKUP(A895,[1]Sheet1!$A$2:$Y$43,25,FALSE)</f>
        <v>6.2E-2</v>
      </c>
      <c r="AD895">
        <v>1</v>
      </c>
      <c r="AE895">
        <v>0</v>
      </c>
      <c r="AF895">
        <v>0</v>
      </c>
      <c r="AG895">
        <v>1</v>
      </c>
      <c r="AH895">
        <v>0</v>
      </c>
      <c r="AI895">
        <v>0</v>
      </c>
      <c r="AJ895">
        <v>1</v>
      </c>
      <c r="AK895" s="14">
        <v>0</v>
      </c>
      <c r="AL895">
        <v>0</v>
      </c>
      <c r="AM895">
        <v>0</v>
      </c>
      <c r="AN895">
        <v>0</v>
      </c>
      <c r="AO895">
        <v>1</v>
      </c>
      <c r="AP895" s="21">
        <f>VLOOKUP(A895,[1]Sheet1!$A$2:$U$43,13,FALSE)</f>
        <v>0</v>
      </c>
      <c r="AQ895">
        <f>VLOOKUP(A895,[1]Sheet1!$A$2:$U$43,12,FALSE)</f>
        <v>28.117647058823529</v>
      </c>
      <c r="AR895">
        <f t="shared" si="140"/>
        <v>1.4489789752338449</v>
      </c>
      <c r="AS895">
        <f>VLOOKUP(A895,[1]Sheet1!$A$2:$U$43,14,FALSE)</f>
        <v>0</v>
      </c>
      <c r="AT895">
        <f>VLOOKUP(A895,[1]Sheet1!$A$2:$U$43,8,FALSE)</f>
        <v>0</v>
      </c>
      <c r="AU895">
        <f>VLOOKUP(A895,[1]Sheet1!$A$2:$U$43,9,FALSE)</f>
        <v>0</v>
      </c>
      <c r="AV895">
        <f>VLOOKUP(A895,[1]Sheet1!$A$2:$U$43,15,FALSE)</f>
        <v>1</v>
      </c>
      <c r="AW895" t="str">
        <f>VLOOKUP(A895,[1]Sheet1!$A$2:$U$43,6,FALSE)</f>
        <v xml:space="preserve">NBER WP </v>
      </c>
      <c r="AX895">
        <f>VLOOKUP(A895,[1]Sheet1!$A$2:$U$43,5,FALSE)</f>
        <v>2008</v>
      </c>
      <c r="AY895">
        <f t="shared" si="142"/>
        <v>3.3027637084729817</v>
      </c>
      <c r="AZ895">
        <f t="shared" si="143"/>
        <v>48</v>
      </c>
      <c r="BA895">
        <v>1960</v>
      </c>
      <c r="BB895">
        <v>2006</v>
      </c>
      <c r="BC895" t="s">
        <v>59</v>
      </c>
      <c r="BD895">
        <f>VLOOKUP(BC895,'[2]ID country'!$B$2:$C$14,2,FALSE)</f>
        <v>10</v>
      </c>
      <c r="BE895">
        <f t="shared" si="144"/>
        <v>1983</v>
      </c>
    </row>
    <row r="896" spans="1:57" x14ac:dyDescent="0.2">
      <c r="A896">
        <v>34</v>
      </c>
      <c r="B896">
        <v>110</v>
      </c>
      <c r="C896" t="s">
        <v>101</v>
      </c>
      <c r="D896">
        <v>-5.7000000000000002E-2</v>
      </c>
      <c r="E896">
        <v>1.2E-2</v>
      </c>
      <c r="F896">
        <f t="shared" si="145"/>
        <v>83.333333333333329</v>
      </c>
      <c r="G896">
        <f t="shared" si="149"/>
        <v>-4.75</v>
      </c>
      <c r="H896">
        <f t="shared" si="146"/>
        <v>9.0909090909090905E-3</v>
      </c>
      <c r="I896">
        <f t="shared" si="147"/>
        <v>9.5346258924559224E-2</v>
      </c>
      <c r="J896">
        <f t="shared" si="148"/>
        <v>7.216878364870323E-2</v>
      </c>
      <c r="K896">
        <v>192</v>
      </c>
      <c r="L896">
        <f t="shared" si="141"/>
        <v>2.2833012287035497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  <c r="V896">
        <v>1</v>
      </c>
      <c r="W896">
        <v>1</v>
      </c>
      <c r="X896">
        <v>0</v>
      </c>
      <c r="Y896">
        <v>1</v>
      </c>
      <c r="Z896">
        <v>0</v>
      </c>
      <c r="AA896">
        <v>0</v>
      </c>
      <c r="AB896">
        <v>1</v>
      </c>
      <c r="AC896">
        <f>VLOOKUP(A896,[1]Sheet1!$A$2:$Y$43,25,FALSE)</f>
        <v>6.2E-2</v>
      </c>
      <c r="AD896">
        <v>1</v>
      </c>
      <c r="AE896">
        <v>0</v>
      </c>
      <c r="AF896">
        <v>0</v>
      </c>
      <c r="AG896">
        <v>1</v>
      </c>
      <c r="AH896">
        <v>0</v>
      </c>
      <c r="AI896">
        <v>0</v>
      </c>
      <c r="AJ896">
        <v>1</v>
      </c>
      <c r="AK896" s="14">
        <v>0</v>
      </c>
      <c r="AL896">
        <v>0</v>
      </c>
      <c r="AM896">
        <v>0</v>
      </c>
      <c r="AN896">
        <v>0</v>
      </c>
      <c r="AO896">
        <v>1</v>
      </c>
      <c r="AP896" s="21">
        <f>VLOOKUP(A896,[1]Sheet1!$A$2:$U$43,13,FALSE)</f>
        <v>0</v>
      </c>
      <c r="AQ896">
        <f>VLOOKUP(A896,[1]Sheet1!$A$2:$U$43,12,FALSE)</f>
        <v>28.117647058823529</v>
      </c>
      <c r="AR896">
        <f t="shared" si="140"/>
        <v>1.4489789752338449</v>
      </c>
      <c r="AS896">
        <f>VLOOKUP(A896,[1]Sheet1!$A$2:$U$43,14,FALSE)</f>
        <v>0</v>
      </c>
      <c r="AT896">
        <f>VLOOKUP(A896,[1]Sheet1!$A$2:$U$43,8,FALSE)</f>
        <v>0</v>
      </c>
      <c r="AU896">
        <f>VLOOKUP(A896,[1]Sheet1!$A$2:$U$43,9,FALSE)</f>
        <v>0</v>
      </c>
      <c r="AV896">
        <f>VLOOKUP(A896,[1]Sheet1!$A$2:$U$43,15,FALSE)</f>
        <v>1</v>
      </c>
      <c r="AW896" t="str">
        <f>VLOOKUP(A896,[1]Sheet1!$A$2:$U$43,6,FALSE)</f>
        <v xml:space="preserve">NBER WP </v>
      </c>
      <c r="AX896">
        <f>VLOOKUP(A896,[1]Sheet1!$A$2:$U$43,5,FALSE)</f>
        <v>2008</v>
      </c>
      <c r="AY896">
        <f t="shared" si="142"/>
        <v>3.3027637084729817</v>
      </c>
      <c r="AZ896">
        <f t="shared" si="143"/>
        <v>48</v>
      </c>
      <c r="BA896">
        <v>1960</v>
      </c>
      <c r="BB896">
        <v>2006</v>
      </c>
      <c r="BC896" t="s">
        <v>59</v>
      </c>
      <c r="BD896">
        <f>VLOOKUP(BC896,'[2]ID country'!$B$2:$C$14,2,FALSE)</f>
        <v>10</v>
      </c>
      <c r="BE896">
        <f t="shared" si="144"/>
        <v>1983</v>
      </c>
    </row>
    <row r="897" spans="1:57" x14ac:dyDescent="0.2">
      <c r="A897">
        <v>34</v>
      </c>
      <c r="B897">
        <v>110</v>
      </c>
      <c r="C897" t="s">
        <v>101</v>
      </c>
      <c r="D897">
        <v>-6.2E-2</v>
      </c>
      <c r="E897">
        <v>1.0999999999999999E-2</v>
      </c>
      <c r="F897">
        <f t="shared" si="145"/>
        <v>90.909090909090921</v>
      </c>
      <c r="G897">
        <f t="shared" si="149"/>
        <v>-5.6363636363636367</v>
      </c>
      <c r="H897">
        <f t="shared" si="146"/>
        <v>9.0909090909090905E-3</v>
      </c>
      <c r="I897">
        <f t="shared" si="147"/>
        <v>9.5346258924559224E-2</v>
      </c>
      <c r="J897">
        <f t="shared" si="148"/>
        <v>7.9056941504209485E-2</v>
      </c>
      <c r="K897">
        <v>160</v>
      </c>
      <c r="L897">
        <f t="shared" si="141"/>
        <v>2.2041199826559246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</v>
      </c>
      <c r="U897">
        <v>0</v>
      </c>
      <c r="V897">
        <v>1</v>
      </c>
      <c r="W897">
        <v>1</v>
      </c>
      <c r="X897">
        <v>1</v>
      </c>
      <c r="Y897">
        <v>0</v>
      </c>
      <c r="Z897">
        <v>0</v>
      </c>
      <c r="AA897">
        <v>0</v>
      </c>
      <c r="AB897">
        <v>1</v>
      </c>
      <c r="AC897">
        <f>VLOOKUP(A897,[1]Sheet1!$A$2:$Y$43,25,FALSE)</f>
        <v>6.2E-2</v>
      </c>
      <c r="AD897">
        <v>1</v>
      </c>
      <c r="AE897">
        <v>0</v>
      </c>
      <c r="AF897">
        <v>0</v>
      </c>
      <c r="AG897">
        <v>1</v>
      </c>
      <c r="AH897">
        <v>0</v>
      </c>
      <c r="AI897">
        <v>0</v>
      </c>
      <c r="AJ897">
        <v>1</v>
      </c>
      <c r="AK897">
        <v>1</v>
      </c>
      <c r="AL897">
        <v>0</v>
      </c>
      <c r="AM897">
        <v>0</v>
      </c>
      <c r="AN897">
        <v>0</v>
      </c>
      <c r="AO897">
        <v>1</v>
      </c>
      <c r="AP897" s="21">
        <f>VLOOKUP(A897,[1]Sheet1!$A$2:$U$43,13,FALSE)</f>
        <v>0</v>
      </c>
      <c r="AQ897">
        <f>VLOOKUP(A897,[1]Sheet1!$A$2:$U$43,12,FALSE)</f>
        <v>28.117647058823529</v>
      </c>
      <c r="AR897">
        <f t="shared" si="140"/>
        <v>1.4489789752338449</v>
      </c>
      <c r="AS897">
        <f>VLOOKUP(A897,[1]Sheet1!$A$2:$U$43,14,FALSE)</f>
        <v>0</v>
      </c>
      <c r="AT897">
        <f>VLOOKUP(A897,[1]Sheet1!$A$2:$U$43,8,FALSE)</f>
        <v>0</v>
      </c>
      <c r="AU897">
        <f>VLOOKUP(A897,[1]Sheet1!$A$2:$U$43,9,FALSE)</f>
        <v>0</v>
      </c>
      <c r="AV897">
        <f>VLOOKUP(A897,[1]Sheet1!$A$2:$U$43,15,FALSE)</f>
        <v>1</v>
      </c>
      <c r="AW897" t="str">
        <f>VLOOKUP(A897,[1]Sheet1!$A$2:$U$43,6,FALSE)</f>
        <v xml:space="preserve">NBER WP </v>
      </c>
      <c r="AX897">
        <f>VLOOKUP(A897,[1]Sheet1!$A$2:$U$43,5,FALSE)</f>
        <v>2008</v>
      </c>
      <c r="AY897">
        <f t="shared" si="142"/>
        <v>3.3027637084729817</v>
      </c>
      <c r="AZ897">
        <f t="shared" si="143"/>
        <v>38</v>
      </c>
      <c r="BA897">
        <v>1970</v>
      </c>
      <c r="BB897">
        <v>2006</v>
      </c>
      <c r="BC897" t="s">
        <v>59</v>
      </c>
      <c r="BD897">
        <f>VLOOKUP(BC897,'[2]ID country'!$B$2:$C$14,2,FALSE)</f>
        <v>10</v>
      </c>
      <c r="BE897">
        <f t="shared" si="144"/>
        <v>1988</v>
      </c>
    </row>
    <row r="898" spans="1:57" x14ac:dyDescent="0.2">
      <c r="A898">
        <v>34</v>
      </c>
      <c r="B898">
        <v>110</v>
      </c>
      <c r="C898" t="s">
        <v>101</v>
      </c>
      <c r="D898">
        <v>-0.06</v>
      </c>
      <c r="E898">
        <v>1.2999999999999999E-2</v>
      </c>
      <c r="F898">
        <f t="shared" si="145"/>
        <v>76.92307692307692</v>
      </c>
      <c r="G898">
        <f t="shared" si="149"/>
        <v>-4.6153846153846159</v>
      </c>
      <c r="H898">
        <f t="shared" si="146"/>
        <v>9.0909090909090905E-3</v>
      </c>
      <c r="I898">
        <f t="shared" si="147"/>
        <v>9.5346258924559224E-2</v>
      </c>
      <c r="J898">
        <f t="shared" si="148"/>
        <v>7.9056941504209485E-2</v>
      </c>
      <c r="K898">
        <v>160</v>
      </c>
      <c r="L898">
        <f t="shared" si="141"/>
        <v>2.2041199826559246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1</v>
      </c>
      <c r="W898">
        <v>1</v>
      </c>
      <c r="X898">
        <v>0</v>
      </c>
      <c r="Y898">
        <v>1</v>
      </c>
      <c r="Z898">
        <v>0</v>
      </c>
      <c r="AA898">
        <v>0</v>
      </c>
      <c r="AB898">
        <v>1</v>
      </c>
      <c r="AC898">
        <f>VLOOKUP(A898,[1]Sheet1!$A$2:$Y$43,25,FALSE)</f>
        <v>6.2E-2</v>
      </c>
      <c r="AD898">
        <v>1</v>
      </c>
      <c r="AE898">
        <v>0</v>
      </c>
      <c r="AF898">
        <v>0</v>
      </c>
      <c r="AG898">
        <v>1</v>
      </c>
      <c r="AH898">
        <v>0</v>
      </c>
      <c r="AI898">
        <v>0</v>
      </c>
      <c r="AJ898">
        <v>1</v>
      </c>
      <c r="AK898">
        <v>1</v>
      </c>
      <c r="AL898">
        <v>0</v>
      </c>
      <c r="AM898">
        <v>0</v>
      </c>
      <c r="AN898">
        <v>0</v>
      </c>
      <c r="AO898">
        <v>1</v>
      </c>
      <c r="AP898" s="21">
        <f>VLOOKUP(A898,[1]Sheet1!$A$2:$U$43,13,FALSE)</f>
        <v>0</v>
      </c>
      <c r="AQ898">
        <f>VLOOKUP(A898,[1]Sheet1!$A$2:$U$43,12,FALSE)</f>
        <v>28.117647058823529</v>
      </c>
      <c r="AR898">
        <f t="shared" ref="AR898:AR961" si="150">LOG(AQ898)</f>
        <v>1.4489789752338449</v>
      </c>
      <c r="AS898">
        <f>VLOOKUP(A898,[1]Sheet1!$A$2:$U$43,14,FALSE)</f>
        <v>0</v>
      </c>
      <c r="AT898">
        <f>VLOOKUP(A898,[1]Sheet1!$A$2:$U$43,8,FALSE)</f>
        <v>0</v>
      </c>
      <c r="AU898">
        <f>VLOOKUP(A898,[1]Sheet1!$A$2:$U$43,9,FALSE)</f>
        <v>0</v>
      </c>
      <c r="AV898">
        <f>VLOOKUP(A898,[1]Sheet1!$A$2:$U$43,15,FALSE)</f>
        <v>1</v>
      </c>
      <c r="AW898" t="str">
        <f>VLOOKUP(A898,[1]Sheet1!$A$2:$U$43,6,FALSE)</f>
        <v xml:space="preserve">NBER WP </v>
      </c>
      <c r="AX898">
        <f>VLOOKUP(A898,[1]Sheet1!$A$2:$U$43,5,FALSE)</f>
        <v>2008</v>
      </c>
      <c r="AY898">
        <f t="shared" si="142"/>
        <v>3.3027637084729817</v>
      </c>
      <c r="AZ898">
        <f t="shared" si="143"/>
        <v>38</v>
      </c>
      <c r="BA898">
        <v>1970</v>
      </c>
      <c r="BB898">
        <v>2006</v>
      </c>
      <c r="BC898" t="s">
        <v>59</v>
      </c>
      <c r="BD898">
        <f>VLOOKUP(BC898,'[2]ID country'!$B$2:$C$14,2,FALSE)</f>
        <v>10</v>
      </c>
      <c r="BE898">
        <f t="shared" si="144"/>
        <v>1988</v>
      </c>
    </row>
    <row r="899" spans="1:57" x14ac:dyDescent="0.2">
      <c r="A899">
        <v>34</v>
      </c>
      <c r="B899">
        <v>110</v>
      </c>
      <c r="C899" t="s">
        <v>101</v>
      </c>
      <c r="D899">
        <v>-7.1999999999999995E-2</v>
      </c>
      <c r="E899">
        <v>8.9999999999999993E-3</v>
      </c>
      <c r="F899">
        <f t="shared" si="145"/>
        <v>111.11111111111111</v>
      </c>
      <c r="G899">
        <f t="shared" si="149"/>
        <v>-8</v>
      </c>
      <c r="H899">
        <f t="shared" si="146"/>
        <v>9.0909090909090905E-3</v>
      </c>
      <c r="I899">
        <f t="shared" si="147"/>
        <v>9.5346258924559224E-2</v>
      </c>
      <c r="J899">
        <f t="shared" si="148"/>
        <v>7.216878364870323E-2</v>
      </c>
      <c r="K899">
        <v>192</v>
      </c>
      <c r="L899">
        <f t="shared" si="141"/>
        <v>2.2833012287035497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1</v>
      </c>
      <c r="U899">
        <v>0</v>
      </c>
      <c r="V899">
        <v>1</v>
      </c>
      <c r="W899">
        <v>1</v>
      </c>
      <c r="X899">
        <v>1</v>
      </c>
      <c r="Y899">
        <v>0</v>
      </c>
      <c r="Z899">
        <v>0</v>
      </c>
      <c r="AA899">
        <v>0</v>
      </c>
      <c r="AB899">
        <v>1</v>
      </c>
      <c r="AC899">
        <f>VLOOKUP(A899,[1]Sheet1!$A$2:$Y$43,25,FALSE)</f>
        <v>6.2E-2</v>
      </c>
      <c r="AD899">
        <v>1</v>
      </c>
      <c r="AE899">
        <v>0</v>
      </c>
      <c r="AF899">
        <v>0</v>
      </c>
      <c r="AG899">
        <v>1</v>
      </c>
      <c r="AH899">
        <v>0</v>
      </c>
      <c r="AI899">
        <v>0</v>
      </c>
      <c r="AJ899">
        <v>1</v>
      </c>
      <c r="AK899">
        <v>1</v>
      </c>
      <c r="AL899">
        <v>0</v>
      </c>
      <c r="AM899">
        <v>0</v>
      </c>
      <c r="AN899">
        <v>0</v>
      </c>
      <c r="AO899">
        <v>1</v>
      </c>
      <c r="AP899" s="21">
        <f>VLOOKUP(A899,[1]Sheet1!$A$2:$U$43,13,FALSE)</f>
        <v>0</v>
      </c>
      <c r="AQ899">
        <f>VLOOKUP(A899,[1]Sheet1!$A$2:$U$43,12,FALSE)</f>
        <v>28.117647058823529</v>
      </c>
      <c r="AR899">
        <f t="shared" si="150"/>
        <v>1.4489789752338449</v>
      </c>
      <c r="AS899">
        <f>VLOOKUP(A899,[1]Sheet1!$A$2:$U$43,14,FALSE)</f>
        <v>0</v>
      </c>
      <c r="AT899">
        <f>VLOOKUP(A899,[1]Sheet1!$A$2:$U$43,8,FALSE)</f>
        <v>0</v>
      </c>
      <c r="AU899">
        <f>VLOOKUP(A899,[1]Sheet1!$A$2:$U$43,9,FALSE)</f>
        <v>0</v>
      </c>
      <c r="AV899">
        <f>VLOOKUP(A899,[1]Sheet1!$A$2:$U$43,15,FALSE)</f>
        <v>1</v>
      </c>
      <c r="AW899" t="str">
        <f>VLOOKUP(A899,[1]Sheet1!$A$2:$U$43,6,FALSE)</f>
        <v xml:space="preserve">NBER WP </v>
      </c>
      <c r="AX899">
        <f>VLOOKUP(A899,[1]Sheet1!$A$2:$U$43,5,FALSE)</f>
        <v>2008</v>
      </c>
      <c r="AY899">
        <f t="shared" si="142"/>
        <v>3.3027637084729817</v>
      </c>
      <c r="AZ899">
        <f t="shared" si="143"/>
        <v>48</v>
      </c>
      <c r="BA899">
        <v>1960</v>
      </c>
      <c r="BB899">
        <v>2006</v>
      </c>
      <c r="BC899" t="s">
        <v>59</v>
      </c>
      <c r="BD899">
        <f>VLOOKUP(BC899,'[2]ID country'!$B$2:$C$14,2,FALSE)</f>
        <v>10</v>
      </c>
      <c r="BE899">
        <f t="shared" si="144"/>
        <v>1983</v>
      </c>
    </row>
    <row r="900" spans="1:57" x14ac:dyDescent="0.2">
      <c r="A900">
        <v>34</v>
      </c>
      <c r="B900">
        <v>110</v>
      </c>
      <c r="C900" t="s">
        <v>101</v>
      </c>
      <c r="D900">
        <v>-7.3999999999999996E-2</v>
      </c>
      <c r="E900">
        <v>0.01</v>
      </c>
      <c r="F900">
        <f t="shared" si="145"/>
        <v>100</v>
      </c>
      <c r="G900">
        <f t="shared" si="149"/>
        <v>-7.3999999999999995</v>
      </c>
      <c r="H900">
        <f t="shared" si="146"/>
        <v>9.0909090909090905E-3</v>
      </c>
      <c r="I900">
        <f t="shared" si="147"/>
        <v>9.5346258924559224E-2</v>
      </c>
      <c r="J900">
        <f t="shared" si="148"/>
        <v>7.216878364870323E-2</v>
      </c>
      <c r="K900">
        <v>192</v>
      </c>
      <c r="L900">
        <f t="shared" si="141"/>
        <v>2.2833012287035497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1</v>
      </c>
      <c r="U900">
        <v>0</v>
      </c>
      <c r="V900">
        <v>1</v>
      </c>
      <c r="W900">
        <v>1</v>
      </c>
      <c r="X900">
        <v>0</v>
      </c>
      <c r="Y900">
        <v>1</v>
      </c>
      <c r="Z900">
        <v>0</v>
      </c>
      <c r="AA900">
        <v>0</v>
      </c>
      <c r="AB900">
        <v>1</v>
      </c>
      <c r="AC900">
        <f>VLOOKUP(A900,[1]Sheet1!$A$2:$Y$43,25,FALSE)</f>
        <v>6.2E-2</v>
      </c>
      <c r="AD900">
        <v>1</v>
      </c>
      <c r="AE900">
        <v>0</v>
      </c>
      <c r="AF900">
        <v>0</v>
      </c>
      <c r="AG900">
        <v>1</v>
      </c>
      <c r="AH900">
        <v>0</v>
      </c>
      <c r="AI900">
        <v>0</v>
      </c>
      <c r="AJ900">
        <v>1</v>
      </c>
      <c r="AK900">
        <v>1</v>
      </c>
      <c r="AL900">
        <v>0</v>
      </c>
      <c r="AM900">
        <v>0</v>
      </c>
      <c r="AN900">
        <v>0</v>
      </c>
      <c r="AO900">
        <v>1</v>
      </c>
      <c r="AP900" s="21">
        <f>VLOOKUP(A900,[1]Sheet1!$A$2:$U$43,13,FALSE)</f>
        <v>0</v>
      </c>
      <c r="AQ900">
        <f>VLOOKUP(A900,[1]Sheet1!$A$2:$U$43,12,FALSE)</f>
        <v>28.117647058823529</v>
      </c>
      <c r="AR900">
        <f t="shared" si="150"/>
        <v>1.4489789752338449</v>
      </c>
      <c r="AS900">
        <f>VLOOKUP(A900,[1]Sheet1!$A$2:$U$43,14,FALSE)</f>
        <v>0</v>
      </c>
      <c r="AT900">
        <f>VLOOKUP(A900,[1]Sheet1!$A$2:$U$43,8,FALSE)</f>
        <v>0</v>
      </c>
      <c r="AU900">
        <f>VLOOKUP(A900,[1]Sheet1!$A$2:$U$43,9,FALSE)</f>
        <v>0</v>
      </c>
      <c r="AV900">
        <f>VLOOKUP(A900,[1]Sheet1!$A$2:$U$43,15,FALSE)</f>
        <v>1</v>
      </c>
      <c r="AW900" t="str">
        <f>VLOOKUP(A900,[1]Sheet1!$A$2:$U$43,6,FALSE)</f>
        <v xml:space="preserve">NBER WP </v>
      </c>
      <c r="AX900">
        <f>VLOOKUP(A900,[1]Sheet1!$A$2:$U$43,5,FALSE)</f>
        <v>2008</v>
      </c>
      <c r="AY900">
        <f t="shared" si="142"/>
        <v>3.3027637084729817</v>
      </c>
      <c r="AZ900">
        <f t="shared" si="143"/>
        <v>48</v>
      </c>
      <c r="BA900">
        <v>1960</v>
      </c>
      <c r="BB900">
        <v>2006</v>
      </c>
      <c r="BC900" t="s">
        <v>59</v>
      </c>
      <c r="BD900">
        <f>VLOOKUP(BC900,'[2]ID country'!$B$2:$C$14,2,FALSE)</f>
        <v>10</v>
      </c>
      <c r="BE900">
        <f t="shared" si="144"/>
        <v>1983</v>
      </c>
    </row>
    <row r="901" spans="1:57" x14ac:dyDescent="0.2">
      <c r="A901">
        <v>34</v>
      </c>
      <c r="B901">
        <v>110</v>
      </c>
      <c r="C901" t="s">
        <v>101</v>
      </c>
      <c r="D901">
        <v>-4.4999999999999998E-2</v>
      </c>
      <c r="E901">
        <v>0.01</v>
      </c>
      <c r="F901">
        <f t="shared" si="145"/>
        <v>100</v>
      </c>
      <c r="G901">
        <f t="shared" si="149"/>
        <v>-4.5</v>
      </c>
      <c r="H901">
        <f t="shared" si="146"/>
        <v>9.0909090909090905E-3</v>
      </c>
      <c r="I901">
        <f t="shared" si="147"/>
        <v>9.5346258924559224E-2</v>
      </c>
      <c r="J901">
        <f t="shared" si="148"/>
        <v>7.216878364870323E-2</v>
      </c>
      <c r="K901">
        <v>192</v>
      </c>
      <c r="L901">
        <f t="shared" si="141"/>
        <v>2.2833012287035497</v>
      </c>
      <c r="M901">
        <v>0</v>
      </c>
      <c r="N901">
        <v>0</v>
      </c>
      <c r="O901">
        <v>0</v>
      </c>
      <c r="P901">
        <v>0</v>
      </c>
      <c r="Q901">
        <v>1</v>
      </c>
      <c r="R901">
        <v>0</v>
      </c>
      <c r="S901">
        <v>0</v>
      </c>
      <c r="T901">
        <v>1</v>
      </c>
      <c r="U901">
        <v>0</v>
      </c>
      <c r="V901">
        <v>1</v>
      </c>
      <c r="W901">
        <v>1</v>
      </c>
      <c r="X901">
        <v>1</v>
      </c>
      <c r="Y901">
        <v>0</v>
      </c>
      <c r="Z901">
        <v>0</v>
      </c>
      <c r="AA901">
        <v>0</v>
      </c>
      <c r="AB901">
        <v>1</v>
      </c>
      <c r="AC901">
        <f>VLOOKUP(A901,[1]Sheet1!$A$2:$Y$43,25,FALSE)</f>
        <v>6.2E-2</v>
      </c>
      <c r="AD901">
        <v>1</v>
      </c>
      <c r="AE901">
        <v>0</v>
      </c>
      <c r="AF901">
        <v>0</v>
      </c>
      <c r="AG901">
        <v>1</v>
      </c>
      <c r="AH901">
        <v>0</v>
      </c>
      <c r="AI901">
        <v>0</v>
      </c>
      <c r="AJ901">
        <v>1</v>
      </c>
      <c r="AK901">
        <v>1</v>
      </c>
      <c r="AL901">
        <v>0</v>
      </c>
      <c r="AM901">
        <v>0</v>
      </c>
      <c r="AN901">
        <v>0</v>
      </c>
      <c r="AO901">
        <v>1</v>
      </c>
      <c r="AP901" s="21">
        <f>VLOOKUP(A901,[1]Sheet1!$A$2:$U$43,13,FALSE)</f>
        <v>0</v>
      </c>
      <c r="AQ901">
        <f>VLOOKUP(A901,[1]Sheet1!$A$2:$U$43,12,FALSE)</f>
        <v>28.117647058823529</v>
      </c>
      <c r="AR901">
        <f t="shared" si="150"/>
        <v>1.4489789752338449</v>
      </c>
      <c r="AS901">
        <f>VLOOKUP(A901,[1]Sheet1!$A$2:$U$43,14,FALSE)</f>
        <v>0</v>
      </c>
      <c r="AT901">
        <f>VLOOKUP(A901,[1]Sheet1!$A$2:$U$43,8,FALSE)</f>
        <v>0</v>
      </c>
      <c r="AU901">
        <f>VLOOKUP(A901,[1]Sheet1!$A$2:$U$43,9,FALSE)</f>
        <v>0</v>
      </c>
      <c r="AV901">
        <f>VLOOKUP(A901,[1]Sheet1!$A$2:$U$43,15,FALSE)</f>
        <v>1</v>
      </c>
      <c r="AW901" t="str">
        <f>VLOOKUP(A901,[1]Sheet1!$A$2:$U$43,6,FALSE)</f>
        <v xml:space="preserve">NBER WP </v>
      </c>
      <c r="AX901">
        <f>VLOOKUP(A901,[1]Sheet1!$A$2:$U$43,5,FALSE)</f>
        <v>2008</v>
      </c>
      <c r="AY901">
        <f t="shared" si="142"/>
        <v>3.3027637084729817</v>
      </c>
      <c r="AZ901">
        <f t="shared" si="143"/>
        <v>48</v>
      </c>
      <c r="BA901">
        <v>1960</v>
      </c>
      <c r="BB901">
        <v>2006</v>
      </c>
      <c r="BC901" t="s">
        <v>59</v>
      </c>
      <c r="BD901">
        <f>VLOOKUP(BC901,'[2]ID country'!$B$2:$C$14,2,FALSE)</f>
        <v>10</v>
      </c>
      <c r="BE901">
        <f t="shared" si="144"/>
        <v>1983</v>
      </c>
    </row>
    <row r="902" spans="1:57" x14ac:dyDescent="0.2">
      <c r="A902">
        <v>34</v>
      </c>
      <c r="B902">
        <v>110</v>
      </c>
      <c r="C902" t="s">
        <v>101</v>
      </c>
      <c r="D902">
        <v>-3.7999999999999999E-2</v>
      </c>
      <c r="E902">
        <v>1.7999999999999999E-2</v>
      </c>
      <c r="F902">
        <f t="shared" si="145"/>
        <v>55.555555555555557</v>
      </c>
      <c r="G902">
        <f t="shared" si="149"/>
        <v>-2.1111111111111112</v>
      </c>
      <c r="H902">
        <f t="shared" si="146"/>
        <v>9.0909090909090905E-3</v>
      </c>
      <c r="I902">
        <f t="shared" si="147"/>
        <v>9.5346258924559224E-2</v>
      </c>
      <c r="J902">
        <f t="shared" si="148"/>
        <v>7.216878364870323E-2</v>
      </c>
      <c r="K902">
        <v>192</v>
      </c>
      <c r="L902">
        <f t="shared" si="141"/>
        <v>2.2833012287035497</v>
      </c>
      <c r="M902">
        <v>0</v>
      </c>
      <c r="N902">
        <v>0</v>
      </c>
      <c r="O902">
        <v>0</v>
      </c>
      <c r="P902">
        <v>0</v>
      </c>
      <c r="Q902">
        <v>1</v>
      </c>
      <c r="R902">
        <v>0</v>
      </c>
      <c r="S902">
        <v>0</v>
      </c>
      <c r="T902">
        <v>1</v>
      </c>
      <c r="U902">
        <v>0</v>
      </c>
      <c r="V902">
        <v>1</v>
      </c>
      <c r="W902">
        <v>1</v>
      </c>
      <c r="X902">
        <v>0</v>
      </c>
      <c r="Y902">
        <v>1</v>
      </c>
      <c r="Z902">
        <v>0</v>
      </c>
      <c r="AA902">
        <v>0</v>
      </c>
      <c r="AB902">
        <v>1</v>
      </c>
      <c r="AC902">
        <f>VLOOKUP(A902,[1]Sheet1!$A$2:$Y$43,25,FALSE)</f>
        <v>6.2E-2</v>
      </c>
      <c r="AD902">
        <v>1</v>
      </c>
      <c r="AE902">
        <v>0</v>
      </c>
      <c r="AF902">
        <v>0</v>
      </c>
      <c r="AG902">
        <v>1</v>
      </c>
      <c r="AH902">
        <v>0</v>
      </c>
      <c r="AI902">
        <v>0</v>
      </c>
      <c r="AJ902">
        <v>1</v>
      </c>
      <c r="AK902">
        <v>1</v>
      </c>
      <c r="AL902">
        <v>0</v>
      </c>
      <c r="AM902">
        <v>0</v>
      </c>
      <c r="AN902">
        <v>0</v>
      </c>
      <c r="AO902">
        <v>1</v>
      </c>
      <c r="AP902" s="21">
        <f>VLOOKUP(A902,[1]Sheet1!$A$2:$U$43,13,FALSE)</f>
        <v>0</v>
      </c>
      <c r="AQ902">
        <f>VLOOKUP(A902,[1]Sheet1!$A$2:$U$43,12,FALSE)</f>
        <v>28.117647058823529</v>
      </c>
      <c r="AR902">
        <f t="shared" si="150"/>
        <v>1.4489789752338449</v>
      </c>
      <c r="AS902">
        <f>VLOOKUP(A902,[1]Sheet1!$A$2:$U$43,14,FALSE)</f>
        <v>0</v>
      </c>
      <c r="AT902">
        <f>VLOOKUP(A902,[1]Sheet1!$A$2:$U$43,8,FALSE)</f>
        <v>0</v>
      </c>
      <c r="AU902">
        <f>VLOOKUP(A902,[1]Sheet1!$A$2:$U$43,9,FALSE)</f>
        <v>0</v>
      </c>
      <c r="AV902">
        <f>VLOOKUP(A902,[1]Sheet1!$A$2:$U$43,15,FALSE)</f>
        <v>1</v>
      </c>
      <c r="AW902" t="str">
        <f>VLOOKUP(A902,[1]Sheet1!$A$2:$U$43,6,FALSE)</f>
        <v xml:space="preserve">NBER WP </v>
      </c>
      <c r="AX902">
        <f>VLOOKUP(A902,[1]Sheet1!$A$2:$U$43,5,FALSE)</f>
        <v>2008</v>
      </c>
      <c r="AY902">
        <f t="shared" si="142"/>
        <v>3.3027637084729817</v>
      </c>
      <c r="AZ902">
        <f t="shared" si="143"/>
        <v>48</v>
      </c>
      <c r="BA902">
        <v>1960</v>
      </c>
      <c r="BB902">
        <v>2006</v>
      </c>
      <c r="BC902" t="s">
        <v>59</v>
      </c>
      <c r="BD902">
        <f>VLOOKUP(BC902,'[2]ID country'!$B$2:$C$14,2,FALSE)</f>
        <v>10</v>
      </c>
      <c r="BE902">
        <f t="shared" si="144"/>
        <v>1983</v>
      </c>
    </row>
    <row r="903" spans="1:57" x14ac:dyDescent="0.2">
      <c r="A903">
        <v>34</v>
      </c>
      <c r="B903">
        <v>110</v>
      </c>
      <c r="C903" t="s">
        <v>101</v>
      </c>
      <c r="D903">
        <v>-3.2000000000000001E-2</v>
      </c>
      <c r="E903">
        <v>1.2E-2</v>
      </c>
      <c r="F903">
        <f t="shared" si="145"/>
        <v>83.333333333333329</v>
      </c>
      <c r="G903">
        <f t="shared" si="149"/>
        <v>-2.6666666666666665</v>
      </c>
      <c r="H903">
        <f t="shared" si="146"/>
        <v>9.0909090909090905E-3</v>
      </c>
      <c r="I903">
        <f t="shared" si="147"/>
        <v>9.5346258924559224E-2</v>
      </c>
      <c r="J903">
        <f t="shared" si="148"/>
        <v>7.216878364870323E-2</v>
      </c>
      <c r="K903">
        <v>192</v>
      </c>
      <c r="L903">
        <f t="shared" si="141"/>
        <v>2.2833012287035497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  <c r="V903">
        <v>1</v>
      </c>
      <c r="W903">
        <v>1</v>
      </c>
      <c r="X903">
        <v>1</v>
      </c>
      <c r="Y903">
        <v>0</v>
      </c>
      <c r="Z903">
        <v>0</v>
      </c>
      <c r="AA903">
        <v>0</v>
      </c>
      <c r="AB903">
        <v>1</v>
      </c>
      <c r="AC903">
        <f>VLOOKUP(A903,[1]Sheet1!$A$2:$Y$43,25,FALSE)</f>
        <v>6.2E-2</v>
      </c>
      <c r="AD903">
        <v>1</v>
      </c>
      <c r="AE903">
        <v>0</v>
      </c>
      <c r="AF903">
        <v>0</v>
      </c>
      <c r="AG903">
        <v>1</v>
      </c>
      <c r="AH903">
        <v>0</v>
      </c>
      <c r="AI903">
        <v>0</v>
      </c>
      <c r="AJ903">
        <v>1</v>
      </c>
      <c r="AK903" s="14">
        <v>0</v>
      </c>
      <c r="AL903">
        <v>0</v>
      </c>
      <c r="AM903">
        <v>1</v>
      </c>
      <c r="AN903">
        <v>0</v>
      </c>
      <c r="AO903">
        <v>1</v>
      </c>
      <c r="AP903" s="21">
        <f>VLOOKUP(A903,[1]Sheet1!$A$2:$U$43,13,FALSE)</f>
        <v>0</v>
      </c>
      <c r="AQ903">
        <f>VLOOKUP(A903,[1]Sheet1!$A$2:$U$43,12,FALSE)</f>
        <v>28.117647058823529</v>
      </c>
      <c r="AR903">
        <f t="shared" si="150"/>
        <v>1.4489789752338449</v>
      </c>
      <c r="AS903">
        <f>VLOOKUP(A903,[1]Sheet1!$A$2:$U$43,14,FALSE)</f>
        <v>0</v>
      </c>
      <c r="AT903">
        <f>VLOOKUP(A903,[1]Sheet1!$A$2:$U$43,8,FALSE)</f>
        <v>0</v>
      </c>
      <c r="AU903">
        <f>VLOOKUP(A903,[1]Sheet1!$A$2:$U$43,9,FALSE)</f>
        <v>0</v>
      </c>
      <c r="AV903">
        <f>VLOOKUP(A903,[1]Sheet1!$A$2:$U$43,15,FALSE)</f>
        <v>1</v>
      </c>
      <c r="AW903" t="str">
        <f>VLOOKUP(A903,[1]Sheet1!$A$2:$U$43,6,FALSE)</f>
        <v xml:space="preserve">NBER WP </v>
      </c>
      <c r="AX903">
        <f>VLOOKUP(A903,[1]Sheet1!$A$2:$U$43,5,FALSE)</f>
        <v>2008</v>
      </c>
      <c r="AY903">
        <f t="shared" si="142"/>
        <v>3.3027637084729817</v>
      </c>
      <c r="AZ903">
        <f t="shared" si="143"/>
        <v>48</v>
      </c>
      <c r="BA903">
        <v>1960</v>
      </c>
      <c r="BB903">
        <v>2006</v>
      </c>
      <c r="BC903" t="s">
        <v>59</v>
      </c>
      <c r="BD903">
        <f>VLOOKUP(BC903,'[2]ID country'!$B$2:$C$14,2,FALSE)</f>
        <v>10</v>
      </c>
      <c r="BE903">
        <f t="shared" si="144"/>
        <v>1983</v>
      </c>
    </row>
    <row r="904" spans="1:57" x14ac:dyDescent="0.2">
      <c r="A904">
        <v>34</v>
      </c>
      <c r="B904">
        <v>110</v>
      </c>
      <c r="C904" t="s">
        <v>101</v>
      </c>
      <c r="D904">
        <v>-7.2999999999999995E-2</v>
      </c>
      <c r="E904">
        <v>1.7000000000000001E-2</v>
      </c>
      <c r="F904">
        <f t="shared" si="145"/>
        <v>58.823529411764703</v>
      </c>
      <c r="G904">
        <f t="shared" si="149"/>
        <v>-4.2941176470588234</v>
      </c>
      <c r="H904">
        <f t="shared" si="146"/>
        <v>9.0909090909090905E-3</v>
      </c>
      <c r="I904">
        <f t="shared" si="147"/>
        <v>9.5346258924559224E-2</v>
      </c>
      <c r="J904">
        <f t="shared" si="148"/>
        <v>7.216878364870323E-2</v>
      </c>
      <c r="K904">
        <v>192</v>
      </c>
      <c r="L904">
        <f t="shared" si="141"/>
        <v>2.2833012287035497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</v>
      </c>
      <c r="U904">
        <v>0</v>
      </c>
      <c r="V904">
        <v>1</v>
      </c>
      <c r="W904">
        <v>1</v>
      </c>
      <c r="X904">
        <v>0</v>
      </c>
      <c r="Y904">
        <v>1</v>
      </c>
      <c r="Z904">
        <v>0</v>
      </c>
      <c r="AA904">
        <v>0</v>
      </c>
      <c r="AB904">
        <v>1</v>
      </c>
      <c r="AC904">
        <f>VLOOKUP(A904,[1]Sheet1!$A$2:$Y$43,25,FALSE)</f>
        <v>6.2E-2</v>
      </c>
      <c r="AD904">
        <v>1</v>
      </c>
      <c r="AE904">
        <v>0</v>
      </c>
      <c r="AF904">
        <v>0</v>
      </c>
      <c r="AG904">
        <v>1</v>
      </c>
      <c r="AH904">
        <v>0</v>
      </c>
      <c r="AI904">
        <v>0</v>
      </c>
      <c r="AJ904">
        <v>1</v>
      </c>
      <c r="AK904" s="14">
        <v>0</v>
      </c>
      <c r="AL904">
        <v>0</v>
      </c>
      <c r="AM904">
        <v>1</v>
      </c>
      <c r="AN904">
        <v>0</v>
      </c>
      <c r="AO904">
        <v>1</v>
      </c>
      <c r="AP904" s="21">
        <f>VLOOKUP(A904,[1]Sheet1!$A$2:$U$43,13,FALSE)</f>
        <v>0</v>
      </c>
      <c r="AQ904">
        <f>VLOOKUP(A904,[1]Sheet1!$A$2:$U$43,12,FALSE)</f>
        <v>28.117647058823529</v>
      </c>
      <c r="AR904">
        <f t="shared" si="150"/>
        <v>1.4489789752338449</v>
      </c>
      <c r="AS904">
        <f>VLOOKUP(A904,[1]Sheet1!$A$2:$U$43,14,FALSE)</f>
        <v>0</v>
      </c>
      <c r="AT904">
        <f>VLOOKUP(A904,[1]Sheet1!$A$2:$U$43,8,FALSE)</f>
        <v>0</v>
      </c>
      <c r="AU904">
        <f>VLOOKUP(A904,[1]Sheet1!$A$2:$U$43,9,FALSE)</f>
        <v>0</v>
      </c>
      <c r="AV904">
        <f>VLOOKUP(A904,[1]Sheet1!$A$2:$U$43,15,FALSE)</f>
        <v>1</v>
      </c>
      <c r="AW904" t="str">
        <f>VLOOKUP(A904,[1]Sheet1!$A$2:$U$43,6,FALSE)</f>
        <v xml:space="preserve">NBER WP </v>
      </c>
      <c r="AX904">
        <f>VLOOKUP(A904,[1]Sheet1!$A$2:$U$43,5,FALSE)</f>
        <v>2008</v>
      </c>
      <c r="AY904">
        <f t="shared" si="142"/>
        <v>3.3027637084729817</v>
      </c>
      <c r="AZ904">
        <f t="shared" si="143"/>
        <v>48</v>
      </c>
      <c r="BA904">
        <v>1960</v>
      </c>
      <c r="BB904">
        <v>2006</v>
      </c>
      <c r="BC904" t="s">
        <v>59</v>
      </c>
      <c r="BD904">
        <f>VLOOKUP(BC904,'[2]ID country'!$B$2:$C$14,2,FALSE)</f>
        <v>10</v>
      </c>
      <c r="BE904">
        <f t="shared" si="144"/>
        <v>1983</v>
      </c>
    </row>
    <row r="905" spans="1:57" x14ac:dyDescent="0.2">
      <c r="A905">
        <v>34</v>
      </c>
      <c r="B905">
        <v>110</v>
      </c>
      <c r="C905" t="s">
        <v>101</v>
      </c>
      <c r="D905">
        <v>-3.2000000000000001E-2</v>
      </c>
      <c r="E905">
        <v>1.7999999999999999E-2</v>
      </c>
      <c r="F905">
        <f t="shared" si="145"/>
        <v>55.555555555555557</v>
      </c>
      <c r="G905">
        <f t="shared" si="149"/>
        <v>-1.7777777777777779</v>
      </c>
      <c r="H905">
        <f t="shared" si="146"/>
        <v>9.0909090909090905E-3</v>
      </c>
      <c r="I905">
        <f t="shared" si="147"/>
        <v>9.5346258924559224E-2</v>
      </c>
      <c r="J905">
        <f t="shared" si="148"/>
        <v>7.9056941504209485E-2</v>
      </c>
      <c r="K905">
        <v>160</v>
      </c>
      <c r="L905">
        <f t="shared" si="141"/>
        <v>2.2041199826559246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  <c r="V905">
        <v>1</v>
      </c>
      <c r="W905">
        <v>1</v>
      </c>
      <c r="X905">
        <v>1</v>
      </c>
      <c r="Y905">
        <v>0</v>
      </c>
      <c r="Z905">
        <v>0</v>
      </c>
      <c r="AA905">
        <v>0</v>
      </c>
      <c r="AB905">
        <v>1</v>
      </c>
      <c r="AC905">
        <f>VLOOKUP(A905,[1]Sheet1!$A$2:$Y$43,25,FALSE)</f>
        <v>6.2E-2</v>
      </c>
      <c r="AD905">
        <v>1</v>
      </c>
      <c r="AE905">
        <v>0</v>
      </c>
      <c r="AF905">
        <v>0</v>
      </c>
      <c r="AG905">
        <v>1</v>
      </c>
      <c r="AH905">
        <v>0</v>
      </c>
      <c r="AI905">
        <v>0</v>
      </c>
      <c r="AJ905">
        <v>1</v>
      </c>
      <c r="AK905">
        <v>1</v>
      </c>
      <c r="AL905">
        <v>0</v>
      </c>
      <c r="AM905">
        <v>1</v>
      </c>
      <c r="AN905">
        <v>0</v>
      </c>
      <c r="AO905">
        <v>1</v>
      </c>
      <c r="AP905" s="21">
        <f>VLOOKUP(A905,[1]Sheet1!$A$2:$U$43,13,FALSE)</f>
        <v>0</v>
      </c>
      <c r="AQ905">
        <f>VLOOKUP(A905,[1]Sheet1!$A$2:$U$43,12,FALSE)</f>
        <v>28.117647058823529</v>
      </c>
      <c r="AR905">
        <f t="shared" si="150"/>
        <v>1.4489789752338449</v>
      </c>
      <c r="AS905">
        <f>VLOOKUP(A905,[1]Sheet1!$A$2:$U$43,14,FALSE)</f>
        <v>0</v>
      </c>
      <c r="AT905">
        <f>VLOOKUP(A905,[1]Sheet1!$A$2:$U$43,8,FALSE)</f>
        <v>0</v>
      </c>
      <c r="AU905">
        <f>VLOOKUP(A905,[1]Sheet1!$A$2:$U$43,9,FALSE)</f>
        <v>0</v>
      </c>
      <c r="AV905">
        <f>VLOOKUP(A905,[1]Sheet1!$A$2:$U$43,15,FALSE)</f>
        <v>1</v>
      </c>
      <c r="AW905" t="str">
        <f>VLOOKUP(A905,[1]Sheet1!$A$2:$U$43,6,FALSE)</f>
        <v xml:space="preserve">NBER WP </v>
      </c>
      <c r="AX905">
        <f>VLOOKUP(A905,[1]Sheet1!$A$2:$U$43,5,FALSE)</f>
        <v>2008</v>
      </c>
      <c r="AY905">
        <f t="shared" si="142"/>
        <v>3.3027637084729817</v>
      </c>
      <c r="AZ905">
        <f t="shared" si="143"/>
        <v>38</v>
      </c>
      <c r="BA905">
        <v>1970</v>
      </c>
      <c r="BB905">
        <v>2006</v>
      </c>
      <c r="BC905" t="s">
        <v>59</v>
      </c>
      <c r="BD905">
        <f>VLOOKUP(BC905,'[2]ID country'!$B$2:$C$14,2,FALSE)</f>
        <v>10</v>
      </c>
      <c r="BE905">
        <f t="shared" si="144"/>
        <v>1988</v>
      </c>
    </row>
    <row r="906" spans="1:57" x14ac:dyDescent="0.2">
      <c r="A906">
        <v>34</v>
      </c>
      <c r="B906">
        <v>110</v>
      </c>
      <c r="C906" t="s">
        <v>101</v>
      </c>
      <c r="D906">
        <v>-6.8000000000000005E-2</v>
      </c>
      <c r="E906">
        <v>1.7999999999999999E-2</v>
      </c>
      <c r="F906">
        <f t="shared" si="145"/>
        <v>55.555555555555557</v>
      </c>
      <c r="G906">
        <f t="shared" si="149"/>
        <v>-3.7777777777777781</v>
      </c>
      <c r="H906">
        <f t="shared" si="146"/>
        <v>9.0909090909090905E-3</v>
      </c>
      <c r="I906">
        <f t="shared" si="147"/>
        <v>9.5346258924559224E-2</v>
      </c>
      <c r="J906">
        <f t="shared" si="148"/>
        <v>7.9056941504209485E-2</v>
      </c>
      <c r="K906">
        <v>160</v>
      </c>
      <c r="L906">
        <f t="shared" si="141"/>
        <v>2.2041199826559246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  <c r="V906">
        <v>1</v>
      </c>
      <c r="W906">
        <v>1</v>
      </c>
      <c r="X906">
        <v>0</v>
      </c>
      <c r="Y906">
        <v>1</v>
      </c>
      <c r="Z906">
        <v>0</v>
      </c>
      <c r="AA906">
        <v>0</v>
      </c>
      <c r="AB906">
        <v>1</v>
      </c>
      <c r="AC906">
        <f>VLOOKUP(A906,[1]Sheet1!$A$2:$Y$43,25,FALSE)</f>
        <v>6.2E-2</v>
      </c>
      <c r="AD906">
        <v>1</v>
      </c>
      <c r="AE906">
        <v>0</v>
      </c>
      <c r="AF906">
        <v>0</v>
      </c>
      <c r="AG906">
        <v>1</v>
      </c>
      <c r="AH906">
        <v>0</v>
      </c>
      <c r="AI906">
        <v>0</v>
      </c>
      <c r="AJ906">
        <v>1</v>
      </c>
      <c r="AK906">
        <v>1</v>
      </c>
      <c r="AL906">
        <v>0</v>
      </c>
      <c r="AM906">
        <v>1</v>
      </c>
      <c r="AN906">
        <v>0</v>
      </c>
      <c r="AO906">
        <v>1</v>
      </c>
      <c r="AP906" s="21">
        <f>VLOOKUP(A906,[1]Sheet1!$A$2:$U$43,13,FALSE)</f>
        <v>0</v>
      </c>
      <c r="AQ906">
        <f>VLOOKUP(A906,[1]Sheet1!$A$2:$U$43,12,FALSE)</f>
        <v>28.117647058823529</v>
      </c>
      <c r="AR906">
        <f t="shared" si="150"/>
        <v>1.4489789752338449</v>
      </c>
      <c r="AS906">
        <f>VLOOKUP(A906,[1]Sheet1!$A$2:$U$43,14,FALSE)</f>
        <v>0</v>
      </c>
      <c r="AT906">
        <f>VLOOKUP(A906,[1]Sheet1!$A$2:$U$43,8,FALSE)</f>
        <v>0</v>
      </c>
      <c r="AU906">
        <f>VLOOKUP(A906,[1]Sheet1!$A$2:$U$43,9,FALSE)</f>
        <v>0</v>
      </c>
      <c r="AV906">
        <f>VLOOKUP(A906,[1]Sheet1!$A$2:$U$43,15,FALSE)</f>
        <v>1</v>
      </c>
      <c r="AW906" t="str">
        <f>VLOOKUP(A906,[1]Sheet1!$A$2:$U$43,6,FALSE)</f>
        <v xml:space="preserve">NBER WP </v>
      </c>
      <c r="AX906">
        <f>VLOOKUP(A906,[1]Sheet1!$A$2:$U$43,5,FALSE)</f>
        <v>2008</v>
      </c>
      <c r="AY906">
        <f t="shared" si="142"/>
        <v>3.3027637084729817</v>
      </c>
      <c r="AZ906">
        <f t="shared" si="143"/>
        <v>38</v>
      </c>
      <c r="BA906">
        <v>1970</v>
      </c>
      <c r="BB906">
        <v>2006</v>
      </c>
      <c r="BC906" t="s">
        <v>59</v>
      </c>
      <c r="BD906">
        <f>VLOOKUP(BC906,'[2]ID country'!$B$2:$C$14,2,FALSE)</f>
        <v>10</v>
      </c>
      <c r="BE906">
        <f t="shared" si="144"/>
        <v>1988</v>
      </c>
    </row>
    <row r="907" spans="1:57" x14ac:dyDescent="0.2">
      <c r="A907">
        <v>34</v>
      </c>
      <c r="B907">
        <v>110</v>
      </c>
      <c r="C907" t="s">
        <v>101</v>
      </c>
      <c r="D907">
        <v>-1.4999999999999999E-2</v>
      </c>
      <c r="E907">
        <v>1.4E-2</v>
      </c>
      <c r="F907">
        <f t="shared" si="145"/>
        <v>71.428571428571431</v>
      </c>
      <c r="G907">
        <f t="shared" si="149"/>
        <v>-1.0714285714285714</v>
      </c>
      <c r="H907">
        <f t="shared" si="146"/>
        <v>9.0909090909090905E-3</v>
      </c>
      <c r="I907">
        <f t="shared" si="147"/>
        <v>9.5346258924559224E-2</v>
      </c>
      <c r="J907">
        <f t="shared" si="148"/>
        <v>7.216878364870323E-2</v>
      </c>
      <c r="K907">
        <v>192</v>
      </c>
      <c r="L907">
        <f t="shared" si="141"/>
        <v>2.2833012287035497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</v>
      </c>
      <c r="T907">
        <v>1</v>
      </c>
      <c r="U907">
        <v>0</v>
      </c>
      <c r="V907">
        <v>1</v>
      </c>
      <c r="W907">
        <v>1</v>
      </c>
      <c r="X907">
        <v>1</v>
      </c>
      <c r="Y907">
        <v>0</v>
      </c>
      <c r="Z907">
        <v>0</v>
      </c>
      <c r="AA907">
        <v>0</v>
      </c>
      <c r="AB907">
        <v>1</v>
      </c>
      <c r="AC907">
        <f>VLOOKUP(A907,[1]Sheet1!$A$2:$Y$43,25,FALSE)</f>
        <v>6.2E-2</v>
      </c>
      <c r="AD907">
        <v>1</v>
      </c>
      <c r="AE907">
        <v>0</v>
      </c>
      <c r="AF907">
        <v>0</v>
      </c>
      <c r="AG907">
        <v>1</v>
      </c>
      <c r="AH907">
        <v>0</v>
      </c>
      <c r="AI907">
        <v>0</v>
      </c>
      <c r="AJ907">
        <v>1</v>
      </c>
      <c r="AK907">
        <v>1</v>
      </c>
      <c r="AL907">
        <v>0</v>
      </c>
      <c r="AM907">
        <v>1</v>
      </c>
      <c r="AN907">
        <v>0</v>
      </c>
      <c r="AO907">
        <v>1</v>
      </c>
      <c r="AP907" s="21">
        <f>VLOOKUP(A907,[1]Sheet1!$A$2:$U$43,13,FALSE)</f>
        <v>0</v>
      </c>
      <c r="AQ907">
        <f>VLOOKUP(A907,[1]Sheet1!$A$2:$U$43,12,FALSE)</f>
        <v>28.117647058823529</v>
      </c>
      <c r="AR907">
        <f t="shared" si="150"/>
        <v>1.4489789752338449</v>
      </c>
      <c r="AS907">
        <f>VLOOKUP(A907,[1]Sheet1!$A$2:$U$43,14,FALSE)</f>
        <v>0</v>
      </c>
      <c r="AT907">
        <f>VLOOKUP(A907,[1]Sheet1!$A$2:$U$43,8,FALSE)</f>
        <v>0</v>
      </c>
      <c r="AU907">
        <f>VLOOKUP(A907,[1]Sheet1!$A$2:$U$43,9,FALSE)</f>
        <v>0</v>
      </c>
      <c r="AV907">
        <f>VLOOKUP(A907,[1]Sheet1!$A$2:$U$43,15,FALSE)</f>
        <v>1</v>
      </c>
      <c r="AW907" t="str">
        <f>VLOOKUP(A907,[1]Sheet1!$A$2:$U$43,6,FALSE)</f>
        <v xml:space="preserve">NBER WP </v>
      </c>
      <c r="AX907">
        <f>VLOOKUP(A907,[1]Sheet1!$A$2:$U$43,5,FALSE)</f>
        <v>2008</v>
      </c>
      <c r="AY907">
        <f t="shared" si="142"/>
        <v>3.3027637084729817</v>
      </c>
      <c r="AZ907">
        <f t="shared" si="143"/>
        <v>48</v>
      </c>
      <c r="BA907">
        <v>1960</v>
      </c>
      <c r="BB907">
        <v>2006</v>
      </c>
      <c r="BC907" t="s">
        <v>59</v>
      </c>
      <c r="BD907">
        <f>VLOOKUP(BC907,'[2]ID country'!$B$2:$C$14,2,FALSE)</f>
        <v>10</v>
      </c>
      <c r="BE907">
        <f t="shared" si="144"/>
        <v>1983</v>
      </c>
    </row>
    <row r="908" spans="1:57" x14ac:dyDescent="0.2">
      <c r="A908">
        <v>34</v>
      </c>
      <c r="B908">
        <v>110</v>
      </c>
      <c r="C908" t="s">
        <v>101</v>
      </c>
      <c r="D908">
        <v>-7.5999999999999998E-2</v>
      </c>
      <c r="E908">
        <v>1.9E-2</v>
      </c>
      <c r="F908">
        <f t="shared" si="145"/>
        <v>52.631578947368425</v>
      </c>
      <c r="G908">
        <f t="shared" si="149"/>
        <v>-4</v>
      </c>
      <c r="H908">
        <f t="shared" si="146"/>
        <v>9.0909090909090905E-3</v>
      </c>
      <c r="I908">
        <f t="shared" si="147"/>
        <v>9.5346258924559224E-2</v>
      </c>
      <c r="J908">
        <f t="shared" si="148"/>
        <v>7.216878364870323E-2</v>
      </c>
      <c r="K908">
        <v>192</v>
      </c>
      <c r="L908">
        <f t="shared" si="141"/>
        <v>2.2833012287035497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</v>
      </c>
      <c r="T908">
        <v>1</v>
      </c>
      <c r="U908">
        <v>0</v>
      </c>
      <c r="V908">
        <v>1</v>
      </c>
      <c r="W908">
        <v>1</v>
      </c>
      <c r="X908">
        <v>0</v>
      </c>
      <c r="Y908">
        <v>1</v>
      </c>
      <c r="Z908">
        <v>0</v>
      </c>
      <c r="AA908">
        <v>0</v>
      </c>
      <c r="AB908">
        <v>1</v>
      </c>
      <c r="AC908">
        <f>VLOOKUP(A908,[1]Sheet1!$A$2:$Y$43,25,FALSE)</f>
        <v>6.2E-2</v>
      </c>
      <c r="AD908">
        <v>1</v>
      </c>
      <c r="AE908">
        <v>0</v>
      </c>
      <c r="AF908">
        <v>0</v>
      </c>
      <c r="AG908">
        <v>1</v>
      </c>
      <c r="AH908">
        <v>0</v>
      </c>
      <c r="AI908">
        <v>0</v>
      </c>
      <c r="AJ908">
        <v>1</v>
      </c>
      <c r="AK908">
        <v>1</v>
      </c>
      <c r="AL908">
        <v>0</v>
      </c>
      <c r="AM908">
        <v>1</v>
      </c>
      <c r="AN908">
        <v>0</v>
      </c>
      <c r="AO908">
        <v>1</v>
      </c>
      <c r="AP908" s="21">
        <f>VLOOKUP(A908,[1]Sheet1!$A$2:$U$43,13,FALSE)</f>
        <v>0</v>
      </c>
      <c r="AQ908">
        <f>VLOOKUP(A908,[1]Sheet1!$A$2:$U$43,12,FALSE)</f>
        <v>28.117647058823529</v>
      </c>
      <c r="AR908">
        <f t="shared" si="150"/>
        <v>1.4489789752338449</v>
      </c>
      <c r="AS908">
        <f>VLOOKUP(A908,[1]Sheet1!$A$2:$U$43,14,FALSE)</f>
        <v>0</v>
      </c>
      <c r="AT908">
        <f>VLOOKUP(A908,[1]Sheet1!$A$2:$U$43,8,FALSE)</f>
        <v>0</v>
      </c>
      <c r="AU908">
        <f>VLOOKUP(A908,[1]Sheet1!$A$2:$U$43,9,FALSE)</f>
        <v>0</v>
      </c>
      <c r="AV908">
        <f>VLOOKUP(A908,[1]Sheet1!$A$2:$U$43,15,FALSE)</f>
        <v>1</v>
      </c>
      <c r="AW908" t="str">
        <f>VLOOKUP(A908,[1]Sheet1!$A$2:$U$43,6,FALSE)</f>
        <v xml:space="preserve">NBER WP </v>
      </c>
      <c r="AX908">
        <f>VLOOKUP(A908,[1]Sheet1!$A$2:$U$43,5,FALSE)</f>
        <v>2008</v>
      </c>
      <c r="AY908">
        <f t="shared" si="142"/>
        <v>3.3027637084729817</v>
      </c>
      <c r="AZ908">
        <f t="shared" si="143"/>
        <v>48</v>
      </c>
      <c r="BA908">
        <v>1960</v>
      </c>
      <c r="BB908">
        <v>2006</v>
      </c>
      <c r="BC908" t="s">
        <v>59</v>
      </c>
      <c r="BD908">
        <f>VLOOKUP(BC908,'[2]ID country'!$B$2:$C$14,2,FALSE)</f>
        <v>10</v>
      </c>
      <c r="BE908">
        <f t="shared" si="144"/>
        <v>1983</v>
      </c>
    </row>
    <row r="909" spans="1:57" x14ac:dyDescent="0.2">
      <c r="A909">
        <v>34</v>
      </c>
      <c r="B909">
        <v>110</v>
      </c>
      <c r="C909" t="s">
        <v>101</v>
      </c>
      <c r="D909">
        <v>-6.3E-2</v>
      </c>
      <c r="E909">
        <v>2.3E-2</v>
      </c>
      <c r="F909">
        <f t="shared" si="145"/>
        <v>43.478260869565219</v>
      </c>
      <c r="G909">
        <f t="shared" si="149"/>
        <v>-2.7391304347826089</v>
      </c>
      <c r="H909">
        <f t="shared" si="146"/>
        <v>9.0909090909090905E-3</v>
      </c>
      <c r="I909">
        <f t="shared" si="147"/>
        <v>9.5346258924559224E-2</v>
      </c>
      <c r="J909">
        <f t="shared" si="148"/>
        <v>7.216878364870323E-2</v>
      </c>
      <c r="K909">
        <v>192</v>
      </c>
      <c r="L909">
        <f t="shared" si="141"/>
        <v>2.2833012287035497</v>
      </c>
      <c r="M909">
        <v>0</v>
      </c>
      <c r="N909">
        <v>0</v>
      </c>
      <c r="O909">
        <v>0</v>
      </c>
      <c r="P909">
        <v>0</v>
      </c>
      <c r="Q909">
        <v>1</v>
      </c>
      <c r="R909">
        <v>0</v>
      </c>
      <c r="S909">
        <v>0</v>
      </c>
      <c r="T909">
        <v>1</v>
      </c>
      <c r="U909">
        <v>0</v>
      </c>
      <c r="V909">
        <v>1</v>
      </c>
      <c r="W909">
        <v>1</v>
      </c>
      <c r="X909">
        <v>1</v>
      </c>
      <c r="Y909">
        <v>0</v>
      </c>
      <c r="Z909">
        <v>0</v>
      </c>
      <c r="AA909">
        <v>0</v>
      </c>
      <c r="AB909">
        <v>1</v>
      </c>
      <c r="AC909">
        <f>VLOOKUP(A909,[1]Sheet1!$A$2:$Y$43,25,FALSE)</f>
        <v>6.2E-2</v>
      </c>
      <c r="AD909">
        <v>1</v>
      </c>
      <c r="AE909">
        <v>0</v>
      </c>
      <c r="AF909">
        <v>0</v>
      </c>
      <c r="AG909">
        <v>1</v>
      </c>
      <c r="AH909">
        <v>0</v>
      </c>
      <c r="AI909">
        <v>0</v>
      </c>
      <c r="AJ909">
        <v>1</v>
      </c>
      <c r="AK909">
        <v>1</v>
      </c>
      <c r="AL909">
        <v>0</v>
      </c>
      <c r="AM909">
        <v>1</v>
      </c>
      <c r="AN909">
        <v>0</v>
      </c>
      <c r="AO909">
        <v>1</v>
      </c>
      <c r="AP909" s="21">
        <f>VLOOKUP(A909,[1]Sheet1!$A$2:$U$43,13,FALSE)</f>
        <v>0</v>
      </c>
      <c r="AQ909">
        <f>VLOOKUP(A909,[1]Sheet1!$A$2:$U$43,12,FALSE)</f>
        <v>28.117647058823529</v>
      </c>
      <c r="AR909">
        <f t="shared" si="150"/>
        <v>1.4489789752338449</v>
      </c>
      <c r="AS909">
        <f>VLOOKUP(A909,[1]Sheet1!$A$2:$U$43,14,FALSE)</f>
        <v>0</v>
      </c>
      <c r="AT909">
        <f>VLOOKUP(A909,[1]Sheet1!$A$2:$U$43,8,FALSE)</f>
        <v>0</v>
      </c>
      <c r="AU909">
        <f>VLOOKUP(A909,[1]Sheet1!$A$2:$U$43,9,FALSE)</f>
        <v>0</v>
      </c>
      <c r="AV909">
        <f>VLOOKUP(A909,[1]Sheet1!$A$2:$U$43,15,FALSE)</f>
        <v>1</v>
      </c>
      <c r="AW909" t="str">
        <f>VLOOKUP(A909,[1]Sheet1!$A$2:$U$43,6,FALSE)</f>
        <v xml:space="preserve">NBER WP </v>
      </c>
      <c r="AX909">
        <f>VLOOKUP(A909,[1]Sheet1!$A$2:$U$43,5,FALSE)</f>
        <v>2008</v>
      </c>
      <c r="AY909">
        <f t="shared" si="142"/>
        <v>3.3027637084729817</v>
      </c>
      <c r="AZ909">
        <f t="shared" si="143"/>
        <v>48</v>
      </c>
      <c r="BA909">
        <v>1960</v>
      </c>
      <c r="BB909">
        <v>2006</v>
      </c>
      <c r="BC909" t="s">
        <v>59</v>
      </c>
      <c r="BD909">
        <f>VLOOKUP(BC909,'[2]ID country'!$B$2:$C$14,2,FALSE)</f>
        <v>10</v>
      </c>
      <c r="BE909">
        <f t="shared" si="144"/>
        <v>1983</v>
      </c>
    </row>
    <row r="910" spans="1:57" x14ac:dyDescent="0.2">
      <c r="A910">
        <v>34</v>
      </c>
      <c r="B910">
        <v>110</v>
      </c>
      <c r="C910" t="s">
        <v>101</v>
      </c>
      <c r="D910">
        <v>-9.1999999999999998E-2</v>
      </c>
      <c r="E910">
        <v>0.02</v>
      </c>
      <c r="F910">
        <f t="shared" si="145"/>
        <v>50</v>
      </c>
      <c r="G910">
        <f t="shared" si="149"/>
        <v>-4.5999999999999996</v>
      </c>
      <c r="H910">
        <f t="shared" si="146"/>
        <v>9.0909090909090905E-3</v>
      </c>
      <c r="I910">
        <f t="shared" si="147"/>
        <v>9.5346258924559224E-2</v>
      </c>
      <c r="J910">
        <f t="shared" si="148"/>
        <v>7.216878364870323E-2</v>
      </c>
      <c r="K910">
        <v>192</v>
      </c>
      <c r="L910">
        <f t="shared" si="141"/>
        <v>2.2833012287035497</v>
      </c>
      <c r="M910">
        <v>0</v>
      </c>
      <c r="N910">
        <v>0</v>
      </c>
      <c r="O910">
        <v>0</v>
      </c>
      <c r="P910">
        <v>0</v>
      </c>
      <c r="Q910">
        <v>1</v>
      </c>
      <c r="R910">
        <v>0</v>
      </c>
      <c r="S910">
        <v>0</v>
      </c>
      <c r="T910">
        <v>1</v>
      </c>
      <c r="U910">
        <v>0</v>
      </c>
      <c r="V910">
        <v>1</v>
      </c>
      <c r="W910">
        <v>1</v>
      </c>
      <c r="X910">
        <v>0</v>
      </c>
      <c r="Y910">
        <v>1</v>
      </c>
      <c r="Z910">
        <v>0</v>
      </c>
      <c r="AA910">
        <v>0</v>
      </c>
      <c r="AB910">
        <v>1</v>
      </c>
      <c r="AC910">
        <f>VLOOKUP(A910,[1]Sheet1!$A$2:$Y$43,25,FALSE)</f>
        <v>6.2E-2</v>
      </c>
      <c r="AD910">
        <v>1</v>
      </c>
      <c r="AE910">
        <v>0</v>
      </c>
      <c r="AF910">
        <v>0</v>
      </c>
      <c r="AG910">
        <v>1</v>
      </c>
      <c r="AH910">
        <v>0</v>
      </c>
      <c r="AI910">
        <v>0</v>
      </c>
      <c r="AJ910">
        <v>1</v>
      </c>
      <c r="AK910">
        <v>1</v>
      </c>
      <c r="AL910">
        <v>0</v>
      </c>
      <c r="AM910">
        <v>1</v>
      </c>
      <c r="AN910">
        <v>0</v>
      </c>
      <c r="AO910">
        <v>1</v>
      </c>
      <c r="AP910" s="21">
        <f>VLOOKUP(A910,[1]Sheet1!$A$2:$U$43,13,FALSE)</f>
        <v>0</v>
      </c>
      <c r="AQ910">
        <f>VLOOKUP(A910,[1]Sheet1!$A$2:$U$43,12,FALSE)</f>
        <v>28.117647058823529</v>
      </c>
      <c r="AR910">
        <f t="shared" si="150"/>
        <v>1.4489789752338449</v>
      </c>
      <c r="AS910">
        <f>VLOOKUP(A910,[1]Sheet1!$A$2:$U$43,14,FALSE)</f>
        <v>0</v>
      </c>
      <c r="AT910">
        <f>VLOOKUP(A910,[1]Sheet1!$A$2:$U$43,8,FALSE)</f>
        <v>0</v>
      </c>
      <c r="AU910">
        <f>VLOOKUP(A910,[1]Sheet1!$A$2:$U$43,9,FALSE)</f>
        <v>0</v>
      </c>
      <c r="AV910">
        <f>VLOOKUP(A910,[1]Sheet1!$A$2:$U$43,15,FALSE)</f>
        <v>1</v>
      </c>
      <c r="AW910" t="str">
        <f>VLOOKUP(A910,[1]Sheet1!$A$2:$U$43,6,FALSE)</f>
        <v xml:space="preserve">NBER WP </v>
      </c>
      <c r="AX910">
        <f>VLOOKUP(A910,[1]Sheet1!$A$2:$U$43,5,FALSE)</f>
        <v>2008</v>
      </c>
      <c r="AY910">
        <f t="shared" si="142"/>
        <v>3.3027637084729817</v>
      </c>
      <c r="AZ910">
        <f t="shared" si="143"/>
        <v>48</v>
      </c>
      <c r="BA910">
        <v>1960</v>
      </c>
      <c r="BB910">
        <v>2006</v>
      </c>
      <c r="BC910" t="s">
        <v>59</v>
      </c>
      <c r="BD910">
        <f>VLOOKUP(BC910,'[2]ID country'!$B$2:$C$14,2,FALSE)</f>
        <v>10</v>
      </c>
      <c r="BE910">
        <f t="shared" si="144"/>
        <v>1983</v>
      </c>
    </row>
    <row r="911" spans="1:57" x14ac:dyDescent="0.2">
      <c r="A911">
        <v>34</v>
      </c>
      <c r="B911">
        <v>110</v>
      </c>
      <c r="C911" t="s">
        <v>101</v>
      </c>
      <c r="D911">
        <v>-7.0000000000000007E-2</v>
      </c>
      <c r="E911">
        <v>1.2E-2</v>
      </c>
      <c r="F911">
        <f t="shared" si="145"/>
        <v>83.333333333333329</v>
      </c>
      <c r="G911">
        <f t="shared" si="149"/>
        <v>-5.8333333333333339</v>
      </c>
      <c r="H911">
        <f t="shared" si="146"/>
        <v>9.0909090909090905E-3</v>
      </c>
      <c r="I911">
        <f t="shared" si="147"/>
        <v>9.5346258924559224E-2</v>
      </c>
      <c r="J911">
        <f t="shared" si="148"/>
        <v>7.216878364870323E-2</v>
      </c>
      <c r="K911">
        <v>192</v>
      </c>
      <c r="L911">
        <f t="shared" si="141"/>
        <v>2.2833012287035497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  <c r="V911">
        <v>1</v>
      </c>
      <c r="W911">
        <v>1</v>
      </c>
      <c r="X911">
        <v>1</v>
      </c>
      <c r="Y911">
        <v>0</v>
      </c>
      <c r="Z911">
        <v>0</v>
      </c>
      <c r="AA911">
        <v>0</v>
      </c>
      <c r="AB911">
        <v>1</v>
      </c>
      <c r="AC911">
        <f>VLOOKUP(A911,[1]Sheet1!$A$2:$Y$43,25,FALSE)</f>
        <v>6.2E-2</v>
      </c>
      <c r="AD911">
        <v>1</v>
      </c>
      <c r="AE911">
        <v>0</v>
      </c>
      <c r="AF911">
        <v>0</v>
      </c>
      <c r="AG911">
        <v>1</v>
      </c>
      <c r="AH911">
        <v>0</v>
      </c>
      <c r="AI911">
        <v>0</v>
      </c>
      <c r="AJ911">
        <v>1</v>
      </c>
      <c r="AK911" s="14">
        <v>0</v>
      </c>
      <c r="AL911">
        <v>0</v>
      </c>
      <c r="AM911">
        <v>1</v>
      </c>
      <c r="AN911">
        <v>0</v>
      </c>
      <c r="AO911">
        <v>1</v>
      </c>
      <c r="AP911" s="21">
        <f>VLOOKUP(A911,[1]Sheet1!$A$2:$U$43,13,FALSE)</f>
        <v>0</v>
      </c>
      <c r="AQ911">
        <f>VLOOKUP(A911,[1]Sheet1!$A$2:$U$43,12,FALSE)</f>
        <v>28.117647058823529</v>
      </c>
      <c r="AR911">
        <f t="shared" si="150"/>
        <v>1.4489789752338449</v>
      </c>
      <c r="AS911">
        <f>VLOOKUP(A911,[1]Sheet1!$A$2:$U$43,14,FALSE)</f>
        <v>0</v>
      </c>
      <c r="AT911">
        <f>VLOOKUP(A911,[1]Sheet1!$A$2:$U$43,8,FALSE)</f>
        <v>0</v>
      </c>
      <c r="AU911">
        <f>VLOOKUP(A911,[1]Sheet1!$A$2:$U$43,9,FALSE)</f>
        <v>0</v>
      </c>
      <c r="AV911">
        <f>VLOOKUP(A911,[1]Sheet1!$A$2:$U$43,15,FALSE)</f>
        <v>1</v>
      </c>
      <c r="AW911" t="str">
        <f>VLOOKUP(A911,[1]Sheet1!$A$2:$U$43,6,FALSE)</f>
        <v xml:space="preserve">NBER WP </v>
      </c>
      <c r="AX911">
        <f>VLOOKUP(A911,[1]Sheet1!$A$2:$U$43,5,FALSE)</f>
        <v>2008</v>
      </c>
      <c r="AY911">
        <f t="shared" si="142"/>
        <v>3.3027637084729817</v>
      </c>
      <c r="AZ911">
        <f t="shared" si="143"/>
        <v>48</v>
      </c>
      <c r="BA911">
        <v>1960</v>
      </c>
      <c r="BB911">
        <v>2006</v>
      </c>
      <c r="BC911" t="s">
        <v>59</v>
      </c>
      <c r="BD911">
        <f>VLOOKUP(BC911,'[2]ID country'!$B$2:$C$14,2,FALSE)</f>
        <v>10</v>
      </c>
      <c r="BE911">
        <f t="shared" si="144"/>
        <v>1983</v>
      </c>
    </row>
    <row r="912" spans="1:57" x14ac:dyDescent="0.2">
      <c r="A912">
        <v>34</v>
      </c>
      <c r="B912">
        <v>110</v>
      </c>
      <c r="C912" t="s">
        <v>101</v>
      </c>
      <c r="D912">
        <v>-9.6000000000000002E-2</v>
      </c>
      <c r="E912">
        <v>1.0999999999999999E-2</v>
      </c>
      <c r="F912">
        <f t="shared" si="145"/>
        <v>90.909090909090921</v>
      </c>
      <c r="G912">
        <f t="shared" si="149"/>
        <v>-8.7272727272727284</v>
      </c>
      <c r="H912">
        <f t="shared" si="146"/>
        <v>9.0909090909090905E-3</v>
      </c>
      <c r="I912">
        <f t="shared" si="147"/>
        <v>9.5346258924559224E-2</v>
      </c>
      <c r="J912">
        <f t="shared" si="148"/>
        <v>7.216878364870323E-2</v>
      </c>
      <c r="K912">
        <v>192</v>
      </c>
      <c r="L912">
        <f t="shared" si="141"/>
        <v>2.2833012287035497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  <c r="V912">
        <v>1</v>
      </c>
      <c r="W912">
        <v>1</v>
      </c>
      <c r="X912">
        <v>0</v>
      </c>
      <c r="Y912">
        <v>1</v>
      </c>
      <c r="Z912">
        <v>0</v>
      </c>
      <c r="AA912">
        <v>0</v>
      </c>
      <c r="AB912">
        <v>1</v>
      </c>
      <c r="AC912">
        <f>VLOOKUP(A912,[1]Sheet1!$A$2:$Y$43,25,FALSE)</f>
        <v>6.2E-2</v>
      </c>
      <c r="AD912">
        <v>1</v>
      </c>
      <c r="AE912">
        <v>0</v>
      </c>
      <c r="AF912">
        <v>0</v>
      </c>
      <c r="AG912">
        <v>1</v>
      </c>
      <c r="AH912">
        <v>0</v>
      </c>
      <c r="AI912">
        <v>0</v>
      </c>
      <c r="AJ912">
        <v>1</v>
      </c>
      <c r="AK912" s="14">
        <v>0</v>
      </c>
      <c r="AL912">
        <v>0</v>
      </c>
      <c r="AM912">
        <v>1</v>
      </c>
      <c r="AN912">
        <v>0</v>
      </c>
      <c r="AO912">
        <v>1</v>
      </c>
      <c r="AP912" s="21">
        <f>VLOOKUP(A912,[1]Sheet1!$A$2:$U$43,13,FALSE)</f>
        <v>0</v>
      </c>
      <c r="AQ912">
        <f>VLOOKUP(A912,[1]Sheet1!$A$2:$U$43,12,FALSE)</f>
        <v>28.117647058823529</v>
      </c>
      <c r="AR912">
        <f t="shared" si="150"/>
        <v>1.4489789752338449</v>
      </c>
      <c r="AS912">
        <f>VLOOKUP(A912,[1]Sheet1!$A$2:$U$43,14,FALSE)</f>
        <v>0</v>
      </c>
      <c r="AT912">
        <f>VLOOKUP(A912,[1]Sheet1!$A$2:$U$43,8,FALSE)</f>
        <v>0</v>
      </c>
      <c r="AU912">
        <f>VLOOKUP(A912,[1]Sheet1!$A$2:$U$43,9,FALSE)</f>
        <v>0</v>
      </c>
      <c r="AV912">
        <f>VLOOKUP(A912,[1]Sheet1!$A$2:$U$43,15,FALSE)</f>
        <v>1</v>
      </c>
      <c r="AW912" t="str">
        <f>VLOOKUP(A912,[1]Sheet1!$A$2:$U$43,6,FALSE)</f>
        <v xml:space="preserve">NBER WP </v>
      </c>
      <c r="AX912">
        <f>VLOOKUP(A912,[1]Sheet1!$A$2:$U$43,5,FALSE)</f>
        <v>2008</v>
      </c>
      <c r="AY912">
        <f t="shared" si="142"/>
        <v>3.3027637084729817</v>
      </c>
      <c r="AZ912">
        <f t="shared" si="143"/>
        <v>48</v>
      </c>
      <c r="BA912">
        <v>1960</v>
      </c>
      <c r="BB912">
        <v>2006</v>
      </c>
      <c r="BC912" t="s">
        <v>59</v>
      </c>
      <c r="BD912">
        <f>VLOOKUP(BC912,'[2]ID country'!$B$2:$C$14,2,FALSE)</f>
        <v>10</v>
      </c>
      <c r="BE912">
        <f t="shared" si="144"/>
        <v>1983</v>
      </c>
    </row>
    <row r="913" spans="1:57" x14ac:dyDescent="0.2">
      <c r="A913">
        <v>34</v>
      </c>
      <c r="B913">
        <v>110</v>
      </c>
      <c r="C913" t="s">
        <v>101</v>
      </c>
      <c r="D913">
        <v>-5.8999999999999997E-2</v>
      </c>
      <c r="E913">
        <v>1.4E-2</v>
      </c>
      <c r="F913">
        <f t="shared" si="145"/>
        <v>71.428571428571431</v>
      </c>
      <c r="G913">
        <f t="shared" si="149"/>
        <v>-4.2142857142857144</v>
      </c>
      <c r="H913">
        <f t="shared" si="146"/>
        <v>9.0909090909090905E-3</v>
      </c>
      <c r="I913">
        <f t="shared" si="147"/>
        <v>9.5346258924559224E-2</v>
      </c>
      <c r="J913">
        <f t="shared" si="148"/>
        <v>7.9056941504209485E-2</v>
      </c>
      <c r="K913">
        <v>160</v>
      </c>
      <c r="L913">
        <f t="shared" si="141"/>
        <v>2.2041199826559246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  <c r="V913">
        <v>1</v>
      </c>
      <c r="W913">
        <v>1</v>
      </c>
      <c r="X913">
        <v>1</v>
      </c>
      <c r="Y913">
        <v>0</v>
      </c>
      <c r="Z913">
        <v>0</v>
      </c>
      <c r="AA913">
        <v>0</v>
      </c>
      <c r="AB913">
        <v>1</v>
      </c>
      <c r="AC913">
        <f>VLOOKUP(A913,[1]Sheet1!$A$2:$Y$43,25,FALSE)</f>
        <v>6.2E-2</v>
      </c>
      <c r="AD913">
        <v>1</v>
      </c>
      <c r="AE913">
        <v>0</v>
      </c>
      <c r="AF913">
        <v>0</v>
      </c>
      <c r="AG913">
        <v>1</v>
      </c>
      <c r="AH913">
        <v>0</v>
      </c>
      <c r="AI913">
        <v>0</v>
      </c>
      <c r="AJ913">
        <v>1</v>
      </c>
      <c r="AK913">
        <v>1</v>
      </c>
      <c r="AL913">
        <v>0</v>
      </c>
      <c r="AM913">
        <v>1</v>
      </c>
      <c r="AN913">
        <v>0</v>
      </c>
      <c r="AO913">
        <v>1</v>
      </c>
      <c r="AP913" s="21">
        <f>VLOOKUP(A913,[1]Sheet1!$A$2:$U$43,13,FALSE)</f>
        <v>0</v>
      </c>
      <c r="AQ913">
        <f>VLOOKUP(A913,[1]Sheet1!$A$2:$U$43,12,FALSE)</f>
        <v>28.117647058823529</v>
      </c>
      <c r="AR913">
        <f t="shared" si="150"/>
        <v>1.4489789752338449</v>
      </c>
      <c r="AS913">
        <f>VLOOKUP(A913,[1]Sheet1!$A$2:$U$43,14,FALSE)</f>
        <v>0</v>
      </c>
      <c r="AT913">
        <f>VLOOKUP(A913,[1]Sheet1!$A$2:$U$43,8,FALSE)</f>
        <v>0</v>
      </c>
      <c r="AU913">
        <f>VLOOKUP(A913,[1]Sheet1!$A$2:$U$43,9,FALSE)</f>
        <v>0</v>
      </c>
      <c r="AV913">
        <f>VLOOKUP(A913,[1]Sheet1!$A$2:$U$43,15,FALSE)</f>
        <v>1</v>
      </c>
      <c r="AW913" t="str">
        <f>VLOOKUP(A913,[1]Sheet1!$A$2:$U$43,6,FALSE)</f>
        <v xml:space="preserve">NBER WP </v>
      </c>
      <c r="AX913">
        <f>VLOOKUP(A913,[1]Sheet1!$A$2:$U$43,5,FALSE)</f>
        <v>2008</v>
      </c>
      <c r="AY913">
        <f t="shared" si="142"/>
        <v>3.3027637084729817</v>
      </c>
      <c r="AZ913">
        <f t="shared" si="143"/>
        <v>38</v>
      </c>
      <c r="BA913">
        <v>1970</v>
      </c>
      <c r="BB913">
        <v>2006</v>
      </c>
      <c r="BC913" t="s">
        <v>59</v>
      </c>
      <c r="BD913">
        <f>VLOOKUP(BC913,'[2]ID country'!$B$2:$C$14,2,FALSE)</f>
        <v>10</v>
      </c>
      <c r="BE913">
        <f t="shared" si="144"/>
        <v>1988</v>
      </c>
    </row>
    <row r="914" spans="1:57" x14ac:dyDescent="0.2">
      <c r="A914">
        <v>34</v>
      </c>
      <c r="B914">
        <v>110</v>
      </c>
      <c r="C914" t="s">
        <v>101</v>
      </c>
      <c r="D914">
        <v>-8.5999999999999993E-2</v>
      </c>
      <c r="E914">
        <v>1.2E-2</v>
      </c>
      <c r="F914">
        <f t="shared" si="145"/>
        <v>83.333333333333329</v>
      </c>
      <c r="G914">
        <f t="shared" si="149"/>
        <v>-7.1666666666666661</v>
      </c>
      <c r="H914">
        <f t="shared" si="146"/>
        <v>9.0909090909090905E-3</v>
      </c>
      <c r="I914">
        <f t="shared" si="147"/>
        <v>9.5346258924559224E-2</v>
      </c>
      <c r="J914">
        <f t="shared" si="148"/>
        <v>7.9056941504209485E-2</v>
      </c>
      <c r="K914">
        <v>160</v>
      </c>
      <c r="L914">
        <f t="shared" si="141"/>
        <v>2.2041199826559246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  <c r="V914">
        <v>1</v>
      </c>
      <c r="W914">
        <v>1</v>
      </c>
      <c r="X914">
        <v>0</v>
      </c>
      <c r="Y914">
        <v>1</v>
      </c>
      <c r="Z914">
        <v>0</v>
      </c>
      <c r="AA914">
        <v>0</v>
      </c>
      <c r="AB914">
        <v>1</v>
      </c>
      <c r="AC914">
        <f>VLOOKUP(A914,[1]Sheet1!$A$2:$Y$43,25,FALSE)</f>
        <v>6.2E-2</v>
      </c>
      <c r="AD914">
        <v>1</v>
      </c>
      <c r="AE914">
        <v>0</v>
      </c>
      <c r="AF914">
        <v>0</v>
      </c>
      <c r="AG914">
        <v>1</v>
      </c>
      <c r="AH914">
        <v>0</v>
      </c>
      <c r="AI914">
        <v>0</v>
      </c>
      <c r="AJ914">
        <v>1</v>
      </c>
      <c r="AK914">
        <v>1</v>
      </c>
      <c r="AL914">
        <v>0</v>
      </c>
      <c r="AM914">
        <v>1</v>
      </c>
      <c r="AN914">
        <v>0</v>
      </c>
      <c r="AO914">
        <v>1</v>
      </c>
      <c r="AP914" s="21">
        <f>VLOOKUP(A914,[1]Sheet1!$A$2:$U$43,13,FALSE)</f>
        <v>0</v>
      </c>
      <c r="AQ914">
        <f>VLOOKUP(A914,[1]Sheet1!$A$2:$U$43,12,FALSE)</f>
        <v>28.117647058823529</v>
      </c>
      <c r="AR914">
        <f t="shared" si="150"/>
        <v>1.4489789752338449</v>
      </c>
      <c r="AS914">
        <f>VLOOKUP(A914,[1]Sheet1!$A$2:$U$43,14,FALSE)</f>
        <v>0</v>
      </c>
      <c r="AT914">
        <f>VLOOKUP(A914,[1]Sheet1!$A$2:$U$43,8,FALSE)</f>
        <v>0</v>
      </c>
      <c r="AU914">
        <f>VLOOKUP(A914,[1]Sheet1!$A$2:$U$43,9,FALSE)</f>
        <v>0</v>
      </c>
      <c r="AV914">
        <f>VLOOKUP(A914,[1]Sheet1!$A$2:$U$43,15,FALSE)</f>
        <v>1</v>
      </c>
      <c r="AW914" t="str">
        <f>VLOOKUP(A914,[1]Sheet1!$A$2:$U$43,6,FALSE)</f>
        <v xml:space="preserve">NBER WP </v>
      </c>
      <c r="AX914">
        <f>VLOOKUP(A914,[1]Sheet1!$A$2:$U$43,5,FALSE)</f>
        <v>2008</v>
      </c>
      <c r="AY914">
        <f t="shared" si="142"/>
        <v>3.3027637084729817</v>
      </c>
      <c r="AZ914">
        <f t="shared" si="143"/>
        <v>38</v>
      </c>
      <c r="BA914">
        <v>1970</v>
      </c>
      <c r="BB914">
        <v>2006</v>
      </c>
      <c r="BC914" t="s">
        <v>59</v>
      </c>
      <c r="BD914">
        <f>VLOOKUP(BC914,'[2]ID country'!$B$2:$C$14,2,FALSE)</f>
        <v>10</v>
      </c>
      <c r="BE914">
        <f t="shared" si="144"/>
        <v>1988</v>
      </c>
    </row>
    <row r="915" spans="1:57" x14ac:dyDescent="0.2">
      <c r="A915">
        <v>34</v>
      </c>
      <c r="B915">
        <v>110</v>
      </c>
      <c r="C915" t="s">
        <v>101</v>
      </c>
      <c r="D915">
        <v>-1.4999999999999999E-2</v>
      </c>
      <c r="E915">
        <v>1.2E-2</v>
      </c>
      <c r="F915">
        <f t="shared" si="145"/>
        <v>83.333333333333329</v>
      </c>
      <c r="G915">
        <f t="shared" si="149"/>
        <v>-1.25</v>
      </c>
      <c r="H915">
        <f t="shared" si="146"/>
        <v>9.0909090909090905E-3</v>
      </c>
      <c r="I915">
        <f t="shared" si="147"/>
        <v>9.5346258924559224E-2</v>
      </c>
      <c r="J915">
        <f t="shared" si="148"/>
        <v>7.216878364870323E-2</v>
      </c>
      <c r="K915">
        <v>192</v>
      </c>
      <c r="L915">
        <f t="shared" ref="L915:L978" si="151">LOG(K915)</f>
        <v>2.2833012287035497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</v>
      </c>
      <c r="T915">
        <v>1</v>
      </c>
      <c r="U915">
        <v>0</v>
      </c>
      <c r="V915">
        <v>1</v>
      </c>
      <c r="W915">
        <v>1</v>
      </c>
      <c r="X915">
        <v>1</v>
      </c>
      <c r="Y915">
        <v>0</v>
      </c>
      <c r="Z915">
        <v>0</v>
      </c>
      <c r="AA915">
        <v>0</v>
      </c>
      <c r="AB915">
        <v>1</v>
      </c>
      <c r="AC915">
        <f>VLOOKUP(A915,[1]Sheet1!$A$2:$Y$43,25,FALSE)</f>
        <v>6.2E-2</v>
      </c>
      <c r="AD915">
        <v>1</v>
      </c>
      <c r="AE915">
        <v>0</v>
      </c>
      <c r="AF915">
        <v>0</v>
      </c>
      <c r="AG915">
        <v>1</v>
      </c>
      <c r="AH915">
        <v>0</v>
      </c>
      <c r="AI915">
        <v>0</v>
      </c>
      <c r="AJ915">
        <v>1</v>
      </c>
      <c r="AK915">
        <v>1</v>
      </c>
      <c r="AL915">
        <v>0</v>
      </c>
      <c r="AM915">
        <v>1</v>
      </c>
      <c r="AN915">
        <v>0</v>
      </c>
      <c r="AO915">
        <v>1</v>
      </c>
      <c r="AP915" s="21">
        <f>VLOOKUP(A915,[1]Sheet1!$A$2:$U$43,13,FALSE)</f>
        <v>0</v>
      </c>
      <c r="AQ915">
        <f>VLOOKUP(A915,[1]Sheet1!$A$2:$U$43,12,FALSE)</f>
        <v>28.117647058823529</v>
      </c>
      <c r="AR915">
        <f t="shared" si="150"/>
        <v>1.4489789752338449</v>
      </c>
      <c r="AS915">
        <f>VLOOKUP(A915,[1]Sheet1!$A$2:$U$43,14,FALSE)</f>
        <v>0</v>
      </c>
      <c r="AT915">
        <f>VLOOKUP(A915,[1]Sheet1!$A$2:$U$43,8,FALSE)</f>
        <v>0</v>
      </c>
      <c r="AU915">
        <f>VLOOKUP(A915,[1]Sheet1!$A$2:$U$43,9,FALSE)</f>
        <v>0</v>
      </c>
      <c r="AV915">
        <f>VLOOKUP(A915,[1]Sheet1!$A$2:$U$43,15,FALSE)</f>
        <v>1</v>
      </c>
      <c r="AW915" t="str">
        <f>VLOOKUP(A915,[1]Sheet1!$A$2:$U$43,6,FALSE)</f>
        <v xml:space="preserve">NBER WP </v>
      </c>
      <c r="AX915">
        <f>VLOOKUP(A915,[1]Sheet1!$A$2:$U$43,5,FALSE)</f>
        <v>2008</v>
      </c>
      <c r="AY915">
        <f t="shared" ref="AY915:AY978" si="152">LOG(AX915)</f>
        <v>3.3027637084729817</v>
      </c>
      <c r="AZ915">
        <f t="shared" ref="AZ915:AZ978" si="153">AX915-BA915</f>
        <v>48</v>
      </c>
      <c r="BA915">
        <v>1960</v>
      </c>
      <c r="BB915">
        <v>2006</v>
      </c>
      <c r="BC915" t="s">
        <v>59</v>
      </c>
      <c r="BD915">
        <f>VLOOKUP(BC915,'[2]ID country'!$B$2:$C$14,2,FALSE)</f>
        <v>10</v>
      </c>
      <c r="BE915">
        <f t="shared" ref="BE915:BE978" si="154">(BA915+BB915)/2</f>
        <v>1983</v>
      </c>
    </row>
    <row r="916" spans="1:57" x14ac:dyDescent="0.2">
      <c r="A916">
        <v>34</v>
      </c>
      <c r="B916">
        <v>110</v>
      </c>
      <c r="C916" t="s">
        <v>101</v>
      </c>
      <c r="D916">
        <v>-9.2999999999999999E-2</v>
      </c>
      <c r="E916">
        <v>8.0000000000000002E-3</v>
      </c>
      <c r="F916">
        <f t="shared" si="145"/>
        <v>125</v>
      </c>
      <c r="G916">
        <f t="shared" si="149"/>
        <v>-11.625</v>
      </c>
      <c r="H916">
        <f t="shared" si="146"/>
        <v>9.0909090909090905E-3</v>
      </c>
      <c r="I916">
        <f t="shared" si="147"/>
        <v>9.5346258924559224E-2</v>
      </c>
      <c r="J916">
        <f t="shared" si="148"/>
        <v>7.216878364870323E-2</v>
      </c>
      <c r="K916">
        <v>192</v>
      </c>
      <c r="L916">
        <f t="shared" si="151"/>
        <v>2.2833012287035497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1</v>
      </c>
      <c r="T916">
        <v>1</v>
      </c>
      <c r="U916">
        <v>0</v>
      </c>
      <c r="V916">
        <v>1</v>
      </c>
      <c r="W916">
        <v>1</v>
      </c>
      <c r="X916">
        <v>0</v>
      </c>
      <c r="Y916">
        <v>1</v>
      </c>
      <c r="Z916">
        <v>0</v>
      </c>
      <c r="AA916">
        <v>0</v>
      </c>
      <c r="AB916">
        <v>1</v>
      </c>
      <c r="AC916">
        <f>VLOOKUP(A916,[1]Sheet1!$A$2:$Y$43,25,FALSE)</f>
        <v>6.2E-2</v>
      </c>
      <c r="AD916">
        <v>1</v>
      </c>
      <c r="AE916">
        <v>0</v>
      </c>
      <c r="AF916">
        <v>0</v>
      </c>
      <c r="AG916">
        <v>1</v>
      </c>
      <c r="AH916">
        <v>0</v>
      </c>
      <c r="AI916">
        <v>0</v>
      </c>
      <c r="AJ916">
        <v>1</v>
      </c>
      <c r="AK916">
        <v>1</v>
      </c>
      <c r="AL916">
        <v>0</v>
      </c>
      <c r="AM916">
        <v>1</v>
      </c>
      <c r="AN916">
        <v>0</v>
      </c>
      <c r="AO916">
        <v>1</v>
      </c>
      <c r="AP916" s="21">
        <f>VLOOKUP(A916,[1]Sheet1!$A$2:$U$43,13,FALSE)</f>
        <v>0</v>
      </c>
      <c r="AQ916">
        <f>VLOOKUP(A916,[1]Sheet1!$A$2:$U$43,12,FALSE)</f>
        <v>28.117647058823529</v>
      </c>
      <c r="AR916">
        <f t="shared" si="150"/>
        <v>1.4489789752338449</v>
      </c>
      <c r="AS916">
        <f>VLOOKUP(A916,[1]Sheet1!$A$2:$U$43,14,FALSE)</f>
        <v>0</v>
      </c>
      <c r="AT916">
        <f>VLOOKUP(A916,[1]Sheet1!$A$2:$U$43,8,FALSE)</f>
        <v>0</v>
      </c>
      <c r="AU916">
        <f>VLOOKUP(A916,[1]Sheet1!$A$2:$U$43,9,FALSE)</f>
        <v>0</v>
      </c>
      <c r="AV916">
        <f>VLOOKUP(A916,[1]Sheet1!$A$2:$U$43,15,FALSE)</f>
        <v>1</v>
      </c>
      <c r="AW916" t="str">
        <f>VLOOKUP(A916,[1]Sheet1!$A$2:$U$43,6,FALSE)</f>
        <v xml:space="preserve">NBER WP </v>
      </c>
      <c r="AX916">
        <f>VLOOKUP(A916,[1]Sheet1!$A$2:$U$43,5,FALSE)</f>
        <v>2008</v>
      </c>
      <c r="AY916">
        <f t="shared" si="152"/>
        <v>3.3027637084729817</v>
      </c>
      <c r="AZ916">
        <f t="shared" si="153"/>
        <v>48</v>
      </c>
      <c r="BA916">
        <v>1960</v>
      </c>
      <c r="BB916">
        <v>2006</v>
      </c>
      <c r="BC916" t="s">
        <v>59</v>
      </c>
      <c r="BD916">
        <f>VLOOKUP(BC916,'[2]ID country'!$B$2:$C$14,2,FALSE)</f>
        <v>10</v>
      </c>
      <c r="BE916">
        <f t="shared" si="154"/>
        <v>1983</v>
      </c>
    </row>
    <row r="917" spans="1:57" x14ac:dyDescent="0.2">
      <c r="A917">
        <v>34</v>
      </c>
      <c r="B917">
        <v>110</v>
      </c>
      <c r="C917" t="s">
        <v>101</v>
      </c>
      <c r="D917">
        <v>-7.3999999999999996E-2</v>
      </c>
      <c r="E917">
        <v>1.9E-2</v>
      </c>
      <c r="F917">
        <f t="shared" si="145"/>
        <v>52.631578947368425</v>
      </c>
      <c r="G917">
        <f t="shared" si="149"/>
        <v>-3.8947368421052633</v>
      </c>
      <c r="H917">
        <f t="shared" si="146"/>
        <v>9.0909090909090905E-3</v>
      </c>
      <c r="I917">
        <f t="shared" si="147"/>
        <v>9.5346258924559224E-2</v>
      </c>
      <c r="J917">
        <f t="shared" si="148"/>
        <v>7.216878364870323E-2</v>
      </c>
      <c r="K917">
        <v>192</v>
      </c>
      <c r="L917">
        <f t="shared" si="151"/>
        <v>2.2833012287035497</v>
      </c>
      <c r="M917">
        <v>0</v>
      </c>
      <c r="N917">
        <v>0</v>
      </c>
      <c r="O917">
        <v>0</v>
      </c>
      <c r="P917">
        <v>0</v>
      </c>
      <c r="Q917">
        <v>1</v>
      </c>
      <c r="R917">
        <v>0</v>
      </c>
      <c r="S917">
        <v>0</v>
      </c>
      <c r="T917">
        <v>1</v>
      </c>
      <c r="U917">
        <v>0</v>
      </c>
      <c r="V917">
        <v>1</v>
      </c>
      <c r="W917">
        <v>1</v>
      </c>
      <c r="X917">
        <v>1</v>
      </c>
      <c r="Y917">
        <v>0</v>
      </c>
      <c r="Z917">
        <v>0</v>
      </c>
      <c r="AA917">
        <v>0</v>
      </c>
      <c r="AB917">
        <v>1</v>
      </c>
      <c r="AC917">
        <f>VLOOKUP(A917,[1]Sheet1!$A$2:$Y$43,25,FALSE)</f>
        <v>6.2E-2</v>
      </c>
      <c r="AD917">
        <v>1</v>
      </c>
      <c r="AE917">
        <v>0</v>
      </c>
      <c r="AF917">
        <v>0</v>
      </c>
      <c r="AG917">
        <v>1</v>
      </c>
      <c r="AH917">
        <v>0</v>
      </c>
      <c r="AI917">
        <v>0</v>
      </c>
      <c r="AJ917">
        <v>1</v>
      </c>
      <c r="AK917">
        <v>1</v>
      </c>
      <c r="AL917">
        <v>0</v>
      </c>
      <c r="AM917">
        <v>1</v>
      </c>
      <c r="AN917">
        <v>0</v>
      </c>
      <c r="AO917">
        <v>1</v>
      </c>
      <c r="AP917" s="21">
        <f>VLOOKUP(A917,[1]Sheet1!$A$2:$U$43,13,FALSE)</f>
        <v>0</v>
      </c>
      <c r="AQ917">
        <f>VLOOKUP(A917,[1]Sheet1!$A$2:$U$43,12,FALSE)</f>
        <v>28.117647058823529</v>
      </c>
      <c r="AR917">
        <f t="shared" si="150"/>
        <v>1.4489789752338449</v>
      </c>
      <c r="AS917">
        <f>VLOOKUP(A917,[1]Sheet1!$A$2:$U$43,14,FALSE)</f>
        <v>0</v>
      </c>
      <c r="AT917">
        <f>VLOOKUP(A917,[1]Sheet1!$A$2:$U$43,8,FALSE)</f>
        <v>0</v>
      </c>
      <c r="AU917">
        <f>VLOOKUP(A917,[1]Sheet1!$A$2:$U$43,9,FALSE)</f>
        <v>0</v>
      </c>
      <c r="AV917">
        <f>VLOOKUP(A917,[1]Sheet1!$A$2:$U$43,15,FALSE)</f>
        <v>1</v>
      </c>
      <c r="AW917" t="str">
        <f>VLOOKUP(A917,[1]Sheet1!$A$2:$U$43,6,FALSE)</f>
        <v xml:space="preserve">NBER WP </v>
      </c>
      <c r="AX917">
        <f>VLOOKUP(A917,[1]Sheet1!$A$2:$U$43,5,FALSE)</f>
        <v>2008</v>
      </c>
      <c r="AY917">
        <f t="shared" si="152"/>
        <v>3.3027637084729817</v>
      </c>
      <c r="AZ917">
        <f t="shared" si="153"/>
        <v>48</v>
      </c>
      <c r="BA917">
        <v>1960</v>
      </c>
      <c r="BB917">
        <v>2006</v>
      </c>
      <c r="BC917" t="s">
        <v>59</v>
      </c>
      <c r="BD917">
        <f>VLOOKUP(BC917,'[2]ID country'!$B$2:$C$14,2,FALSE)</f>
        <v>10</v>
      </c>
      <c r="BE917">
        <f t="shared" si="154"/>
        <v>1983</v>
      </c>
    </row>
    <row r="918" spans="1:57" x14ac:dyDescent="0.2">
      <c r="A918">
        <v>34</v>
      </c>
      <c r="B918">
        <v>110</v>
      </c>
      <c r="C918" t="s">
        <v>101</v>
      </c>
      <c r="D918">
        <v>-9.8000000000000004E-2</v>
      </c>
      <c r="E918">
        <v>0.02</v>
      </c>
      <c r="F918">
        <f t="shared" si="145"/>
        <v>50</v>
      </c>
      <c r="G918">
        <f t="shared" si="149"/>
        <v>-4.9000000000000004</v>
      </c>
      <c r="H918">
        <f t="shared" si="146"/>
        <v>9.0909090909090905E-3</v>
      </c>
      <c r="I918">
        <f t="shared" si="147"/>
        <v>9.5346258924559224E-2</v>
      </c>
      <c r="J918">
        <f t="shared" si="148"/>
        <v>7.216878364870323E-2</v>
      </c>
      <c r="K918">
        <v>192</v>
      </c>
      <c r="L918">
        <f t="shared" si="151"/>
        <v>2.2833012287035497</v>
      </c>
      <c r="M918">
        <v>0</v>
      </c>
      <c r="N918">
        <v>0</v>
      </c>
      <c r="O918">
        <v>0</v>
      </c>
      <c r="P918">
        <v>0</v>
      </c>
      <c r="Q918">
        <v>1</v>
      </c>
      <c r="R918">
        <v>0</v>
      </c>
      <c r="S918">
        <v>0</v>
      </c>
      <c r="T918">
        <v>1</v>
      </c>
      <c r="U918">
        <v>0</v>
      </c>
      <c r="V918">
        <v>1</v>
      </c>
      <c r="W918">
        <v>1</v>
      </c>
      <c r="X918">
        <v>0</v>
      </c>
      <c r="Y918">
        <v>1</v>
      </c>
      <c r="Z918">
        <v>0</v>
      </c>
      <c r="AA918">
        <v>0</v>
      </c>
      <c r="AB918">
        <v>1</v>
      </c>
      <c r="AC918">
        <f>VLOOKUP(A918,[1]Sheet1!$A$2:$Y$43,25,FALSE)</f>
        <v>6.2E-2</v>
      </c>
      <c r="AD918">
        <v>1</v>
      </c>
      <c r="AE918">
        <v>0</v>
      </c>
      <c r="AF918">
        <v>0</v>
      </c>
      <c r="AG918">
        <v>1</v>
      </c>
      <c r="AH918">
        <v>0</v>
      </c>
      <c r="AI918">
        <v>0</v>
      </c>
      <c r="AJ918">
        <v>1</v>
      </c>
      <c r="AK918">
        <v>1</v>
      </c>
      <c r="AL918">
        <v>0</v>
      </c>
      <c r="AM918">
        <v>1</v>
      </c>
      <c r="AN918">
        <v>0</v>
      </c>
      <c r="AO918">
        <v>1</v>
      </c>
      <c r="AP918" s="21">
        <f>VLOOKUP(A918,[1]Sheet1!$A$2:$U$43,13,FALSE)</f>
        <v>0</v>
      </c>
      <c r="AQ918">
        <f>VLOOKUP(A918,[1]Sheet1!$A$2:$U$43,12,FALSE)</f>
        <v>28.117647058823529</v>
      </c>
      <c r="AR918">
        <f t="shared" si="150"/>
        <v>1.4489789752338449</v>
      </c>
      <c r="AS918">
        <f>VLOOKUP(A918,[1]Sheet1!$A$2:$U$43,14,FALSE)</f>
        <v>0</v>
      </c>
      <c r="AT918">
        <f>VLOOKUP(A918,[1]Sheet1!$A$2:$U$43,8,FALSE)</f>
        <v>0</v>
      </c>
      <c r="AU918">
        <f>VLOOKUP(A918,[1]Sheet1!$A$2:$U$43,9,FALSE)</f>
        <v>0</v>
      </c>
      <c r="AV918">
        <f>VLOOKUP(A918,[1]Sheet1!$A$2:$U$43,15,FALSE)</f>
        <v>1</v>
      </c>
      <c r="AW918" t="str">
        <f>VLOOKUP(A918,[1]Sheet1!$A$2:$U$43,6,FALSE)</f>
        <v xml:space="preserve">NBER WP </v>
      </c>
      <c r="AX918">
        <f>VLOOKUP(A918,[1]Sheet1!$A$2:$U$43,5,FALSE)</f>
        <v>2008</v>
      </c>
      <c r="AY918">
        <f t="shared" si="152"/>
        <v>3.3027637084729817</v>
      </c>
      <c r="AZ918">
        <f t="shared" si="153"/>
        <v>48</v>
      </c>
      <c r="BA918">
        <v>1960</v>
      </c>
      <c r="BB918">
        <v>2006</v>
      </c>
      <c r="BC918" t="s">
        <v>59</v>
      </c>
      <c r="BD918">
        <f>VLOOKUP(BC918,'[2]ID country'!$B$2:$C$14,2,FALSE)</f>
        <v>10</v>
      </c>
      <c r="BE918">
        <f t="shared" si="154"/>
        <v>1983</v>
      </c>
    </row>
    <row r="919" spans="1:57" x14ac:dyDescent="0.2">
      <c r="A919">
        <v>34</v>
      </c>
      <c r="B919">
        <v>110</v>
      </c>
      <c r="C919" t="s">
        <v>101</v>
      </c>
      <c r="D919">
        <v>-4.0000000000000001E-3</v>
      </c>
      <c r="E919">
        <v>3.1E-2</v>
      </c>
      <c r="F919">
        <f t="shared" si="145"/>
        <v>32.258064516129032</v>
      </c>
      <c r="G919">
        <f t="shared" si="149"/>
        <v>-0.12903225806451613</v>
      </c>
      <c r="H919">
        <f t="shared" si="146"/>
        <v>9.0909090909090905E-3</v>
      </c>
      <c r="I919">
        <f t="shared" si="147"/>
        <v>9.5346258924559224E-2</v>
      </c>
      <c r="J919">
        <f t="shared" si="148"/>
        <v>7.216878364870323E-2</v>
      </c>
      <c r="K919">
        <v>192</v>
      </c>
      <c r="L919">
        <f t="shared" si="151"/>
        <v>2.2833012287035497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  <c r="V919">
        <v>1</v>
      </c>
      <c r="W919">
        <v>1</v>
      </c>
      <c r="X919">
        <v>1</v>
      </c>
      <c r="Y919">
        <v>0</v>
      </c>
      <c r="Z919">
        <v>0</v>
      </c>
      <c r="AA919">
        <v>0</v>
      </c>
      <c r="AB919">
        <v>1</v>
      </c>
      <c r="AC919">
        <f>VLOOKUP(A919,[1]Sheet1!$A$2:$Y$43,25,FALSE)</f>
        <v>6.2E-2</v>
      </c>
      <c r="AD919">
        <v>1</v>
      </c>
      <c r="AE919">
        <v>0</v>
      </c>
      <c r="AF919">
        <v>0</v>
      </c>
      <c r="AG919">
        <v>1</v>
      </c>
      <c r="AH919">
        <v>0</v>
      </c>
      <c r="AI919">
        <v>0</v>
      </c>
      <c r="AJ919">
        <v>1</v>
      </c>
      <c r="AK919" s="14">
        <v>0</v>
      </c>
      <c r="AL919">
        <v>0</v>
      </c>
      <c r="AM919">
        <v>1</v>
      </c>
      <c r="AN919">
        <v>0</v>
      </c>
      <c r="AO919">
        <v>1</v>
      </c>
      <c r="AP919" s="21">
        <f>VLOOKUP(A919,[1]Sheet1!$A$2:$U$43,13,FALSE)</f>
        <v>0</v>
      </c>
      <c r="AQ919">
        <f>VLOOKUP(A919,[1]Sheet1!$A$2:$U$43,12,FALSE)</f>
        <v>28.117647058823529</v>
      </c>
      <c r="AR919">
        <f t="shared" si="150"/>
        <v>1.4489789752338449</v>
      </c>
      <c r="AS919">
        <f>VLOOKUP(A919,[1]Sheet1!$A$2:$U$43,14,FALSE)</f>
        <v>0</v>
      </c>
      <c r="AT919">
        <f>VLOOKUP(A919,[1]Sheet1!$A$2:$U$43,8,FALSE)</f>
        <v>0</v>
      </c>
      <c r="AU919">
        <f>VLOOKUP(A919,[1]Sheet1!$A$2:$U$43,9,FALSE)</f>
        <v>0</v>
      </c>
      <c r="AV919">
        <f>VLOOKUP(A919,[1]Sheet1!$A$2:$U$43,15,FALSE)</f>
        <v>1</v>
      </c>
      <c r="AW919" t="str">
        <f>VLOOKUP(A919,[1]Sheet1!$A$2:$U$43,6,FALSE)</f>
        <v xml:space="preserve">NBER WP </v>
      </c>
      <c r="AX919">
        <f>VLOOKUP(A919,[1]Sheet1!$A$2:$U$43,5,FALSE)</f>
        <v>2008</v>
      </c>
      <c r="AY919">
        <f t="shared" si="152"/>
        <v>3.3027637084729817</v>
      </c>
      <c r="AZ919">
        <f t="shared" si="153"/>
        <v>48</v>
      </c>
      <c r="BA919">
        <v>1960</v>
      </c>
      <c r="BB919">
        <v>2006</v>
      </c>
      <c r="BC919" t="s">
        <v>59</v>
      </c>
      <c r="BD919">
        <f>VLOOKUP(BC919,'[2]ID country'!$B$2:$C$14,2,FALSE)</f>
        <v>10</v>
      </c>
      <c r="BE919">
        <f t="shared" si="154"/>
        <v>1983</v>
      </c>
    </row>
    <row r="920" spans="1:57" x14ac:dyDescent="0.2">
      <c r="A920">
        <v>34</v>
      </c>
      <c r="B920">
        <v>110</v>
      </c>
      <c r="C920" t="s">
        <v>101</v>
      </c>
      <c r="D920">
        <v>-7.0999999999999994E-2</v>
      </c>
      <c r="E920">
        <v>2.9000000000000001E-2</v>
      </c>
      <c r="F920">
        <f t="shared" si="145"/>
        <v>34.482758620689651</v>
      </c>
      <c r="G920">
        <f t="shared" si="149"/>
        <v>-2.4482758620689653</v>
      </c>
      <c r="H920">
        <f t="shared" si="146"/>
        <v>9.0909090909090905E-3</v>
      </c>
      <c r="I920">
        <f t="shared" si="147"/>
        <v>9.5346258924559224E-2</v>
      </c>
      <c r="J920">
        <f t="shared" si="148"/>
        <v>7.216878364870323E-2</v>
      </c>
      <c r="K920">
        <v>192</v>
      </c>
      <c r="L920">
        <f t="shared" si="151"/>
        <v>2.2833012287035497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</v>
      </c>
      <c r="U920">
        <v>0</v>
      </c>
      <c r="V920">
        <v>1</v>
      </c>
      <c r="W920">
        <v>1</v>
      </c>
      <c r="X920">
        <v>0</v>
      </c>
      <c r="Y920">
        <v>1</v>
      </c>
      <c r="Z920">
        <v>0</v>
      </c>
      <c r="AA920">
        <v>0</v>
      </c>
      <c r="AB920">
        <v>1</v>
      </c>
      <c r="AC920">
        <f>VLOOKUP(A920,[1]Sheet1!$A$2:$Y$43,25,FALSE)</f>
        <v>6.2E-2</v>
      </c>
      <c r="AD920">
        <v>1</v>
      </c>
      <c r="AE920">
        <v>0</v>
      </c>
      <c r="AF920">
        <v>0</v>
      </c>
      <c r="AG920">
        <v>1</v>
      </c>
      <c r="AH920">
        <v>0</v>
      </c>
      <c r="AI920">
        <v>0</v>
      </c>
      <c r="AJ920">
        <v>1</v>
      </c>
      <c r="AK920" s="14">
        <v>0</v>
      </c>
      <c r="AL920">
        <v>0</v>
      </c>
      <c r="AM920">
        <v>1</v>
      </c>
      <c r="AN920">
        <v>0</v>
      </c>
      <c r="AO920">
        <v>1</v>
      </c>
      <c r="AP920" s="21">
        <f>VLOOKUP(A920,[1]Sheet1!$A$2:$U$43,13,FALSE)</f>
        <v>0</v>
      </c>
      <c r="AQ920">
        <f>VLOOKUP(A920,[1]Sheet1!$A$2:$U$43,12,FALSE)</f>
        <v>28.117647058823529</v>
      </c>
      <c r="AR920">
        <f t="shared" si="150"/>
        <v>1.4489789752338449</v>
      </c>
      <c r="AS920">
        <f>VLOOKUP(A920,[1]Sheet1!$A$2:$U$43,14,FALSE)</f>
        <v>0</v>
      </c>
      <c r="AT920">
        <f>VLOOKUP(A920,[1]Sheet1!$A$2:$U$43,8,FALSE)</f>
        <v>0</v>
      </c>
      <c r="AU920">
        <f>VLOOKUP(A920,[1]Sheet1!$A$2:$U$43,9,FALSE)</f>
        <v>0</v>
      </c>
      <c r="AV920">
        <f>VLOOKUP(A920,[1]Sheet1!$A$2:$U$43,15,FALSE)</f>
        <v>1</v>
      </c>
      <c r="AW920" t="str">
        <f>VLOOKUP(A920,[1]Sheet1!$A$2:$U$43,6,FALSE)</f>
        <v xml:space="preserve">NBER WP </v>
      </c>
      <c r="AX920">
        <f>VLOOKUP(A920,[1]Sheet1!$A$2:$U$43,5,FALSE)</f>
        <v>2008</v>
      </c>
      <c r="AY920">
        <f t="shared" si="152"/>
        <v>3.3027637084729817</v>
      </c>
      <c r="AZ920">
        <f t="shared" si="153"/>
        <v>48</v>
      </c>
      <c r="BA920">
        <v>1960</v>
      </c>
      <c r="BB920">
        <v>2006</v>
      </c>
      <c r="BC920" t="s">
        <v>59</v>
      </c>
      <c r="BD920">
        <f>VLOOKUP(BC920,'[2]ID country'!$B$2:$C$14,2,FALSE)</f>
        <v>10</v>
      </c>
      <c r="BE920">
        <f t="shared" si="154"/>
        <v>1983</v>
      </c>
    </row>
    <row r="921" spans="1:57" x14ac:dyDescent="0.2">
      <c r="A921">
        <v>34</v>
      </c>
      <c r="B921">
        <v>110</v>
      </c>
      <c r="C921" t="s">
        <v>101</v>
      </c>
      <c r="D921">
        <v>-1E-3</v>
      </c>
      <c r="E921">
        <v>3.3000000000000002E-2</v>
      </c>
      <c r="F921">
        <f t="shared" si="145"/>
        <v>30.303030303030301</v>
      </c>
      <c r="G921">
        <f t="shared" si="149"/>
        <v>-3.0303030303030304E-2</v>
      </c>
      <c r="H921">
        <f t="shared" si="146"/>
        <v>9.0909090909090905E-3</v>
      </c>
      <c r="I921">
        <f t="shared" si="147"/>
        <v>9.5346258924559224E-2</v>
      </c>
      <c r="J921">
        <f t="shared" si="148"/>
        <v>7.9056941504209485E-2</v>
      </c>
      <c r="K921">
        <v>160</v>
      </c>
      <c r="L921">
        <f t="shared" si="151"/>
        <v>2.2041199826559246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</v>
      </c>
      <c r="U921">
        <v>0</v>
      </c>
      <c r="V921">
        <v>1</v>
      </c>
      <c r="W921">
        <v>1</v>
      </c>
      <c r="X921">
        <v>1</v>
      </c>
      <c r="Y921">
        <v>0</v>
      </c>
      <c r="Z921">
        <v>0</v>
      </c>
      <c r="AA921">
        <v>0</v>
      </c>
      <c r="AB921">
        <v>1</v>
      </c>
      <c r="AC921">
        <f>VLOOKUP(A921,[1]Sheet1!$A$2:$Y$43,25,FALSE)</f>
        <v>6.2E-2</v>
      </c>
      <c r="AD921">
        <v>1</v>
      </c>
      <c r="AE921">
        <v>0</v>
      </c>
      <c r="AF921">
        <v>0</v>
      </c>
      <c r="AG921">
        <v>1</v>
      </c>
      <c r="AH921">
        <v>0</v>
      </c>
      <c r="AI921">
        <v>0</v>
      </c>
      <c r="AJ921">
        <v>1</v>
      </c>
      <c r="AK921">
        <v>1</v>
      </c>
      <c r="AL921">
        <v>0</v>
      </c>
      <c r="AM921">
        <v>1</v>
      </c>
      <c r="AN921">
        <v>0</v>
      </c>
      <c r="AO921">
        <v>1</v>
      </c>
      <c r="AP921" s="21">
        <f>VLOOKUP(A921,[1]Sheet1!$A$2:$U$43,13,FALSE)</f>
        <v>0</v>
      </c>
      <c r="AQ921">
        <f>VLOOKUP(A921,[1]Sheet1!$A$2:$U$43,12,FALSE)</f>
        <v>28.117647058823529</v>
      </c>
      <c r="AR921">
        <f t="shared" si="150"/>
        <v>1.4489789752338449</v>
      </c>
      <c r="AS921">
        <f>VLOOKUP(A921,[1]Sheet1!$A$2:$U$43,14,FALSE)</f>
        <v>0</v>
      </c>
      <c r="AT921">
        <f>VLOOKUP(A921,[1]Sheet1!$A$2:$U$43,8,FALSE)</f>
        <v>0</v>
      </c>
      <c r="AU921">
        <f>VLOOKUP(A921,[1]Sheet1!$A$2:$U$43,9,FALSE)</f>
        <v>0</v>
      </c>
      <c r="AV921">
        <f>VLOOKUP(A921,[1]Sheet1!$A$2:$U$43,15,FALSE)</f>
        <v>1</v>
      </c>
      <c r="AW921" t="str">
        <f>VLOOKUP(A921,[1]Sheet1!$A$2:$U$43,6,FALSE)</f>
        <v xml:space="preserve">NBER WP </v>
      </c>
      <c r="AX921">
        <f>VLOOKUP(A921,[1]Sheet1!$A$2:$U$43,5,FALSE)</f>
        <v>2008</v>
      </c>
      <c r="AY921">
        <f t="shared" si="152"/>
        <v>3.3027637084729817</v>
      </c>
      <c r="AZ921">
        <f t="shared" si="153"/>
        <v>38</v>
      </c>
      <c r="BA921">
        <v>1970</v>
      </c>
      <c r="BB921">
        <v>2006</v>
      </c>
      <c r="BC921" t="s">
        <v>59</v>
      </c>
      <c r="BD921">
        <f>VLOOKUP(BC921,'[2]ID country'!$B$2:$C$14,2,FALSE)</f>
        <v>10</v>
      </c>
      <c r="BE921">
        <f t="shared" si="154"/>
        <v>1988</v>
      </c>
    </row>
    <row r="922" spans="1:57" x14ac:dyDescent="0.2">
      <c r="A922">
        <v>34</v>
      </c>
      <c r="B922">
        <v>110</v>
      </c>
      <c r="C922" t="s">
        <v>101</v>
      </c>
      <c r="D922">
        <v>-5.7000000000000002E-2</v>
      </c>
      <c r="E922">
        <v>2.8000000000000001E-2</v>
      </c>
      <c r="F922">
        <f t="shared" si="145"/>
        <v>35.714285714285715</v>
      </c>
      <c r="G922">
        <f t="shared" si="149"/>
        <v>-2.0357142857142856</v>
      </c>
      <c r="H922">
        <f t="shared" si="146"/>
        <v>9.0909090909090905E-3</v>
      </c>
      <c r="I922">
        <f t="shared" si="147"/>
        <v>9.5346258924559224E-2</v>
      </c>
      <c r="J922">
        <f t="shared" si="148"/>
        <v>7.9056941504209485E-2</v>
      </c>
      <c r="K922">
        <v>160</v>
      </c>
      <c r="L922">
        <f t="shared" si="151"/>
        <v>2.2041199826559246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  <c r="V922">
        <v>1</v>
      </c>
      <c r="W922">
        <v>1</v>
      </c>
      <c r="X922">
        <v>0</v>
      </c>
      <c r="Y922">
        <v>1</v>
      </c>
      <c r="Z922">
        <v>0</v>
      </c>
      <c r="AA922">
        <v>0</v>
      </c>
      <c r="AB922">
        <v>1</v>
      </c>
      <c r="AC922">
        <f>VLOOKUP(A922,[1]Sheet1!$A$2:$Y$43,25,FALSE)</f>
        <v>6.2E-2</v>
      </c>
      <c r="AD922">
        <v>1</v>
      </c>
      <c r="AE922">
        <v>0</v>
      </c>
      <c r="AF922">
        <v>0</v>
      </c>
      <c r="AG922">
        <v>1</v>
      </c>
      <c r="AH922">
        <v>0</v>
      </c>
      <c r="AI922">
        <v>0</v>
      </c>
      <c r="AJ922">
        <v>1</v>
      </c>
      <c r="AK922">
        <v>1</v>
      </c>
      <c r="AL922">
        <v>0</v>
      </c>
      <c r="AM922">
        <v>1</v>
      </c>
      <c r="AN922">
        <v>0</v>
      </c>
      <c r="AO922">
        <v>1</v>
      </c>
      <c r="AP922" s="21">
        <f>VLOOKUP(A922,[1]Sheet1!$A$2:$U$43,13,FALSE)</f>
        <v>0</v>
      </c>
      <c r="AQ922">
        <f>VLOOKUP(A922,[1]Sheet1!$A$2:$U$43,12,FALSE)</f>
        <v>28.117647058823529</v>
      </c>
      <c r="AR922">
        <f t="shared" si="150"/>
        <v>1.4489789752338449</v>
      </c>
      <c r="AS922">
        <f>VLOOKUP(A922,[1]Sheet1!$A$2:$U$43,14,FALSE)</f>
        <v>0</v>
      </c>
      <c r="AT922">
        <f>VLOOKUP(A922,[1]Sheet1!$A$2:$U$43,8,FALSE)</f>
        <v>0</v>
      </c>
      <c r="AU922">
        <f>VLOOKUP(A922,[1]Sheet1!$A$2:$U$43,9,FALSE)</f>
        <v>0</v>
      </c>
      <c r="AV922">
        <f>VLOOKUP(A922,[1]Sheet1!$A$2:$U$43,15,FALSE)</f>
        <v>1</v>
      </c>
      <c r="AW922" t="str">
        <f>VLOOKUP(A922,[1]Sheet1!$A$2:$U$43,6,FALSE)</f>
        <v xml:space="preserve">NBER WP </v>
      </c>
      <c r="AX922">
        <f>VLOOKUP(A922,[1]Sheet1!$A$2:$U$43,5,FALSE)</f>
        <v>2008</v>
      </c>
      <c r="AY922">
        <f t="shared" si="152"/>
        <v>3.3027637084729817</v>
      </c>
      <c r="AZ922">
        <f t="shared" si="153"/>
        <v>38</v>
      </c>
      <c r="BA922">
        <v>1970</v>
      </c>
      <c r="BB922">
        <v>2006</v>
      </c>
      <c r="BC922" t="s">
        <v>59</v>
      </c>
      <c r="BD922">
        <f>VLOOKUP(BC922,'[2]ID country'!$B$2:$C$14,2,FALSE)</f>
        <v>10</v>
      </c>
      <c r="BE922">
        <f t="shared" si="154"/>
        <v>1988</v>
      </c>
    </row>
    <row r="923" spans="1:57" x14ac:dyDescent="0.2">
      <c r="A923">
        <v>34</v>
      </c>
      <c r="B923">
        <v>110</v>
      </c>
      <c r="C923" t="s">
        <v>101</v>
      </c>
      <c r="D923">
        <v>-2.1000000000000001E-2</v>
      </c>
      <c r="E923">
        <v>3.5000000000000003E-2</v>
      </c>
      <c r="F923">
        <f t="shared" si="145"/>
        <v>28.571428571428569</v>
      </c>
      <c r="G923">
        <f t="shared" si="149"/>
        <v>-0.6</v>
      </c>
      <c r="H923">
        <f t="shared" si="146"/>
        <v>9.0909090909090905E-3</v>
      </c>
      <c r="I923">
        <f t="shared" si="147"/>
        <v>9.5346258924559224E-2</v>
      </c>
      <c r="J923">
        <f>1/SQRT(K923)</f>
        <v>7.216878364870323E-2</v>
      </c>
      <c r="K923">
        <v>192</v>
      </c>
      <c r="L923">
        <f t="shared" si="151"/>
        <v>2.2833012287035497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1</v>
      </c>
      <c r="T923">
        <v>1</v>
      </c>
      <c r="U923">
        <v>0</v>
      </c>
      <c r="V923">
        <v>1</v>
      </c>
      <c r="W923">
        <v>1</v>
      </c>
      <c r="X923">
        <v>1</v>
      </c>
      <c r="Y923">
        <v>0</v>
      </c>
      <c r="Z923">
        <v>0</v>
      </c>
      <c r="AA923">
        <v>0</v>
      </c>
      <c r="AB923">
        <v>1</v>
      </c>
      <c r="AC923">
        <f>VLOOKUP(A923,[1]Sheet1!$A$2:$Y$43,25,FALSE)</f>
        <v>6.2E-2</v>
      </c>
      <c r="AD923">
        <v>1</v>
      </c>
      <c r="AE923">
        <v>0</v>
      </c>
      <c r="AF923">
        <v>0</v>
      </c>
      <c r="AG923">
        <v>1</v>
      </c>
      <c r="AH923">
        <v>0</v>
      </c>
      <c r="AI923">
        <v>0</v>
      </c>
      <c r="AJ923">
        <v>1</v>
      </c>
      <c r="AK923">
        <v>1</v>
      </c>
      <c r="AL923">
        <v>0</v>
      </c>
      <c r="AM923">
        <v>1</v>
      </c>
      <c r="AN923">
        <v>0</v>
      </c>
      <c r="AO923">
        <v>1</v>
      </c>
      <c r="AP923" s="21">
        <f>VLOOKUP(A923,[1]Sheet1!$A$2:$U$43,13,FALSE)</f>
        <v>0</v>
      </c>
      <c r="AQ923">
        <f>VLOOKUP(A923,[1]Sheet1!$A$2:$U$43,12,FALSE)</f>
        <v>28.117647058823529</v>
      </c>
      <c r="AR923">
        <f t="shared" si="150"/>
        <v>1.4489789752338449</v>
      </c>
      <c r="AS923">
        <f>VLOOKUP(A923,[1]Sheet1!$A$2:$U$43,14,FALSE)</f>
        <v>0</v>
      </c>
      <c r="AT923">
        <f>VLOOKUP(A923,[1]Sheet1!$A$2:$U$43,8,FALSE)</f>
        <v>0</v>
      </c>
      <c r="AU923">
        <f>VLOOKUP(A923,[1]Sheet1!$A$2:$U$43,9,FALSE)</f>
        <v>0</v>
      </c>
      <c r="AV923">
        <f>VLOOKUP(A923,[1]Sheet1!$A$2:$U$43,15,FALSE)</f>
        <v>1</v>
      </c>
      <c r="AW923" t="str">
        <f>VLOOKUP(A923,[1]Sheet1!$A$2:$U$43,6,FALSE)</f>
        <v xml:space="preserve">NBER WP </v>
      </c>
      <c r="AX923">
        <f>VLOOKUP(A923,[1]Sheet1!$A$2:$U$43,5,FALSE)</f>
        <v>2008</v>
      </c>
      <c r="AY923">
        <f t="shared" si="152"/>
        <v>3.3027637084729817</v>
      </c>
      <c r="AZ923">
        <f t="shared" si="153"/>
        <v>48</v>
      </c>
      <c r="BA923">
        <v>1960</v>
      </c>
      <c r="BB923">
        <v>2006</v>
      </c>
      <c r="BC923" t="s">
        <v>59</v>
      </c>
      <c r="BD923">
        <f>VLOOKUP(BC923,'[2]ID country'!$B$2:$C$14,2,FALSE)</f>
        <v>10</v>
      </c>
      <c r="BE923">
        <f t="shared" si="154"/>
        <v>1983</v>
      </c>
    </row>
    <row r="924" spans="1:57" x14ac:dyDescent="0.2">
      <c r="A924">
        <v>34</v>
      </c>
      <c r="B924">
        <v>110</v>
      </c>
      <c r="C924" t="s">
        <v>101</v>
      </c>
      <c r="D924">
        <v>-0.10299999999999999</v>
      </c>
      <c r="E924">
        <v>2.8000000000000001E-2</v>
      </c>
      <c r="F924">
        <f t="shared" si="145"/>
        <v>35.714285714285715</v>
      </c>
      <c r="G924">
        <f t="shared" si="149"/>
        <v>-3.6785714285714284</v>
      </c>
      <c r="H924">
        <f t="shared" si="146"/>
        <v>9.0909090909090905E-3</v>
      </c>
      <c r="I924">
        <f t="shared" si="147"/>
        <v>9.5346258924559224E-2</v>
      </c>
      <c r="J924">
        <f t="shared" si="148"/>
        <v>7.216878364870323E-2</v>
      </c>
      <c r="K924">
        <v>192</v>
      </c>
      <c r="L924">
        <f t="shared" si="151"/>
        <v>2.2833012287035497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1</v>
      </c>
      <c r="U924">
        <v>0</v>
      </c>
      <c r="V924">
        <v>1</v>
      </c>
      <c r="W924">
        <v>1</v>
      </c>
      <c r="X924">
        <v>0</v>
      </c>
      <c r="Y924">
        <v>1</v>
      </c>
      <c r="Z924">
        <v>0</v>
      </c>
      <c r="AA924">
        <v>0</v>
      </c>
      <c r="AB924">
        <v>1</v>
      </c>
      <c r="AC924">
        <f>VLOOKUP(A924,[1]Sheet1!$A$2:$Y$43,25,FALSE)</f>
        <v>6.2E-2</v>
      </c>
      <c r="AD924">
        <v>1</v>
      </c>
      <c r="AE924">
        <v>0</v>
      </c>
      <c r="AF924">
        <v>0</v>
      </c>
      <c r="AG924">
        <v>1</v>
      </c>
      <c r="AH924">
        <v>0</v>
      </c>
      <c r="AI924">
        <v>0</v>
      </c>
      <c r="AJ924">
        <v>1</v>
      </c>
      <c r="AK924">
        <v>1</v>
      </c>
      <c r="AL924">
        <v>0</v>
      </c>
      <c r="AM924">
        <v>1</v>
      </c>
      <c r="AN924">
        <v>0</v>
      </c>
      <c r="AO924">
        <v>1</v>
      </c>
      <c r="AP924" s="21">
        <f>VLOOKUP(A924,[1]Sheet1!$A$2:$U$43,13,FALSE)</f>
        <v>0</v>
      </c>
      <c r="AQ924">
        <f>VLOOKUP(A924,[1]Sheet1!$A$2:$U$43,12,FALSE)</f>
        <v>28.117647058823529</v>
      </c>
      <c r="AR924">
        <f t="shared" si="150"/>
        <v>1.4489789752338449</v>
      </c>
      <c r="AS924">
        <f>VLOOKUP(A924,[1]Sheet1!$A$2:$U$43,14,FALSE)</f>
        <v>0</v>
      </c>
      <c r="AT924">
        <f>VLOOKUP(A924,[1]Sheet1!$A$2:$U$43,8,FALSE)</f>
        <v>0</v>
      </c>
      <c r="AU924">
        <f>VLOOKUP(A924,[1]Sheet1!$A$2:$U$43,9,FALSE)</f>
        <v>0</v>
      </c>
      <c r="AV924">
        <f>VLOOKUP(A924,[1]Sheet1!$A$2:$U$43,15,FALSE)</f>
        <v>1</v>
      </c>
      <c r="AW924" t="str">
        <f>VLOOKUP(A924,[1]Sheet1!$A$2:$U$43,6,FALSE)</f>
        <v xml:space="preserve">NBER WP </v>
      </c>
      <c r="AX924">
        <f>VLOOKUP(A924,[1]Sheet1!$A$2:$U$43,5,FALSE)</f>
        <v>2008</v>
      </c>
      <c r="AY924">
        <f t="shared" si="152"/>
        <v>3.3027637084729817</v>
      </c>
      <c r="AZ924">
        <f t="shared" si="153"/>
        <v>48</v>
      </c>
      <c r="BA924">
        <v>1960</v>
      </c>
      <c r="BB924">
        <v>2006</v>
      </c>
      <c r="BC924" t="s">
        <v>59</v>
      </c>
      <c r="BD924">
        <f>VLOOKUP(BC924,'[2]ID country'!$B$2:$C$14,2,FALSE)</f>
        <v>10</v>
      </c>
      <c r="BE924">
        <f t="shared" si="154"/>
        <v>1983</v>
      </c>
    </row>
    <row r="925" spans="1:57" x14ac:dyDescent="0.2">
      <c r="A925">
        <v>34</v>
      </c>
      <c r="B925">
        <v>110</v>
      </c>
      <c r="C925" t="s">
        <v>101</v>
      </c>
      <c r="D925">
        <v>3.0000000000000001E-3</v>
      </c>
      <c r="E925">
        <v>3.9E-2</v>
      </c>
      <c r="F925">
        <f t="shared" si="145"/>
        <v>25.641025641025642</v>
      </c>
      <c r="G925">
        <f t="shared" si="149"/>
        <v>7.6923076923076927E-2</v>
      </c>
      <c r="H925">
        <f t="shared" si="146"/>
        <v>9.0909090909090905E-3</v>
      </c>
      <c r="I925">
        <f t="shared" si="147"/>
        <v>9.5346258924559224E-2</v>
      </c>
      <c r="J925">
        <f t="shared" si="148"/>
        <v>7.216878364870323E-2</v>
      </c>
      <c r="K925">
        <v>192</v>
      </c>
      <c r="L925">
        <f t="shared" si="151"/>
        <v>2.2833012287035497</v>
      </c>
      <c r="M925">
        <v>0</v>
      </c>
      <c r="N925">
        <v>0</v>
      </c>
      <c r="O925">
        <v>0</v>
      </c>
      <c r="P925">
        <v>0</v>
      </c>
      <c r="Q925">
        <v>1</v>
      </c>
      <c r="R925">
        <v>0</v>
      </c>
      <c r="S925">
        <v>0</v>
      </c>
      <c r="T925">
        <v>1</v>
      </c>
      <c r="U925">
        <v>0</v>
      </c>
      <c r="V925">
        <v>1</v>
      </c>
      <c r="W925">
        <v>1</v>
      </c>
      <c r="X925">
        <v>1</v>
      </c>
      <c r="Y925">
        <v>0</v>
      </c>
      <c r="Z925">
        <v>0</v>
      </c>
      <c r="AA925">
        <v>0</v>
      </c>
      <c r="AB925">
        <v>1</v>
      </c>
      <c r="AC925">
        <f>VLOOKUP(A925,[1]Sheet1!$A$2:$Y$43,25,FALSE)</f>
        <v>6.2E-2</v>
      </c>
      <c r="AD925">
        <v>1</v>
      </c>
      <c r="AE925">
        <v>0</v>
      </c>
      <c r="AF925">
        <v>0</v>
      </c>
      <c r="AG925">
        <v>1</v>
      </c>
      <c r="AH925">
        <v>0</v>
      </c>
      <c r="AI925">
        <v>0</v>
      </c>
      <c r="AJ925">
        <v>1</v>
      </c>
      <c r="AK925">
        <v>1</v>
      </c>
      <c r="AL925">
        <v>0</v>
      </c>
      <c r="AM925">
        <v>1</v>
      </c>
      <c r="AN925">
        <v>0</v>
      </c>
      <c r="AO925">
        <v>1</v>
      </c>
      <c r="AP925" s="21">
        <f>VLOOKUP(A925,[1]Sheet1!$A$2:$U$43,13,FALSE)</f>
        <v>0</v>
      </c>
      <c r="AQ925">
        <f>VLOOKUP(A925,[1]Sheet1!$A$2:$U$43,12,FALSE)</f>
        <v>28.117647058823529</v>
      </c>
      <c r="AR925">
        <f t="shared" si="150"/>
        <v>1.4489789752338449</v>
      </c>
      <c r="AS925">
        <f>VLOOKUP(A925,[1]Sheet1!$A$2:$U$43,14,FALSE)</f>
        <v>0</v>
      </c>
      <c r="AT925">
        <f>VLOOKUP(A925,[1]Sheet1!$A$2:$U$43,8,FALSE)</f>
        <v>0</v>
      </c>
      <c r="AU925">
        <f>VLOOKUP(A925,[1]Sheet1!$A$2:$U$43,9,FALSE)</f>
        <v>0</v>
      </c>
      <c r="AV925">
        <f>VLOOKUP(A925,[1]Sheet1!$A$2:$U$43,15,FALSE)</f>
        <v>1</v>
      </c>
      <c r="AW925" t="str">
        <f>VLOOKUP(A925,[1]Sheet1!$A$2:$U$43,6,FALSE)</f>
        <v xml:space="preserve">NBER WP </v>
      </c>
      <c r="AX925">
        <f>VLOOKUP(A925,[1]Sheet1!$A$2:$U$43,5,FALSE)</f>
        <v>2008</v>
      </c>
      <c r="AY925">
        <f t="shared" si="152"/>
        <v>3.3027637084729817</v>
      </c>
      <c r="AZ925">
        <f t="shared" si="153"/>
        <v>48</v>
      </c>
      <c r="BA925">
        <v>1960</v>
      </c>
      <c r="BB925">
        <v>2006</v>
      </c>
      <c r="BC925" t="s">
        <v>59</v>
      </c>
      <c r="BD925">
        <f>VLOOKUP(BC925,'[2]ID country'!$B$2:$C$14,2,FALSE)</f>
        <v>10</v>
      </c>
      <c r="BE925">
        <f t="shared" si="154"/>
        <v>1983</v>
      </c>
    </row>
    <row r="926" spans="1:57" x14ac:dyDescent="0.2">
      <c r="A926">
        <v>34</v>
      </c>
      <c r="B926">
        <v>110</v>
      </c>
      <c r="C926" t="s">
        <v>101</v>
      </c>
      <c r="D926">
        <v>-9.8000000000000004E-2</v>
      </c>
      <c r="E926">
        <v>3.1E-2</v>
      </c>
      <c r="F926">
        <f t="shared" si="145"/>
        <v>32.258064516129032</v>
      </c>
      <c r="G926">
        <f t="shared" si="149"/>
        <v>-3.1612903225806455</v>
      </c>
      <c r="H926">
        <f t="shared" si="146"/>
        <v>9.0909090909090905E-3</v>
      </c>
      <c r="I926">
        <f t="shared" si="147"/>
        <v>9.5346258924559224E-2</v>
      </c>
      <c r="J926">
        <f t="shared" si="148"/>
        <v>7.216878364870323E-2</v>
      </c>
      <c r="K926">
        <v>192</v>
      </c>
      <c r="L926">
        <f t="shared" si="151"/>
        <v>2.2833012287035497</v>
      </c>
      <c r="M926">
        <v>0</v>
      </c>
      <c r="N926">
        <v>0</v>
      </c>
      <c r="O926">
        <v>0</v>
      </c>
      <c r="P926">
        <v>0</v>
      </c>
      <c r="Q926">
        <v>1</v>
      </c>
      <c r="R926">
        <v>0</v>
      </c>
      <c r="S926">
        <v>0</v>
      </c>
      <c r="T926">
        <v>1</v>
      </c>
      <c r="U926">
        <v>0</v>
      </c>
      <c r="V926">
        <v>1</v>
      </c>
      <c r="W926">
        <v>1</v>
      </c>
      <c r="X926">
        <v>0</v>
      </c>
      <c r="Y926">
        <v>1</v>
      </c>
      <c r="Z926">
        <v>0</v>
      </c>
      <c r="AA926">
        <v>0</v>
      </c>
      <c r="AB926">
        <v>1</v>
      </c>
      <c r="AC926">
        <f>VLOOKUP(A926,[1]Sheet1!$A$2:$Y$43,25,FALSE)</f>
        <v>6.2E-2</v>
      </c>
      <c r="AD926">
        <v>1</v>
      </c>
      <c r="AE926">
        <v>0</v>
      </c>
      <c r="AF926">
        <v>0</v>
      </c>
      <c r="AG926">
        <v>1</v>
      </c>
      <c r="AH926">
        <v>0</v>
      </c>
      <c r="AI926">
        <v>0</v>
      </c>
      <c r="AJ926">
        <v>1</v>
      </c>
      <c r="AK926">
        <v>1</v>
      </c>
      <c r="AL926">
        <v>0</v>
      </c>
      <c r="AM926">
        <v>1</v>
      </c>
      <c r="AN926">
        <v>0</v>
      </c>
      <c r="AO926">
        <v>1</v>
      </c>
      <c r="AP926" s="21">
        <f>VLOOKUP(A926,[1]Sheet1!$A$2:$U$43,13,FALSE)</f>
        <v>0</v>
      </c>
      <c r="AQ926">
        <f>VLOOKUP(A926,[1]Sheet1!$A$2:$U$43,12,FALSE)</f>
        <v>28.117647058823529</v>
      </c>
      <c r="AR926">
        <f t="shared" si="150"/>
        <v>1.4489789752338449</v>
      </c>
      <c r="AS926">
        <f>VLOOKUP(A926,[1]Sheet1!$A$2:$U$43,14,FALSE)</f>
        <v>0</v>
      </c>
      <c r="AT926">
        <f>VLOOKUP(A926,[1]Sheet1!$A$2:$U$43,8,FALSE)</f>
        <v>0</v>
      </c>
      <c r="AU926">
        <f>VLOOKUP(A926,[1]Sheet1!$A$2:$U$43,9,FALSE)</f>
        <v>0</v>
      </c>
      <c r="AV926">
        <f>VLOOKUP(A926,[1]Sheet1!$A$2:$U$43,15,FALSE)</f>
        <v>1</v>
      </c>
      <c r="AW926" t="str">
        <f>VLOOKUP(A926,[1]Sheet1!$A$2:$U$43,6,FALSE)</f>
        <v xml:space="preserve">NBER WP </v>
      </c>
      <c r="AX926">
        <f>VLOOKUP(A926,[1]Sheet1!$A$2:$U$43,5,FALSE)</f>
        <v>2008</v>
      </c>
      <c r="AY926">
        <f t="shared" si="152"/>
        <v>3.3027637084729817</v>
      </c>
      <c r="AZ926">
        <f t="shared" si="153"/>
        <v>48</v>
      </c>
      <c r="BA926">
        <v>1960</v>
      </c>
      <c r="BB926">
        <v>2006</v>
      </c>
      <c r="BC926" t="s">
        <v>59</v>
      </c>
      <c r="BD926">
        <f>VLOOKUP(BC926,'[2]ID country'!$B$2:$C$14,2,FALSE)</f>
        <v>10</v>
      </c>
      <c r="BE926">
        <f t="shared" si="154"/>
        <v>1983</v>
      </c>
    </row>
    <row r="927" spans="1:57" x14ac:dyDescent="0.2">
      <c r="A927">
        <v>35</v>
      </c>
      <c r="B927">
        <v>72</v>
      </c>
      <c r="C927" t="s">
        <v>102</v>
      </c>
      <c r="D927">
        <v>-5.2999999999999999E-2</v>
      </c>
      <c r="E927">
        <v>8.0000000000000002E-3</v>
      </c>
      <c r="F927">
        <f t="shared" ref="F927:F990" si="155">1/E927</f>
        <v>125</v>
      </c>
      <c r="G927">
        <f t="shared" si="149"/>
        <v>-6.625</v>
      </c>
      <c r="H927">
        <f t="shared" ref="H927:H990" si="156">1/B927</f>
        <v>1.3888888888888888E-2</v>
      </c>
      <c r="I927">
        <f t="shared" ref="I927:I990" si="157">SQRT(H927)</f>
        <v>0.11785113019775792</v>
      </c>
      <c r="J927">
        <f t="shared" si="148"/>
        <v>7.216878364870323E-2</v>
      </c>
      <c r="K927">
        <v>192</v>
      </c>
      <c r="L927">
        <f t="shared" si="151"/>
        <v>2.2833012287035497</v>
      </c>
      <c r="M927">
        <v>0</v>
      </c>
      <c r="N927">
        <v>0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1</v>
      </c>
      <c r="U927">
        <v>0</v>
      </c>
      <c r="V927">
        <v>1</v>
      </c>
      <c r="W927">
        <v>1</v>
      </c>
      <c r="X927">
        <v>1</v>
      </c>
      <c r="Y927">
        <v>0</v>
      </c>
      <c r="Z927">
        <v>0</v>
      </c>
      <c r="AA927">
        <v>0</v>
      </c>
      <c r="AB927">
        <v>1</v>
      </c>
      <c r="AC927">
        <f>VLOOKUP(A927,[1]Sheet1!$A$2:$Y$43,25,FALSE)</f>
        <v>6.2E-2</v>
      </c>
      <c r="AD927">
        <v>1</v>
      </c>
      <c r="AE927">
        <v>0</v>
      </c>
      <c r="AF927">
        <v>0</v>
      </c>
      <c r="AG927">
        <v>1</v>
      </c>
      <c r="AH927">
        <v>0</v>
      </c>
      <c r="AI927">
        <v>0</v>
      </c>
      <c r="AJ927">
        <v>1</v>
      </c>
      <c r="AK927">
        <v>1</v>
      </c>
      <c r="AL927">
        <v>0</v>
      </c>
      <c r="AM927">
        <v>0</v>
      </c>
      <c r="AN927">
        <v>0</v>
      </c>
      <c r="AO927">
        <v>0</v>
      </c>
      <c r="AP927" s="21">
        <f>VLOOKUP(A927,[1]Sheet1!$A$2:$U$43,13,FALSE)</f>
        <v>2.1669999999999998</v>
      </c>
      <c r="AQ927">
        <f>VLOOKUP(A927,[1]Sheet1!$A$2:$U$43,12,FALSE)</f>
        <v>194.46153846153845</v>
      </c>
      <c r="AR927">
        <f t="shared" si="150"/>
        <v>2.2888337173035107</v>
      </c>
      <c r="AS927">
        <f>VLOOKUP(A927,[1]Sheet1!$A$2:$U$43,14,FALSE)</f>
        <v>1</v>
      </c>
      <c r="AT927">
        <f>VLOOKUP(A927,[1]Sheet1!$A$2:$U$43,8,FALSE)</f>
        <v>0</v>
      </c>
      <c r="AU927">
        <f>VLOOKUP(A927,[1]Sheet1!$A$2:$U$43,9,FALSE)</f>
        <v>1</v>
      </c>
      <c r="AV927">
        <f>VLOOKUP(A927,[1]Sheet1!$A$2:$U$43,15,FALSE)</f>
        <v>0</v>
      </c>
      <c r="AW927" t="str">
        <f>VLOOKUP(A927,[1]Sheet1!$A$2:$U$43,6,FALSE)</f>
        <v>Journal of the European Economic Association</v>
      </c>
      <c r="AX927">
        <f>VLOOKUP(A927,[1]Sheet1!$A$2:$U$43,5,FALSE)</f>
        <v>2012</v>
      </c>
      <c r="AY927">
        <f t="shared" si="152"/>
        <v>3.3036279763838898</v>
      </c>
      <c r="AZ927">
        <f t="shared" si="153"/>
        <v>52</v>
      </c>
      <c r="BA927">
        <v>1960</v>
      </c>
      <c r="BB927">
        <v>2006</v>
      </c>
      <c r="BC927" t="s">
        <v>59</v>
      </c>
      <c r="BD927">
        <f>VLOOKUP(BC927,'[2]ID country'!$B$2:$C$14,2,FALSE)</f>
        <v>10</v>
      </c>
      <c r="BE927">
        <f t="shared" si="154"/>
        <v>1983</v>
      </c>
    </row>
    <row r="928" spans="1:57" x14ac:dyDescent="0.2">
      <c r="A928">
        <v>35</v>
      </c>
      <c r="B928">
        <v>72</v>
      </c>
      <c r="C928" t="s">
        <v>102</v>
      </c>
      <c r="D928">
        <v>-3.3000000000000002E-2</v>
      </c>
      <c r="E928">
        <v>1.2999999999999999E-2</v>
      </c>
      <c r="F928">
        <f t="shared" si="155"/>
        <v>76.92307692307692</v>
      </c>
      <c r="G928">
        <f t="shared" si="149"/>
        <v>-2.5384615384615388</v>
      </c>
      <c r="H928">
        <f t="shared" si="156"/>
        <v>1.3888888888888888E-2</v>
      </c>
      <c r="I928">
        <f t="shared" si="157"/>
        <v>0.11785113019775792</v>
      </c>
      <c r="J928">
        <f t="shared" ref="J928:J991" si="158">1/SQRT(K928)</f>
        <v>7.216878364870323E-2</v>
      </c>
      <c r="K928">
        <v>192</v>
      </c>
      <c r="L928">
        <f t="shared" si="151"/>
        <v>2.2833012287035497</v>
      </c>
      <c r="M928">
        <v>0</v>
      </c>
      <c r="N928">
        <v>0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  <c r="V928">
        <v>1</v>
      </c>
      <c r="W928">
        <v>1</v>
      </c>
      <c r="X928">
        <v>1</v>
      </c>
      <c r="Y928">
        <v>0</v>
      </c>
      <c r="Z928">
        <v>0</v>
      </c>
      <c r="AA928">
        <v>0</v>
      </c>
      <c r="AB928">
        <v>1</v>
      </c>
      <c r="AC928">
        <f>VLOOKUP(A928,[1]Sheet1!$A$2:$Y$43,25,FALSE)</f>
        <v>6.2E-2</v>
      </c>
      <c r="AD928">
        <v>1</v>
      </c>
      <c r="AE928">
        <v>0</v>
      </c>
      <c r="AF928">
        <v>0</v>
      </c>
      <c r="AG928">
        <v>1</v>
      </c>
      <c r="AH928">
        <v>0</v>
      </c>
      <c r="AI928">
        <v>0</v>
      </c>
      <c r="AJ928">
        <v>1</v>
      </c>
      <c r="AK928">
        <v>1</v>
      </c>
      <c r="AL928">
        <v>0</v>
      </c>
      <c r="AM928">
        <v>1</v>
      </c>
      <c r="AN928">
        <v>0</v>
      </c>
      <c r="AO928">
        <v>1</v>
      </c>
      <c r="AP928" s="21">
        <f>VLOOKUP(A928,[1]Sheet1!$A$2:$U$43,13,FALSE)</f>
        <v>2.1669999999999998</v>
      </c>
      <c r="AQ928">
        <f>VLOOKUP(A928,[1]Sheet1!$A$2:$U$43,12,FALSE)</f>
        <v>194.46153846153845</v>
      </c>
      <c r="AR928">
        <f t="shared" si="150"/>
        <v>2.2888337173035107</v>
      </c>
      <c r="AS928">
        <f>VLOOKUP(A928,[1]Sheet1!$A$2:$U$43,14,FALSE)</f>
        <v>1</v>
      </c>
      <c r="AT928">
        <f>VLOOKUP(A928,[1]Sheet1!$A$2:$U$43,8,FALSE)</f>
        <v>0</v>
      </c>
      <c r="AU928">
        <f>VLOOKUP(A928,[1]Sheet1!$A$2:$U$43,9,FALSE)</f>
        <v>1</v>
      </c>
      <c r="AV928">
        <f>VLOOKUP(A928,[1]Sheet1!$A$2:$U$43,15,FALSE)</f>
        <v>0</v>
      </c>
      <c r="AW928" t="str">
        <f>VLOOKUP(A928,[1]Sheet1!$A$2:$U$43,6,FALSE)</f>
        <v>Journal of the European Economic Association</v>
      </c>
      <c r="AX928">
        <f>VLOOKUP(A928,[1]Sheet1!$A$2:$U$43,5,FALSE)</f>
        <v>2012</v>
      </c>
      <c r="AY928">
        <f t="shared" si="152"/>
        <v>3.3036279763838898</v>
      </c>
      <c r="AZ928">
        <f t="shared" si="153"/>
        <v>52</v>
      </c>
      <c r="BA928">
        <v>1960</v>
      </c>
      <c r="BB928">
        <v>2006</v>
      </c>
      <c r="BC928" t="s">
        <v>59</v>
      </c>
      <c r="BD928">
        <f>VLOOKUP(BC928,'[2]ID country'!$B$2:$C$14,2,FALSE)</f>
        <v>10</v>
      </c>
      <c r="BE928">
        <f t="shared" si="154"/>
        <v>1983</v>
      </c>
    </row>
    <row r="929" spans="1:57" x14ac:dyDescent="0.2">
      <c r="A929">
        <v>35</v>
      </c>
      <c r="B929">
        <v>72</v>
      </c>
      <c r="C929" t="s">
        <v>102</v>
      </c>
      <c r="D929">
        <v>-4.4999999999999998E-2</v>
      </c>
      <c r="E929">
        <v>1.2999999999999999E-2</v>
      </c>
      <c r="F929">
        <f t="shared" si="155"/>
        <v>76.92307692307692</v>
      </c>
      <c r="G929">
        <f t="shared" si="149"/>
        <v>-3.4615384615384617</v>
      </c>
      <c r="H929">
        <f t="shared" si="156"/>
        <v>1.3888888888888888E-2</v>
      </c>
      <c r="I929">
        <f t="shared" si="157"/>
        <v>0.11785113019775792</v>
      </c>
      <c r="J929">
        <f t="shared" si="158"/>
        <v>7.216878364870323E-2</v>
      </c>
      <c r="K929">
        <v>192</v>
      </c>
      <c r="L929">
        <f t="shared" si="151"/>
        <v>2.2833012287035497</v>
      </c>
      <c r="M929">
        <v>0</v>
      </c>
      <c r="N929">
        <v>0</v>
      </c>
      <c r="O929">
        <v>1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  <c r="V929">
        <v>1</v>
      </c>
      <c r="W929">
        <v>1</v>
      </c>
      <c r="X929">
        <v>1</v>
      </c>
      <c r="Y929">
        <v>0</v>
      </c>
      <c r="Z929">
        <v>0</v>
      </c>
      <c r="AA929">
        <v>0</v>
      </c>
      <c r="AB929">
        <v>1</v>
      </c>
      <c r="AC929">
        <f>VLOOKUP(A929,[1]Sheet1!$A$2:$Y$43,25,FALSE)</f>
        <v>6.2E-2</v>
      </c>
      <c r="AD929">
        <v>1</v>
      </c>
      <c r="AE929">
        <v>0</v>
      </c>
      <c r="AF929">
        <v>0</v>
      </c>
      <c r="AG929">
        <v>1</v>
      </c>
      <c r="AH929">
        <v>0</v>
      </c>
      <c r="AI929">
        <v>0</v>
      </c>
      <c r="AJ929">
        <v>1</v>
      </c>
      <c r="AK929">
        <v>1</v>
      </c>
      <c r="AL929">
        <v>0</v>
      </c>
      <c r="AM929">
        <v>1</v>
      </c>
      <c r="AN929">
        <v>0</v>
      </c>
      <c r="AO929">
        <v>1</v>
      </c>
      <c r="AP929" s="21">
        <f>VLOOKUP(A929,[1]Sheet1!$A$2:$U$43,13,FALSE)</f>
        <v>2.1669999999999998</v>
      </c>
      <c r="AQ929">
        <f>VLOOKUP(A929,[1]Sheet1!$A$2:$U$43,12,FALSE)</f>
        <v>194.46153846153845</v>
      </c>
      <c r="AR929">
        <f t="shared" si="150"/>
        <v>2.2888337173035107</v>
      </c>
      <c r="AS929">
        <f>VLOOKUP(A929,[1]Sheet1!$A$2:$U$43,14,FALSE)</f>
        <v>1</v>
      </c>
      <c r="AT929">
        <f>VLOOKUP(A929,[1]Sheet1!$A$2:$U$43,8,FALSE)</f>
        <v>0</v>
      </c>
      <c r="AU929">
        <f>VLOOKUP(A929,[1]Sheet1!$A$2:$U$43,9,FALSE)</f>
        <v>1</v>
      </c>
      <c r="AV929">
        <f>VLOOKUP(A929,[1]Sheet1!$A$2:$U$43,15,FALSE)</f>
        <v>0</v>
      </c>
      <c r="AW929" t="str">
        <f>VLOOKUP(A929,[1]Sheet1!$A$2:$U$43,6,FALSE)</f>
        <v>Journal of the European Economic Association</v>
      </c>
      <c r="AX929">
        <f>VLOOKUP(A929,[1]Sheet1!$A$2:$U$43,5,FALSE)</f>
        <v>2012</v>
      </c>
      <c r="AY929">
        <f t="shared" si="152"/>
        <v>3.3036279763838898</v>
      </c>
      <c r="AZ929">
        <f t="shared" si="153"/>
        <v>52</v>
      </c>
      <c r="BA929">
        <v>1960</v>
      </c>
      <c r="BB929">
        <v>2006</v>
      </c>
      <c r="BC929" t="s">
        <v>59</v>
      </c>
      <c r="BD929">
        <f>VLOOKUP(BC929,'[2]ID country'!$B$2:$C$14,2,FALSE)</f>
        <v>10</v>
      </c>
      <c r="BE929">
        <f t="shared" si="154"/>
        <v>1983</v>
      </c>
    </row>
    <row r="930" spans="1:57" x14ac:dyDescent="0.2">
      <c r="A930">
        <v>35</v>
      </c>
      <c r="B930">
        <v>72</v>
      </c>
      <c r="C930" t="s">
        <v>102</v>
      </c>
      <c r="D930">
        <v>-6.3E-2</v>
      </c>
      <c r="E930">
        <v>5.0000000000000001E-3</v>
      </c>
      <c r="F930">
        <f t="shared" si="155"/>
        <v>200</v>
      </c>
      <c r="G930">
        <f t="shared" si="149"/>
        <v>-12.6</v>
      </c>
      <c r="H930">
        <f t="shared" si="156"/>
        <v>1.3888888888888888E-2</v>
      </c>
      <c r="I930">
        <f t="shared" si="157"/>
        <v>0.11785113019775792</v>
      </c>
      <c r="J930">
        <f t="shared" si="158"/>
        <v>7.216878364870323E-2</v>
      </c>
      <c r="K930">
        <v>192</v>
      </c>
      <c r="L930">
        <f t="shared" si="151"/>
        <v>2.2833012287035497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  <c r="V930">
        <v>1</v>
      </c>
      <c r="W930">
        <v>1</v>
      </c>
      <c r="X930">
        <v>1</v>
      </c>
      <c r="Y930">
        <v>0</v>
      </c>
      <c r="Z930">
        <v>0</v>
      </c>
      <c r="AA930">
        <v>0</v>
      </c>
      <c r="AB930">
        <v>1</v>
      </c>
      <c r="AC930">
        <f>VLOOKUP(A930,[1]Sheet1!$A$2:$Y$43,25,FALSE)</f>
        <v>6.2E-2</v>
      </c>
      <c r="AD930">
        <v>1</v>
      </c>
      <c r="AE930">
        <v>0</v>
      </c>
      <c r="AF930">
        <v>0</v>
      </c>
      <c r="AG930">
        <v>1</v>
      </c>
      <c r="AH930">
        <v>0</v>
      </c>
      <c r="AI930">
        <v>0</v>
      </c>
      <c r="AJ930">
        <v>1</v>
      </c>
      <c r="AK930">
        <v>1</v>
      </c>
      <c r="AL930">
        <v>0</v>
      </c>
      <c r="AM930">
        <v>0</v>
      </c>
      <c r="AN930">
        <v>0</v>
      </c>
      <c r="AO930">
        <v>0</v>
      </c>
      <c r="AP930" s="21">
        <f>VLOOKUP(A930,[1]Sheet1!$A$2:$U$43,13,FALSE)</f>
        <v>2.1669999999999998</v>
      </c>
      <c r="AQ930">
        <f>VLOOKUP(A930,[1]Sheet1!$A$2:$U$43,12,FALSE)</f>
        <v>194.46153846153845</v>
      </c>
      <c r="AR930">
        <f t="shared" si="150"/>
        <v>2.2888337173035107</v>
      </c>
      <c r="AS930">
        <f>VLOOKUP(A930,[1]Sheet1!$A$2:$U$43,14,FALSE)</f>
        <v>1</v>
      </c>
      <c r="AT930">
        <f>VLOOKUP(A930,[1]Sheet1!$A$2:$U$43,8,FALSE)</f>
        <v>0</v>
      </c>
      <c r="AU930">
        <f>VLOOKUP(A930,[1]Sheet1!$A$2:$U$43,9,FALSE)</f>
        <v>1</v>
      </c>
      <c r="AV930">
        <f>VLOOKUP(A930,[1]Sheet1!$A$2:$U$43,15,FALSE)</f>
        <v>0</v>
      </c>
      <c r="AW930" t="str">
        <f>VLOOKUP(A930,[1]Sheet1!$A$2:$U$43,6,FALSE)</f>
        <v>Journal of the European Economic Association</v>
      </c>
      <c r="AX930">
        <f>VLOOKUP(A930,[1]Sheet1!$A$2:$U$43,5,FALSE)</f>
        <v>2012</v>
      </c>
      <c r="AY930">
        <f t="shared" si="152"/>
        <v>3.3036279763838898</v>
      </c>
      <c r="AZ930">
        <f t="shared" si="153"/>
        <v>52</v>
      </c>
      <c r="BA930">
        <v>1960</v>
      </c>
      <c r="BB930">
        <v>2006</v>
      </c>
      <c r="BC930" t="s">
        <v>59</v>
      </c>
      <c r="BD930">
        <f>VLOOKUP(BC930,'[2]ID country'!$B$2:$C$14,2,FALSE)</f>
        <v>10</v>
      </c>
      <c r="BE930">
        <f t="shared" si="154"/>
        <v>1983</v>
      </c>
    </row>
    <row r="931" spans="1:57" x14ac:dyDescent="0.2">
      <c r="A931">
        <v>35</v>
      </c>
      <c r="B931">
        <v>72</v>
      </c>
      <c r="C931" t="s">
        <v>102</v>
      </c>
      <c r="D931">
        <v>-4.8000000000000001E-2</v>
      </c>
      <c r="E931">
        <v>0.01</v>
      </c>
      <c r="F931">
        <f t="shared" si="155"/>
        <v>100</v>
      </c>
      <c r="G931">
        <f t="shared" si="149"/>
        <v>-4.8</v>
      </c>
      <c r="H931">
        <f t="shared" si="156"/>
        <v>1.3888888888888888E-2</v>
      </c>
      <c r="I931">
        <f t="shared" si="157"/>
        <v>0.11785113019775792</v>
      </c>
      <c r="J931">
        <f t="shared" si="158"/>
        <v>7.216878364870323E-2</v>
      </c>
      <c r="K931">
        <v>192</v>
      </c>
      <c r="L931">
        <f t="shared" si="151"/>
        <v>2.2833012287035497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</v>
      </c>
      <c r="U931">
        <v>0</v>
      </c>
      <c r="V931">
        <v>1</v>
      </c>
      <c r="W931">
        <v>1</v>
      </c>
      <c r="X931">
        <v>1</v>
      </c>
      <c r="Y931">
        <v>0</v>
      </c>
      <c r="Z931">
        <v>0</v>
      </c>
      <c r="AA931">
        <v>0</v>
      </c>
      <c r="AB931">
        <v>1</v>
      </c>
      <c r="AC931">
        <f>VLOOKUP(A931,[1]Sheet1!$A$2:$Y$43,25,FALSE)</f>
        <v>6.2E-2</v>
      </c>
      <c r="AD931">
        <v>1</v>
      </c>
      <c r="AE931">
        <v>0</v>
      </c>
      <c r="AF931">
        <v>0</v>
      </c>
      <c r="AG931">
        <v>1</v>
      </c>
      <c r="AH931">
        <v>0</v>
      </c>
      <c r="AI931">
        <v>0</v>
      </c>
      <c r="AJ931">
        <v>1</v>
      </c>
      <c r="AK931">
        <v>1</v>
      </c>
      <c r="AL931">
        <v>0</v>
      </c>
      <c r="AM931">
        <v>1</v>
      </c>
      <c r="AN931">
        <v>0</v>
      </c>
      <c r="AO931">
        <v>1</v>
      </c>
      <c r="AP931" s="21">
        <f>VLOOKUP(A931,[1]Sheet1!$A$2:$U$43,13,FALSE)</f>
        <v>2.1669999999999998</v>
      </c>
      <c r="AQ931">
        <f>VLOOKUP(A931,[1]Sheet1!$A$2:$U$43,12,FALSE)</f>
        <v>194.46153846153845</v>
      </c>
      <c r="AR931">
        <f t="shared" si="150"/>
        <v>2.2888337173035107</v>
      </c>
      <c r="AS931">
        <f>VLOOKUP(A931,[1]Sheet1!$A$2:$U$43,14,FALSE)</f>
        <v>1</v>
      </c>
      <c r="AT931">
        <f>VLOOKUP(A931,[1]Sheet1!$A$2:$U$43,8,FALSE)</f>
        <v>0</v>
      </c>
      <c r="AU931">
        <f>VLOOKUP(A931,[1]Sheet1!$A$2:$U$43,9,FALSE)</f>
        <v>1</v>
      </c>
      <c r="AV931">
        <f>VLOOKUP(A931,[1]Sheet1!$A$2:$U$43,15,FALSE)</f>
        <v>0</v>
      </c>
      <c r="AW931" t="str">
        <f>VLOOKUP(A931,[1]Sheet1!$A$2:$U$43,6,FALSE)</f>
        <v>Journal of the European Economic Association</v>
      </c>
      <c r="AX931">
        <f>VLOOKUP(A931,[1]Sheet1!$A$2:$U$43,5,FALSE)</f>
        <v>2012</v>
      </c>
      <c r="AY931">
        <f t="shared" si="152"/>
        <v>3.3036279763838898</v>
      </c>
      <c r="AZ931">
        <f t="shared" si="153"/>
        <v>52</v>
      </c>
      <c r="BA931">
        <v>1960</v>
      </c>
      <c r="BB931">
        <v>2006</v>
      </c>
      <c r="BC931" t="s">
        <v>59</v>
      </c>
      <c r="BD931">
        <f>VLOOKUP(BC931,'[2]ID country'!$B$2:$C$14,2,FALSE)</f>
        <v>10</v>
      </c>
      <c r="BE931">
        <f t="shared" si="154"/>
        <v>1983</v>
      </c>
    </row>
    <row r="932" spans="1:57" x14ac:dyDescent="0.2">
      <c r="A932">
        <v>35</v>
      </c>
      <c r="B932">
        <v>72</v>
      </c>
      <c r="C932" t="s">
        <v>102</v>
      </c>
      <c r="D932">
        <v>-5.8999999999999997E-2</v>
      </c>
      <c r="E932">
        <v>1.2E-2</v>
      </c>
      <c r="F932">
        <f t="shared" si="155"/>
        <v>83.333333333333329</v>
      </c>
      <c r="G932">
        <f t="shared" si="149"/>
        <v>-4.9166666666666661</v>
      </c>
      <c r="H932">
        <f t="shared" si="156"/>
        <v>1.3888888888888888E-2</v>
      </c>
      <c r="I932">
        <f t="shared" si="157"/>
        <v>0.11785113019775792</v>
      </c>
      <c r="J932">
        <f t="shared" si="158"/>
        <v>7.216878364870323E-2</v>
      </c>
      <c r="K932">
        <v>192</v>
      </c>
      <c r="L932">
        <f t="shared" si="151"/>
        <v>2.2833012287035497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1</v>
      </c>
      <c r="U932">
        <v>0</v>
      </c>
      <c r="V932">
        <v>1</v>
      </c>
      <c r="W932">
        <v>1</v>
      </c>
      <c r="X932">
        <v>1</v>
      </c>
      <c r="Y932">
        <v>0</v>
      </c>
      <c r="Z932">
        <v>0</v>
      </c>
      <c r="AA932">
        <v>0</v>
      </c>
      <c r="AB932">
        <v>1</v>
      </c>
      <c r="AC932">
        <f>VLOOKUP(A932,[1]Sheet1!$A$2:$Y$43,25,FALSE)</f>
        <v>6.2E-2</v>
      </c>
      <c r="AD932">
        <v>1</v>
      </c>
      <c r="AE932">
        <v>0</v>
      </c>
      <c r="AF932">
        <v>0</v>
      </c>
      <c r="AG932">
        <v>1</v>
      </c>
      <c r="AH932">
        <v>0</v>
      </c>
      <c r="AI932">
        <v>0</v>
      </c>
      <c r="AJ932">
        <v>1</v>
      </c>
      <c r="AK932">
        <v>1</v>
      </c>
      <c r="AL932">
        <v>0</v>
      </c>
      <c r="AM932">
        <v>1</v>
      </c>
      <c r="AN932">
        <v>0</v>
      </c>
      <c r="AO932">
        <v>1</v>
      </c>
      <c r="AP932" s="21">
        <f>VLOOKUP(A932,[1]Sheet1!$A$2:$U$43,13,FALSE)</f>
        <v>2.1669999999999998</v>
      </c>
      <c r="AQ932">
        <f>VLOOKUP(A932,[1]Sheet1!$A$2:$U$43,12,FALSE)</f>
        <v>194.46153846153845</v>
      </c>
      <c r="AR932">
        <f t="shared" si="150"/>
        <v>2.2888337173035107</v>
      </c>
      <c r="AS932">
        <f>VLOOKUP(A932,[1]Sheet1!$A$2:$U$43,14,FALSE)</f>
        <v>1</v>
      </c>
      <c r="AT932">
        <f>VLOOKUP(A932,[1]Sheet1!$A$2:$U$43,8,FALSE)</f>
        <v>0</v>
      </c>
      <c r="AU932">
        <f>VLOOKUP(A932,[1]Sheet1!$A$2:$U$43,9,FALSE)</f>
        <v>1</v>
      </c>
      <c r="AV932">
        <f>VLOOKUP(A932,[1]Sheet1!$A$2:$U$43,15,FALSE)</f>
        <v>0</v>
      </c>
      <c r="AW932" t="str">
        <f>VLOOKUP(A932,[1]Sheet1!$A$2:$U$43,6,FALSE)</f>
        <v>Journal of the European Economic Association</v>
      </c>
      <c r="AX932">
        <f>VLOOKUP(A932,[1]Sheet1!$A$2:$U$43,5,FALSE)</f>
        <v>2012</v>
      </c>
      <c r="AY932">
        <f t="shared" si="152"/>
        <v>3.3036279763838898</v>
      </c>
      <c r="AZ932">
        <f t="shared" si="153"/>
        <v>52</v>
      </c>
      <c r="BA932">
        <v>1960</v>
      </c>
      <c r="BB932">
        <v>2006</v>
      </c>
      <c r="BC932" t="s">
        <v>59</v>
      </c>
      <c r="BD932">
        <f>VLOOKUP(BC932,'[2]ID country'!$B$2:$C$14,2,FALSE)</f>
        <v>10</v>
      </c>
      <c r="BE932">
        <f t="shared" si="154"/>
        <v>1983</v>
      </c>
    </row>
    <row r="933" spans="1:57" x14ac:dyDescent="0.2">
      <c r="A933">
        <v>35</v>
      </c>
      <c r="B933">
        <v>72</v>
      </c>
      <c r="C933" t="s">
        <v>102</v>
      </c>
      <c r="D933">
        <v>-3.6999999999999998E-2</v>
      </c>
      <c r="E933">
        <v>8.9999999999999993E-3</v>
      </c>
      <c r="F933">
        <f t="shared" si="155"/>
        <v>111.11111111111111</v>
      </c>
      <c r="G933">
        <f t="shared" si="149"/>
        <v>-4.1111111111111116</v>
      </c>
      <c r="H933">
        <f t="shared" si="156"/>
        <v>1.3888888888888888E-2</v>
      </c>
      <c r="I933">
        <f t="shared" si="157"/>
        <v>0.11785113019775792</v>
      </c>
      <c r="J933">
        <f t="shared" si="158"/>
        <v>7.216878364870323E-2</v>
      </c>
      <c r="K933">
        <v>192</v>
      </c>
      <c r="L933">
        <f t="shared" si="151"/>
        <v>2.2833012287035497</v>
      </c>
      <c r="M933">
        <v>0</v>
      </c>
      <c r="N933">
        <v>0</v>
      </c>
      <c r="O933">
        <v>1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  <c r="V933">
        <v>1</v>
      </c>
      <c r="W933">
        <v>1</v>
      </c>
      <c r="X933">
        <v>0</v>
      </c>
      <c r="Y933">
        <v>1</v>
      </c>
      <c r="Z933">
        <v>0</v>
      </c>
      <c r="AA933">
        <v>0</v>
      </c>
      <c r="AB933">
        <v>1</v>
      </c>
      <c r="AC933">
        <f>VLOOKUP(A933,[1]Sheet1!$A$2:$Y$43,25,FALSE)</f>
        <v>6.2E-2</v>
      </c>
      <c r="AD933">
        <v>1</v>
      </c>
      <c r="AE933">
        <v>0</v>
      </c>
      <c r="AF933">
        <v>0</v>
      </c>
      <c r="AG933">
        <v>1</v>
      </c>
      <c r="AH933">
        <v>0</v>
      </c>
      <c r="AI933">
        <v>0</v>
      </c>
      <c r="AJ933">
        <v>1</v>
      </c>
      <c r="AK933">
        <v>1</v>
      </c>
      <c r="AL933">
        <v>0</v>
      </c>
      <c r="AM933">
        <v>0</v>
      </c>
      <c r="AN933">
        <v>0</v>
      </c>
      <c r="AO933">
        <v>0</v>
      </c>
      <c r="AP933" s="21">
        <f>VLOOKUP(A933,[1]Sheet1!$A$2:$U$43,13,FALSE)</f>
        <v>2.1669999999999998</v>
      </c>
      <c r="AQ933">
        <f>VLOOKUP(A933,[1]Sheet1!$A$2:$U$43,12,FALSE)</f>
        <v>194.46153846153845</v>
      </c>
      <c r="AR933">
        <f t="shared" si="150"/>
        <v>2.2888337173035107</v>
      </c>
      <c r="AS933">
        <f>VLOOKUP(A933,[1]Sheet1!$A$2:$U$43,14,FALSE)</f>
        <v>1</v>
      </c>
      <c r="AT933">
        <f>VLOOKUP(A933,[1]Sheet1!$A$2:$U$43,8,FALSE)</f>
        <v>0</v>
      </c>
      <c r="AU933">
        <f>VLOOKUP(A933,[1]Sheet1!$A$2:$U$43,9,FALSE)</f>
        <v>1</v>
      </c>
      <c r="AV933">
        <f>VLOOKUP(A933,[1]Sheet1!$A$2:$U$43,15,FALSE)</f>
        <v>0</v>
      </c>
      <c r="AW933" t="str">
        <f>VLOOKUP(A933,[1]Sheet1!$A$2:$U$43,6,FALSE)</f>
        <v>Journal of the European Economic Association</v>
      </c>
      <c r="AX933">
        <f>VLOOKUP(A933,[1]Sheet1!$A$2:$U$43,5,FALSE)</f>
        <v>2012</v>
      </c>
      <c r="AY933">
        <f t="shared" si="152"/>
        <v>3.3036279763838898</v>
      </c>
      <c r="AZ933">
        <f t="shared" si="153"/>
        <v>52</v>
      </c>
      <c r="BA933">
        <v>1960</v>
      </c>
      <c r="BB933">
        <v>2006</v>
      </c>
      <c r="BC933" t="s">
        <v>59</v>
      </c>
      <c r="BD933">
        <f>VLOOKUP(BC933,'[2]ID country'!$B$2:$C$14,2,FALSE)</f>
        <v>10</v>
      </c>
      <c r="BE933">
        <f t="shared" si="154"/>
        <v>1983</v>
      </c>
    </row>
    <row r="934" spans="1:57" x14ac:dyDescent="0.2">
      <c r="A934">
        <v>35</v>
      </c>
      <c r="B934">
        <v>72</v>
      </c>
      <c r="C934" t="s">
        <v>102</v>
      </c>
      <c r="D934">
        <v>-5.8000000000000003E-2</v>
      </c>
      <c r="E934">
        <v>1.7000000000000001E-2</v>
      </c>
      <c r="F934">
        <f t="shared" si="155"/>
        <v>58.823529411764703</v>
      </c>
      <c r="G934">
        <f t="shared" si="149"/>
        <v>-3.4117647058823528</v>
      </c>
      <c r="H934">
        <f t="shared" si="156"/>
        <v>1.3888888888888888E-2</v>
      </c>
      <c r="I934">
        <f t="shared" si="157"/>
        <v>0.11785113019775792</v>
      </c>
      <c r="J934">
        <f t="shared" si="158"/>
        <v>7.216878364870323E-2</v>
      </c>
      <c r="K934">
        <v>192</v>
      </c>
      <c r="L934">
        <f t="shared" si="151"/>
        <v>2.2833012287035497</v>
      </c>
      <c r="M934">
        <v>0</v>
      </c>
      <c r="N934">
        <v>0</v>
      </c>
      <c r="O934">
        <v>1</v>
      </c>
      <c r="P934">
        <v>0</v>
      </c>
      <c r="Q934">
        <v>0</v>
      </c>
      <c r="R934">
        <v>0</v>
      </c>
      <c r="S934">
        <v>0</v>
      </c>
      <c r="T934">
        <v>1</v>
      </c>
      <c r="U934">
        <v>0</v>
      </c>
      <c r="V934">
        <v>1</v>
      </c>
      <c r="W934">
        <v>1</v>
      </c>
      <c r="X934">
        <v>0</v>
      </c>
      <c r="Y934">
        <v>1</v>
      </c>
      <c r="Z934">
        <v>0</v>
      </c>
      <c r="AA934">
        <v>0</v>
      </c>
      <c r="AB934">
        <v>1</v>
      </c>
      <c r="AC934">
        <f>VLOOKUP(A934,[1]Sheet1!$A$2:$Y$43,25,FALSE)</f>
        <v>6.2E-2</v>
      </c>
      <c r="AD934">
        <v>1</v>
      </c>
      <c r="AE934">
        <v>0</v>
      </c>
      <c r="AF934">
        <v>0</v>
      </c>
      <c r="AG934">
        <v>1</v>
      </c>
      <c r="AH934">
        <v>0</v>
      </c>
      <c r="AI934">
        <v>0</v>
      </c>
      <c r="AJ934">
        <v>1</v>
      </c>
      <c r="AK934">
        <v>1</v>
      </c>
      <c r="AL934">
        <v>0</v>
      </c>
      <c r="AM934">
        <v>1</v>
      </c>
      <c r="AN934">
        <v>0</v>
      </c>
      <c r="AO934">
        <v>1</v>
      </c>
      <c r="AP934" s="21">
        <f>VLOOKUP(A934,[1]Sheet1!$A$2:$U$43,13,FALSE)</f>
        <v>2.1669999999999998</v>
      </c>
      <c r="AQ934">
        <f>VLOOKUP(A934,[1]Sheet1!$A$2:$U$43,12,FALSE)</f>
        <v>194.46153846153845</v>
      </c>
      <c r="AR934">
        <f t="shared" si="150"/>
        <v>2.2888337173035107</v>
      </c>
      <c r="AS934">
        <f>VLOOKUP(A934,[1]Sheet1!$A$2:$U$43,14,FALSE)</f>
        <v>1</v>
      </c>
      <c r="AT934">
        <f>VLOOKUP(A934,[1]Sheet1!$A$2:$U$43,8,FALSE)</f>
        <v>0</v>
      </c>
      <c r="AU934">
        <f>VLOOKUP(A934,[1]Sheet1!$A$2:$U$43,9,FALSE)</f>
        <v>1</v>
      </c>
      <c r="AV934">
        <f>VLOOKUP(A934,[1]Sheet1!$A$2:$U$43,15,FALSE)</f>
        <v>0</v>
      </c>
      <c r="AW934" t="str">
        <f>VLOOKUP(A934,[1]Sheet1!$A$2:$U$43,6,FALSE)</f>
        <v>Journal of the European Economic Association</v>
      </c>
      <c r="AX934">
        <f>VLOOKUP(A934,[1]Sheet1!$A$2:$U$43,5,FALSE)</f>
        <v>2012</v>
      </c>
      <c r="AY934">
        <f t="shared" si="152"/>
        <v>3.3036279763838898</v>
      </c>
      <c r="AZ934">
        <f t="shared" si="153"/>
        <v>52</v>
      </c>
      <c r="BA934">
        <v>1960</v>
      </c>
      <c r="BB934">
        <v>2006</v>
      </c>
      <c r="BC934" t="s">
        <v>59</v>
      </c>
      <c r="BD934">
        <f>VLOOKUP(BC934,'[2]ID country'!$B$2:$C$14,2,FALSE)</f>
        <v>10</v>
      </c>
      <c r="BE934">
        <f t="shared" si="154"/>
        <v>1983</v>
      </c>
    </row>
    <row r="935" spans="1:57" x14ac:dyDescent="0.2">
      <c r="A935">
        <v>35</v>
      </c>
      <c r="B935">
        <v>72</v>
      </c>
      <c r="C935" t="s">
        <v>102</v>
      </c>
      <c r="D935">
        <v>-6.7000000000000004E-2</v>
      </c>
      <c r="E935">
        <v>1.6E-2</v>
      </c>
      <c r="F935">
        <f t="shared" si="155"/>
        <v>62.5</v>
      </c>
      <c r="G935">
        <f t="shared" si="149"/>
        <v>-4.1875</v>
      </c>
      <c r="H935">
        <f t="shared" si="156"/>
        <v>1.3888888888888888E-2</v>
      </c>
      <c r="I935">
        <f t="shared" si="157"/>
        <v>0.11785113019775792</v>
      </c>
      <c r="J935">
        <f t="shared" si="158"/>
        <v>7.216878364870323E-2</v>
      </c>
      <c r="K935">
        <v>192</v>
      </c>
      <c r="L935">
        <f t="shared" si="151"/>
        <v>2.2833012287035497</v>
      </c>
      <c r="M935">
        <v>0</v>
      </c>
      <c r="N935">
        <v>0</v>
      </c>
      <c r="O935">
        <v>1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  <c r="V935">
        <v>1</v>
      </c>
      <c r="W935">
        <v>1</v>
      </c>
      <c r="X935">
        <v>0</v>
      </c>
      <c r="Y935">
        <v>1</v>
      </c>
      <c r="Z935">
        <v>0</v>
      </c>
      <c r="AA935">
        <v>0</v>
      </c>
      <c r="AB935">
        <v>1</v>
      </c>
      <c r="AC935">
        <f>VLOOKUP(A935,[1]Sheet1!$A$2:$Y$43,25,FALSE)</f>
        <v>6.2E-2</v>
      </c>
      <c r="AD935">
        <v>1</v>
      </c>
      <c r="AE935">
        <v>0</v>
      </c>
      <c r="AF935">
        <v>0</v>
      </c>
      <c r="AG935">
        <v>1</v>
      </c>
      <c r="AH935">
        <v>0</v>
      </c>
      <c r="AI935">
        <v>0</v>
      </c>
      <c r="AJ935">
        <v>1</v>
      </c>
      <c r="AK935">
        <v>1</v>
      </c>
      <c r="AL935">
        <v>0</v>
      </c>
      <c r="AM935">
        <v>1</v>
      </c>
      <c r="AN935">
        <v>0</v>
      </c>
      <c r="AO935">
        <v>1</v>
      </c>
      <c r="AP935" s="21">
        <f>VLOOKUP(A935,[1]Sheet1!$A$2:$U$43,13,FALSE)</f>
        <v>2.1669999999999998</v>
      </c>
      <c r="AQ935">
        <f>VLOOKUP(A935,[1]Sheet1!$A$2:$U$43,12,FALSE)</f>
        <v>194.46153846153845</v>
      </c>
      <c r="AR935">
        <f t="shared" si="150"/>
        <v>2.2888337173035107</v>
      </c>
      <c r="AS935">
        <f>VLOOKUP(A935,[1]Sheet1!$A$2:$U$43,14,FALSE)</f>
        <v>1</v>
      </c>
      <c r="AT935">
        <f>VLOOKUP(A935,[1]Sheet1!$A$2:$U$43,8,FALSE)</f>
        <v>0</v>
      </c>
      <c r="AU935">
        <f>VLOOKUP(A935,[1]Sheet1!$A$2:$U$43,9,FALSE)</f>
        <v>1</v>
      </c>
      <c r="AV935">
        <f>VLOOKUP(A935,[1]Sheet1!$A$2:$U$43,15,FALSE)</f>
        <v>0</v>
      </c>
      <c r="AW935" t="str">
        <f>VLOOKUP(A935,[1]Sheet1!$A$2:$U$43,6,FALSE)</f>
        <v>Journal of the European Economic Association</v>
      </c>
      <c r="AX935">
        <f>VLOOKUP(A935,[1]Sheet1!$A$2:$U$43,5,FALSE)</f>
        <v>2012</v>
      </c>
      <c r="AY935">
        <f t="shared" si="152"/>
        <v>3.3036279763838898</v>
      </c>
      <c r="AZ935">
        <f t="shared" si="153"/>
        <v>52</v>
      </c>
      <c r="BA935">
        <v>1960</v>
      </c>
      <c r="BB935">
        <v>2006</v>
      </c>
      <c r="BC935" t="s">
        <v>59</v>
      </c>
      <c r="BD935">
        <f>VLOOKUP(BC935,'[2]ID country'!$B$2:$C$14,2,FALSE)</f>
        <v>10</v>
      </c>
      <c r="BE935">
        <f t="shared" si="154"/>
        <v>1983</v>
      </c>
    </row>
    <row r="936" spans="1:57" x14ac:dyDescent="0.2">
      <c r="A936">
        <v>35</v>
      </c>
      <c r="B936">
        <v>72</v>
      </c>
      <c r="C936" t="s">
        <v>102</v>
      </c>
      <c r="D936">
        <v>-0.05</v>
      </c>
      <c r="E936">
        <v>7.0000000000000001E-3</v>
      </c>
      <c r="F936">
        <f t="shared" si="155"/>
        <v>142.85714285714286</v>
      </c>
      <c r="G936">
        <f t="shared" si="149"/>
        <v>-7.1428571428571432</v>
      </c>
      <c r="H936">
        <f t="shared" si="156"/>
        <v>1.3888888888888888E-2</v>
      </c>
      <c r="I936">
        <f t="shared" si="157"/>
        <v>0.11785113019775792</v>
      </c>
      <c r="J936">
        <f t="shared" si="158"/>
        <v>7.216878364870323E-2</v>
      </c>
      <c r="K936">
        <v>192</v>
      </c>
      <c r="L936">
        <f t="shared" si="151"/>
        <v>2.2833012287035497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</v>
      </c>
      <c r="U936">
        <v>0</v>
      </c>
      <c r="V936">
        <v>1</v>
      </c>
      <c r="W936">
        <v>1</v>
      </c>
      <c r="X936">
        <v>0</v>
      </c>
      <c r="Y936">
        <v>1</v>
      </c>
      <c r="Z936">
        <v>0</v>
      </c>
      <c r="AA936">
        <v>0</v>
      </c>
      <c r="AB936">
        <v>1</v>
      </c>
      <c r="AC936">
        <f>VLOOKUP(A936,[1]Sheet1!$A$2:$Y$43,25,FALSE)</f>
        <v>6.2E-2</v>
      </c>
      <c r="AD936">
        <v>1</v>
      </c>
      <c r="AE936">
        <v>0</v>
      </c>
      <c r="AF936">
        <v>0</v>
      </c>
      <c r="AG936">
        <v>1</v>
      </c>
      <c r="AH936">
        <v>0</v>
      </c>
      <c r="AI936">
        <v>0</v>
      </c>
      <c r="AJ936">
        <v>1</v>
      </c>
      <c r="AK936">
        <v>1</v>
      </c>
      <c r="AL936">
        <v>0</v>
      </c>
      <c r="AM936">
        <v>0</v>
      </c>
      <c r="AN936">
        <v>0</v>
      </c>
      <c r="AO936">
        <v>0</v>
      </c>
      <c r="AP936" s="21">
        <f>VLOOKUP(A936,[1]Sheet1!$A$2:$U$43,13,FALSE)</f>
        <v>2.1669999999999998</v>
      </c>
      <c r="AQ936">
        <f>VLOOKUP(A936,[1]Sheet1!$A$2:$U$43,12,FALSE)</f>
        <v>194.46153846153845</v>
      </c>
      <c r="AR936">
        <f t="shared" si="150"/>
        <v>2.2888337173035107</v>
      </c>
      <c r="AS936">
        <f>VLOOKUP(A936,[1]Sheet1!$A$2:$U$43,14,FALSE)</f>
        <v>1</v>
      </c>
      <c r="AT936">
        <f>VLOOKUP(A936,[1]Sheet1!$A$2:$U$43,8,FALSE)</f>
        <v>0</v>
      </c>
      <c r="AU936">
        <f>VLOOKUP(A936,[1]Sheet1!$A$2:$U$43,9,FALSE)</f>
        <v>1</v>
      </c>
      <c r="AV936">
        <f>VLOOKUP(A936,[1]Sheet1!$A$2:$U$43,15,FALSE)</f>
        <v>0</v>
      </c>
      <c r="AW936" t="str">
        <f>VLOOKUP(A936,[1]Sheet1!$A$2:$U$43,6,FALSE)</f>
        <v>Journal of the European Economic Association</v>
      </c>
      <c r="AX936">
        <f>VLOOKUP(A936,[1]Sheet1!$A$2:$U$43,5,FALSE)</f>
        <v>2012</v>
      </c>
      <c r="AY936">
        <f t="shared" si="152"/>
        <v>3.3036279763838898</v>
      </c>
      <c r="AZ936">
        <f t="shared" si="153"/>
        <v>52</v>
      </c>
      <c r="BA936">
        <v>1960</v>
      </c>
      <c r="BB936">
        <v>2006</v>
      </c>
      <c r="BC936" t="s">
        <v>59</v>
      </c>
      <c r="BD936">
        <f>VLOOKUP(BC936,'[2]ID country'!$B$2:$C$14,2,FALSE)</f>
        <v>10</v>
      </c>
      <c r="BE936">
        <f t="shared" si="154"/>
        <v>1983</v>
      </c>
    </row>
    <row r="937" spans="1:57" x14ac:dyDescent="0.2">
      <c r="A937">
        <v>35</v>
      </c>
      <c r="B937">
        <v>72</v>
      </c>
      <c r="C937" t="s">
        <v>102</v>
      </c>
      <c r="D937">
        <v>-6.6000000000000003E-2</v>
      </c>
      <c r="E937">
        <v>1.4E-2</v>
      </c>
      <c r="F937">
        <f t="shared" si="155"/>
        <v>71.428571428571431</v>
      </c>
      <c r="G937">
        <f t="shared" si="149"/>
        <v>-4.7142857142857144</v>
      </c>
      <c r="H937">
        <f t="shared" si="156"/>
        <v>1.3888888888888888E-2</v>
      </c>
      <c r="I937">
        <f t="shared" si="157"/>
        <v>0.11785113019775792</v>
      </c>
      <c r="J937">
        <f t="shared" si="158"/>
        <v>7.216878364870323E-2</v>
      </c>
      <c r="K937">
        <v>192</v>
      </c>
      <c r="L937">
        <f t="shared" si="151"/>
        <v>2.2833012287035497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1</v>
      </c>
      <c r="U937">
        <v>0</v>
      </c>
      <c r="V937">
        <v>1</v>
      </c>
      <c r="W937">
        <v>1</v>
      </c>
      <c r="X937">
        <v>0</v>
      </c>
      <c r="Y937">
        <v>1</v>
      </c>
      <c r="Z937">
        <v>0</v>
      </c>
      <c r="AA937">
        <v>0</v>
      </c>
      <c r="AB937">
        <v>1</v>
      </c>
      <c r="AC937">
        <f>VLOOKUP(A937,[1]Sheet1!$A$2:$Y$43,25,FALSE)</f>
        <v>6.2E-2</v>
      </c>
      <c r="AD937">
        <v>1</v>
      </c>
      <c r="AE937">
        <v>0</v>
      </c>
      <c r="AF937">
        <v>0</v>
      </c>
      <c r="AG937">
        <v>1</v>
      </c>
      <c r="AH937">
        <v>0</v>
      </c>
      <c r="AI937">
        <v>0</v>
      </c>
      <c r="AJ937">
        <v>1</v>
      </c>
      <c r="AK937">
        <v>1</v>
      </c>
      <c r="AL937">
        <v>0</v>
      </c>
      <c r="AM937">
        <v>1</v>
      </c>
      <c r="AN937">
        <v>0</v>
      </c>
      <c r="AO937">
        <v>1</v>
      </c>
      <c r="AP937" s="21">
        <f>VLOOKUP(A937,[1]Sheet1!$A$2:$U$43,13,FALSE)</f>
        <v>2.1669999999999998</v>
      </c>
      <c r="AQ937">
        <f>VLOOKUP(A937,[1]Sheet1!$A$2:$U$43,12,FALSE)</f>
        <v>194.46153846153845</v>
      </c>
      <c r="AR937">
        <f t="shared" si="150"/>
        <v>2.2888337173035107</v>
      </c>
      <c r="AS937">
        <f>VLOOKUP(A937,[1]Sheet1!$A$2:$U$43,14,FALSE)</f>
        <v>1</v>
      </c>
      <c r="AT937">
        <f>VLOOKUP(A937,[1]Sheet1!$A$2:$U$43,8,FALSE)</f>
        <v>0</v>
      </c>
      <c r="AU937">
        <f>VLOOKUP(A937,[1]Sheet1!$A$2:$U$43,9,FALSE)</f>
        <v>1</v>
      </c>
      <c r="AV937">
        <f>VLOOKUP(A937,[1]Sheet1!$A$2:$U$43,15,FALSE)</f>
        <v>0</v>
      </c>
      <c r="AW937" t="str">
        <f>VLOOKUP(A937,[1]Sheet1!$A$2:$U$43,6,FALSE)</f>
        <v>Journal of the European Economic Association</v>
      </c>
      <c r="AX937">
        <f>VLOOKUP(A937,[1]Sheet1!$A$2:$U$43,5,FALSE)</f>
        <v>2012</v>
      </c>
      <c r="AY937">
        <f t="shared" si="152"/>
        <v>3.3036279763838898</v>
      </c>
      <c r="AZ937">
        <f t="shared" si="153"/>
        <v>52</v>
      </c>
      <c r="BA937">
        <v>1960</v>
      </c>
      <c r="BB937">
        <v>2006</v>
      </c>
      <c r="BC937" t="s">
        <v>59</v>
      </c>
      <c r="BD937">
        <f>VLOOKUP(BC937,'[2]ID country'!$B$2:$C$14,2,FALSE)</f>
        <v>10</v>
      </c>
      <c r="BE937">
        <f t="shared" si="154"/>
        <v>1983</v>
      </c>
    </row>
    <row r="938" spans="1:57" x14ac:dyDescent="0.2">
      <c r="A938">
        <v>35</v>
      </c>
      <c r="B938">
        <v>72</v>
      </c>
      <c r="C938" t="s">
        <v>102</v>
      </c>
      <c r="D938">
        <v>-7.0999999999999994E-2</v>
      </c>
      <c r="E938">
        <v>1.2E-2</v>
      </c>
      <c r="F938">
        <f t="shared" si="155"/>
        <v>83.333333333333329</v>
      </c>
      <c r="G938">
        <f t="shared" si="149"/>
        <v>-5.9166666666666661</v>
      </c>
      <c r="H938">
        <f t="shared" si="156"/>
        <v>1.3888888888888888E-2</v>
      </c>
      <c r="I938">
        <f t="shared" si="157"/>
        <v>0.11785113019775792</v>
      </c>
      <c r="J938">
        <f t="shared" si="158"/>
        <v>7.216878364870323E-2</v>
      </c>
      <c r="K938">
        <v>192</v>
      </c>
      <c r="L938">
        <f t="shared" si="151"/>
        <v>2.2833012287035497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1</v>
      </c>
      <c r="U938">
        <v>0</v>
      </c>
      <c r="V938">
        <v>1</v>
      </c>
      <c r="W938">
        <v>1</v>
      </c>
      <c r="X938">
        <v>0</v>
      </c>
      <c r="Y938">
        <v>1</v>
      </c>
      <c r="Z938">
        <v>0</v>
      </c>
      <c r="AA938">
        <v>0</v>
      </c>
      <c r="AB938">
        <v>1</v>
      </c>
      <c r="AC938">
        <f>VLOOKUP(A938,[1]Sheet1!$A$2:$Y$43,25,FALSE)</f>
        <v>6.2E-2</v>
      </c>
      <c r="AD938">
        <v>1</v>
      </c>
      <c r="AE938">
        <v>0</v>
      </c>
      <c r="AF938">
        <v>0</v>
      </c>
      <c r="AG938">
        <v>1</v>
      </c>
      <c r="AH938">
        <v>0</v>
      </c>
      <c r="AI938">
        <v>0</v>
      </c>
      <c r="AJ938">
        <v>1</v>
      </c>
      <c r="AK938">
        <v>1</v>
      </c>
      <c r="AL938">
        <v>0</v>
      </c>
      <c r="AM938">
        <v>1</v>
      </c>
      <c r="AN938">
        <v>0</v>
      </c>
      <c r="AO938">
        <v>1</v>
      </c>
      <c r="AP938" s="21">
        <f>VLOOKUP(A938,[1]Sheet1!$A$2:$U$43,13,FALSE)</f>
        <v>2.1669999999999998</v>
      </c>
      <c r="AQ938">
        <f>VLOOKUP(A938,[1]Sheet1!$A$2:$U$43,12,FALSE)</f>
        <v>194.46153846153845</v>
      </c>
      <c r="AR938">
        <f t="shared" si="150"/>
        <v>2.2888337173035107</v>
      </c>
      <c r="AS938">
        <f>VLOOKUP(A938,[1]Sheet1!$A$2:$U$43,14,FALSE)</f>
        <v>1</v>
      </c>
      <c r="AT938">
        <f>VLOOKUP(A938,[1]Sheet1!$A$2:$U$43,8,FALSE)</f>
        <v>0</v>
      </c>
      <c r="AU938">
        <f>VLOOKUP(A938,[1]Sheet1!$A$2:$U$43,9,FALSE)</f>
        <v>1</v>
      </c>
      <c r="AV938">
        <f>VLOOKUP(A938,[1]Sheet1!$A$2:$U$43,15,FALSE)</f>
        <v>0</v>
      </c>
      <c r="AW938" t="str">
        <f>VLOOKUP(A938,[1]Sheet1!$A$2:$U$43,6,FALSE)</f>
        <v>Journal of the European Economic Association</v>
      </c>
      <c r="AX938">
        <f>VLOOKUP(A938,[1]Sheet1!$A$2:$U$43,5,FALSE)</f>
        <v>2012</v>
      </c>
      <c r="AY938">
        <f t="shared" si="152"/>
        <v>3.3036279763838898</v>
      </c>
      <c r="AZ938">
        <f t="shared" si="153"/>
        <v>52</v>
      </c>
      <c r="BA938">
        <v>1960</v>
      </c>
      <c r="BB938">
        <v>2006</v>
      </c>
      <c r="BC938" t="s">
        <v>59</v>
      </c>
      <c r="BD938">
        <f>VLOOKUP(BC938,'[2]ID country'!$B$2:$C$14,2,FALSE)</f>
        <v>10</v>
      </c>
      <c r="BE938">
        <f t="shared" si="154"/>
        <v>1983</v>
      </c>
    </row>
    <row r="939" spans="1:57" x14ac:dyDescent="0.2">
      <c r="A939">
        <v>35</v>
      </c>
      <c r="B939">
        <v>72</v>
      </c>
      <c r="C939" t="s">
        <v>102</v>
      </c>
      <c r="D939">
        <v>-3.2000000000000001E-2</v>
      </c>
      <c r="E939">
        <v>8.0000000000000002E-3</v>
      </c>
      <c r="F939">
        <f t="shared" si="155"/>
        <v>125</v>
      </c>
      <c r="G939">
        <f t="shared" si="149"/>
        <v>-4</v>
      </c>
      <c r="H939">
        <f t="shared" si="156"/>
        <v>1.3888888888888888E-2</v>
      </c>
      <c r="I939">
        <f t="shared" si="157"/>
        <v>0.11785113019775792</v>
      </c>
      <c r="J939">
        <f t="shared" si="158"/>
        <v>7.216878364870323E-2</v>
      </c>
      <c r="K939">
        <v>192</v>
      </c>
      <c r="L939">
        <f t="shared" si="151"/>
        <v>2.2833012287035497</v>
      </c>
      <c r="M939">
        <v>0</v>
      </c>
      <c r="N939">
        <v>0</v>
      </c>
      <c r="O939">
        <v>1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  <c r="V939">
        <v>1</v>
      </c>
      <c r="W939">
        <v>1</v>
      </c>
      <c r="X939">
        <v>0</v>
      </c>
      <c r="Y939">
        <v>0</v>
      </c>
      <c r="Z939">
        <v>1</v>
      </c>
      <c r="AA939">
        <v>0</v>
      </c>
      <c r="AB939">
        <v>1</v>
      </c>
      <c r="AC939">
        <f>VLOOKUP(A939,[1]Sheet1!$A$2:$Y$43,25,FALSE)</f>
        <v>6.2E-2</v>
      </c>
      <c r="AD939">
        <v>1</v>
      </c>
      <c r="AE939">
        <v>0</v>
      </c>
      <c r="AF939">
        <v>0</v>
      </c>
      <c r="AG939">
        <v>1</v>
      </c>
      <c r="AH939">
        <v>0</v>
      </c>
      <c r="AI939">
        <v>0</v>
      </c>
      <c r="AJ939">
        <v>1</v>
      </c>
      <c r="AK939">
        <v>1</v>
      </c>
      <c r="AL939">
        <v>0</v>
      </c>
      <c r="AM939">
        <v>0</v>
      </c>
      <c r="AN939">
        <v>0</v>
      </c>
      <c r="AO939">
        <v>0</v>
      </c>
      <c r="AP939" s="21">
        <f>VLOOKUP(A939,[1]Sheet1!$A$2:$U$43,13,FALSE)</f>
        <v>2.1669999999999998</v>
      </c>
      <c r="AQ939">
        <f>VLOOKUP(A939,[1]Sheet1!$A$2:$U$43,12,FALSE)</f>
        <v>194.46153846153845</v>
      </c>
      <c r="AR939">
        <f t="shared" si="150"/>
        <v>2.2888337173035107</v>
      </c>
      <c r="AS939">
        <f>VLOOKUP(A939,[1]Sheet1!$A$2:$U$43,14,FALSE)</f>
        <v>1</v>
      </c>
      <c r="AT939">
        <f>VLOOKUP(A939,[1]Sheet1!$A$2:$U$43,8,FALSE)</f>
        <v>0</v>
      </c>
      <c r="AU939">
        <f>VLOOKUP(A939,[1]Sheet1!$A$2:$U$43,9,FALSE)</f>
        <v>1</v>
      </c>
      <c r="AV939">
        <f>VLOOKUP(A939,[1]Sheet1!$A$2:$U$43,15,FALSE)</f>
        <v>0</v>
      </c>
      <c r="AW939" t="str">
        <f>VLOOKUP(A939,[1]Sheet1!$A$2:$U$43,6,FALSE)</f>
        <v>Journal of the European Economic Association</v>
      </c>
      <c r="AX939">
        <f>VLOOKUP(A939,[1]Sheet1!$A$2:$U$43,5,FALSE)</f>
        <v>2012</v>
      </c>
      <c r="AY939">
        <f t="shared" si="152"/>
        <v>3.3036279763838898</v>
      </c>
      <c r="AZ939">
        <f t="shared" si="153"/>
        <v>52</v>
      </c>
      <c r="BA939">
        <v>1960</v>
      </c>
      <c r="BB939">
        <v>2006</v>
      </c>
      <c r="BC939" t="s">
        <v>59</v>
      </c>
      <c r="BD939">
        <f>VLOOKUP(BC939,'[2]ID country'!$B$2:$C$14,2,FALSE)</f>
        <v>10</v>
      </c>
      <c r="BE939">
        <f t="shared" si="154"/>
        <v>1983</v>
      </c>
    </row>
    <row r="940" spans="1:57" x14ac:dyDescent="0.2">
      <c r="A940">
        <v>35</v>
      </c>
      <c r="B940">
        <v>72</v>
      </c>
      <c r="C940" t="s">
        <v>102</v>
      </c>
      <c r="D940">
        <v>-2.4E-2</v>
      </c>
      <c r="E940">
        <v>1.4999999999999999E-2</v>
      </c>
      <c r="F940">
        <f t="shared" si="155"/>
        <v>66.666666666666671</v>
      </c>
      <c r="G940">
        <f t="shared" si="149"/>
        <v>-1.6</v>
      </c>
      <c r="H940">
        <f t="shared" si="156"/>
        <v>1.3888888888888888E-2</v>
      </c>
      <c r="I940">
        <f t="shared" si="157"/>
        <v>0.11785113019775792</v>
      </c>
      <c r="J940">
        <f t="shared" si="158"/>
        <v>7.216878364870323E-2</v>
      </c>
      <c r="K940">
        <v>192</v>
      </c>
      <c r="L940">
        <f t="shared" si="151"/>
        <v>2.2833012287035497</v>
      </c>
      <c r="M940">
        <v>0</v>
      </c>
      <c r="N940">
        <v>0</v>
      </c>
      <c r="O940">
        <v>1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  <c r="V940">
        <v>1</v>
      </c>
      <c r="W940">
        <v>1</v>
      </c>
      <c r="X940">
        <v>0</v>
      </c>
      <c r="Y940">
        <v>0</v>
      </c>
      <c r="Z940">
        <v>1</v>
      </c>
      <c r="AA940">
        <v>0</v>
      </c>
      <c r="AB940">
        <v>1</v>
      </c>
      <c r="AC940">
        <f>VLOOKUP(A940,[1]Sheet1!$A$2:$Y$43,25,FALSE)</f>
        <v>6.2E-2</v>
      </c>
      <c r="AD940">
        <v>1</v>
      </c>
      <c r="AE940">
        <v>0</v>
      </c>
      <c r="AF940">
        <v>0</v>
      </c>
      <c r="AG940">
        <v>1</v>
      </c>
      <c r="AH940">
        <v>0</v>
      </c>
      <c r="AI940">
        <v>0</v>
      </c>
      <c r="AJ940">
        <v>1</v>
      </c>
      <c r="AK940">
        <v>1</v>
      </c>
      <c r="AL940">
        <v>0</v>
      </c>
      <c r="AM940">
        <v>1</v>
      </c>
      <c r="AN940">
        <v>0</v>
      </c>
      <c r="AO940">
        <v>1</v>
      </c>
      <c r="AP940" s="21">
        <f>VLOOKUP(A940,[1]Sheet1!$A$2:$U$43,13,FALSE)</f>
        <v>2.1669999999999998</v>
      </c>
      <c r="AQ940">
        <f>VLOOKUP(A940,[1]Sheet1!$A$2:$U$43,12,FALSE)</f>
        <v>194.46153846153845</v>
      </c>
      <c r="AR940">
        <f t="shared" si="150"/>
        <v>2.2888337173035107</v>
      </c>
      <c r="AS940">
        <f>VLOOKUP(A940,[1]Sheet1!$A$2:$U$43,14,FALSE)</f>
        <v>1</v>
      </c>
      <c r="AT940">
        <f>VLOOKUP(A940,[1]Sheet1!$A$2:$U$43,8,FALSE)</f>
        <v>0</v>
      </c>
      <c r="AU940">
        <f>VLOOKUP(A940,[1]Sheet1!$A$2:$U$43,9,FALSE)</f>
        <v>1</v>
      </c>
      <c r="AV940">
        <f>VLOOKUP(A940,[1]Sheet1!$A$2:$U$43,15,FALSE)</f>
        <v>0</v>
      </c>
      <c r="AW940" t="str">
        <f>VLOOKUP(A940,[1]Sheet1!$A$2:$U$43,6,FALSE)</f>
        <v>Journal of the European Economic Association</v>
      </c>
      <c r="AX940">
        <f>VLOOKUP(A940,[1]Sheet1!$A$2:$U$43,5,FALSE)</f>
        <v>2012</v>
      </c>
      <c r="AY940">
        <f t="shared" si="152"/>
        <v>3.3036279763838898</v>
      </c>
      <c r="AZ940">
        <f t="shared" si="153"/>
        <v>52</v>
      </c>
      <c r="BA940">
        <v>1960</v>
      </c>
      <c r="BB940">
        <v>2006</v>
      </c>
      <c r="BC940" t="s">
        <v>59</v>
      </c>
      <c r="BD940">
        <f>VLOOKUP(BC940,'[2]ID country'!$B$2:$C$14,2,FALSE)</f>
        <v>10</v>
      </c>
      <c r="BE940">
        <f t="shared" si="154"/>
        <v>1983</v>
      </c>
    </row>
    <row r="941" spans="1:57" x14ac:dyDescent="0.2">
      <c r="A941">
        <v>35</v>
      </c>
      <c r="B941">
        <v>72</v>
      </c>
      <c r="C941" t="s">
        <v>102</v>
      </c>
      <c r="D941">
        <v>-2.5999999999999999E-2</v>
      </c>
      <c r="E941">
        <v>1.4999999999999999E-2</v>
      </c>
      <c r="F941">
        <f t="shared" si="155"/>
        <v>66.666666666666671</v>
      </c>
      <c r="G941">
        <f t="shared" si="149"/>
        <v>-1.7333333333333334</v>
      </c>
      <c r="H941">
        <f t="shared" si="156"/>
        <v>1.3888888888888888E-2</v>
      </c>
      <c r="I941">
        <f t="shared" si="157"/>
        <v>0.11785113019775792</v>
      </c>
      <c r="J941">
        <f t="shared" si="158"/>
        <v>7.216878364870323E-2</v>
      </c>
      <c r="K941">
        <v>192</v>
      </c>
      <c r="L941">
        <f t="shared" si="151"/>
        <v>2.2833012287035497</v>
      </c>
      <c r="M941">
        <v>0</v>
      </c>
      <c r="N941">
        <v>0</v>
      </c>
      <c r="O941">
        <v>1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  <c r="V941">
        <v>1</v>
      </c>
      <c r="W941">
        <v>1</v>
      </c>
      <c r="X941">
        <v>0</v>
      </c>
      <c r="Y941">
        <v>0</v>
      </c>
      <c r="Z941">
        <v>1</v>
      </c>
      <c r="AA941">
        <v>0</v>
      </c>
      <c r="AB941">
        <v>1</v>
      </c>
      <c r="AC941">
        <f>VLOOKUP(A941,[1]Sheet1!$A$2:$Y$43,25,FALSE)</f>
        <v>6.2E-2</v>
      </c>
      <c r="AD941">
        <v>1</v>
      </c>
      <c r="AE941">
        <v>0</v>
      </c>
      <c r="AF941">
        <v>0</v>
      </c>
      <c r="AG941">
        <v>1</v>
      </c>
      <c r="AH941">
        <v>0</v>
      </c>
      <c r="AI941">
        <v>0</v>
      </c>
      <c r="AJ941">
        <v>1</v>
      </c>
      <c r="AK941">
        <v>1</v>
      </c>
      <c r="AL941">
        <v>0</v>
      </c>
      <c r="AM941">
        <v>1</v>
      </c>
      <c r="AN941">
        <v>0</v>
      </c>
      <c r="AO941">
        <v>1</v>
      </c>
      <c r="AP941" s="21">
        <f>VLOOKUP(A941,[1]Sheet1!$A$2:$U$43,13,FALSE)</f>
        <v>2.1669999999999998</v>
      </c>
      <c r="AQ941">
        <f>VLOOKUP(A941,[1]Sheet1!$A$2:$U$43,12,FALSE)</f>
        <v>194.46153846153845</v>
      </c>
      <c r="AR941">
        <f t="shared" si="150"/>
        <v>2.2888337173035107</v>
      </c>
      <c r="AS941">
        <f>VLOOKUP(A941,[1]Sheet1!$A$2:$U$43,14,FALSE)</f>
        <v>1</v>
      </c>
      <c r="AT941">
        <f>VLOOKUP(A941,[1]Sheet1!$A$2:$U$43,8,FALSE)</f>
        <v>0</v>
      </c>
      <c r="AU941">
        <f>VLOOKUP(A941,[1]Sheet1!$A$2:$U$43,9,FALSE)</f>
        <v>1</v>
      </c>
      <c r="AV941">
        <f>VLOOKUP(A941,[1]Sheet1!$A$2:$U$43,15,FALSE)</f>
        <v>0</v>
      </c>
      <c r="AW941" t="str">
        <f>VLOOKUP(A941,[1]Sheet1!$A$2:$U$43,6,FALSE)</f>
        <v>Journal of the European Economic Association</v>
      </c>
      <c r="AX941">
        <f>VLOOKUP(A941,[1]Sheet1!$A$2:$U$43,5,FALSE)</f>
        <v>2012</v>
      </c>
      <c r="AY941">
        <f t="shared" si="152"/>
        <v>3.3036279763838898</v>
      </c>
      <c r="AZ941">
        <f t="shared" si="153"/>
        <v>52</v>
      </c>
      <c r="BA941">
        <v>1960</v>
      </c>
      <c r="BB941">
        <v>2006</v>
      </c>
      <c r="BC941" t="s">
        <v>59</v>
      </c>
      <c r="BD941">
        <f>VLOOKUP(BC941,'[2]ID country'!$B$2:$C$14,2,FALSE)</f>
        <v>10</v>
      </c>
      <c r="BE941">
        <f t="shared" si="154"/>
        <v>1983</v>
      </c>
    </row>
    <row r="942" spans="1:57" x14ac:dyDescent="0.2">
      <c r="A942">
        <v>35</v>
      </c>
      <c r="B942">
        <v>72</v>
      </c>
      <c r="C942" t="s">
        <v>102</v>
      </c>
      <c r="D942">
        <v>-4.3999999999999997E-2</v>
      </c>
      <c r="E942">
        <v>6.0000000000000001E-3</v>
      </c>
      <c r="F942">
        <f t="shared" si="155"/>
        <v>166.66666666666666</v>
      </c>
      <c r="G942">
        <f t="shared" si="149"/>
        <v>-7.333333333333333</v>
      </c>
      <c r="H942">
        <f t="shared" si="156"/>
        <v>1.3888888888888888E-2</v>
      </c>
      <c r="I942">
        <f t="shared" si="157"/>
        <v>0.11785113019775792</v>
      </c>
      <c r="J942">
        <f t="shared" si="158"/>
        <v>7.216878364870323E-2</v>
      </c>
      <c r="K942">
        <v>192</v>
      </c>
      <c r="L942">
        <f t="shared" si="151"/>
        <v>2.2833012287035497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  <c r="V942">
        <v>1</v>
      </c>
      <c r="W942">
        <v>1</v>
      </c>
      <c r="X942">
        <v>0</v>
      </c>
      <c r="Y942">
        <v>0</v>
      </c>
      <c r="Z942">
        <v>1</v>
      </c>
      <c r="AA942">
        <v>0</v>
      </c>
      <c r="AB942">
        <v>1</v>
      </c>
      <c r="AC942">
        <f>VLOOKUP(A942,[1]Sheet1!$A$2:$Y$43,25,FALSE)</f>
        <v>6.2E-2</v>
      </c>
      <c r="AD942">
        <v>1</v>
      </c>
      <c r="AE942">
        <v>0</v>
      </c>
      <c r="AF942">
        <v>0</v>
      </c>
      <c r="AG942">
        <v>1</v>
      </c>
      <c r="AH942">
        <v>0</v>
      </c>
      <c r="AI942">
        <v>0</v>
      </c>
      <c r="AJ942">
        <v>1</v>
      </c>
      <c r="AK942">
        <v>1</v>
      </c>
      <c r="AL942">
        <v>0</v>
      </c>
      <c r="AM942">
        <v>0</v>
      </c>
      <c r="AN942">
        <v>0</v>
      </c>
      <c r="AO942">
        <v>0</v>
      </c>
      <c r="AP942" s="21">
        <f>VLOOKUP(A942,[1]Sheet1!$A$2:$U$43,13,FALSE)</f>
        <v>2.1669999999999998</v>
      </c>
      <c r="AQ942">
        <f>VLOOKUP(A942,[1]Sheet1!$A$2:$U$43,12,FALSE)</f>
        <v>194.46153846153845</v>
      </c>
      <c r="AR942">
        <f t="shared" si="150"/>
        <v>2.2888337173035107</v>
      </c>
      <c r="AS942">
        <f>VLOOKUP(A942,[1]Sheet1!$A$2:$U$43,14,FALSE)</f>
        <v>1</v>
      </c>
      <c r="AT942">
        <f>VLOOKUP(A942,[1]Sheet1!$A$2:$U$43,8,FALSE)</f>
        <v>0</v>
      </c>
      <c r="AU942">
        <f>VLOOKUP(A942,[1]Sheet1!$A$2:$U$43,9,FALSE)</f>
        <v>1</v>
      </c>
      <c r="AV942">
        <f>VLOOKUP(A942,[1]Sheet1!$A$2:$U$43,15,FALSE)</f>
        <v>0</v>
      </c>
      <c r="AW942" t="str">
        <f>VLOOKUP(A942,[1]Sheet1!$A$2:$U$43,6,FALSE)</f>
        <v>Journal of the European Economic Association</v>
      </c>
      <c r="AX942">
        <f>VLOOKUP(A942,[1]Sheet1!$A$2:$U$43,5,FALSE)</f>
        <v>2012</v>
      </c>
      <c r="AY942">
        <f t="shared" si="152"/>
        <v>3.3036279763838898</v>
      </c>
      <c r="AZ942">
        <f t="shared" si="153"/>
        <v>52</v>
      </c>
      <c r="BA942">
        <v>1960</v>
      </c>
      <c r="BB942">
        <v>2006</v>
      </c>
      <c r="BC942" t="s">
        <v>59</v>
      </c>
      <c r="BD942">
        <f>VLOOKUP(BC942,'[2]ID country'!$B$2:$C$14,2,FALSE)</f>
        <v>10</v>
      </c>
      <c r="BE942">
        <f t="shared" si="154"/>
        <v>1983</v>
      </c>
    </row>
    <row r="943" spans="1:57" x14ac:dyDescent="0.2">
      <c r="A943">
        <v>35</v>
      </c>
      <c r="B943">
        <v>72</v>
      </c>
      <c r="C943" t="s">
        <v>102</v>
      </c>
      <c r="D943">
        <v>-3.6999999999999998E-2</v>
      </c>
      <c r="E943">
        <v>1.2E-2</v>
      </c>
      <c r="F943">
        <f t="shared" si="155"/>
        <v>83.333333333333329</v>
      </c>
      <c r="G943">
        <f t="shared" si="149"/>
        <v>-3.083333333333333</v>
      </c>
      <c r="H943">
        <f t="shared" si="156"/>
        <v>1.3888888888888888E-2</v>
      </c>
      <c r="I943">
        <f t="shared" si="157"/>
        <v>0.11785113019775792</v>
      </c>
      <c r="J943">
        <f t="shared" si="158"/>
        <v>7.216878364870323E-2</v>
      </c>
      <c r="K943">
        <v>192</v>
      </c>
      <c r="L943">
        <f t="shared" si="151"/>
        <v>2.2833012287035497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1</v>
      </c>
      <c r="U943">
        <v>0</v>
      </c>
      <c r="V943">
        <v>1</v>
      </c>
      <c r="W943">
        <v>1</v>
      </c>
      <c r="X943">
        <v>0</v>
      </c>
      <c r="Y943">
        <v>0</v>
      </c>
      <c r="Z943">
        <v>1</v>
      </c>
      <c r="AA943">
        <v>0</v>
      </c>
      <c r="AB943">
        <v>1</v>
      </c>
      <c r="AC943">
        <f>VLOOKUP(A943,[1]Sheet1!$A$2:$Y$43,25,FALSE)</f>
        <v>6.2E-2</v>
      </c>
      <c r="AD943">
        <v>1</v>
      </c>
      <c r="AE943">
        <v>0</v>
      </c>
      <c r="AF943">
        <v>0</v>
      </c>
      <c r="AG943">
        <v>1</v>
      </c>
      <c r="AH943">
        <v>0</v>
      </c>
      <c r="AI943">
        <v>0</v>
      </c>
      <c r="AJ943">
        <v>1</v>
      </c>
      <c r="AK943">
        <v>1</v>
      </c>
      <c r="AL943">
        <v>0</v>
      </c>
      <c r="AM943">
        <v>1</v>
      </c>
      <c r="AN943">
        <v>0</v>
      </c>
      <c r="AO943">
        <v>1</v>
      </c>
      <c r="AP943" s="21">
        <f>VLOOKUP(A943,[1]Sheet1!$A$2:$U$43,13,FALSE)</f>
        <v>2.1669999999999998</v>
      </c>
      <c r="AQ943">
        <f>VLOOKUP(A943,[1]Sheet1!$A$2:$U$43,12,FALSE)</f>
        <v>194.46153846153845</v>
      </c>
      <c r="AR943">
        <f t="shared" si="150"/>
        <v>2.2888337173035107</v>
      </c>
      <c r="AS943">
        <f>VLOOKUP(A943,[1]Sheet1!$A$2:$U$43,14,FALSE)</f>
        <v>1</v>
      </c>
      <c r="AT943">
        <f>VLOOKUP(A943,[1]Sheet1!$A$2:$U$43,8,FALSE)</f>
        <v>0</v>
      </c>
      <c r="AU943">
        <f>VLOOKUP(A943,[1]Sheet1!$A$2:$U$43,9,FALSE)</f>
        <v>1</v>
      </c>
      <c r="AV943">
        <f>VLOOKUP(A943,[1]Sheet1!$A$2:$U$43,15,FALSE)</f>
        <v>0</v>
      </c>
      <c r="AW943" t="str">
        <f>VLOOKUP(A943,[1]Sheet1!$A$2:$U$43,6,FALSE)</f>
        <v>Journal of the European Economic Association</v>
      </c>
      <c r="AX943">
        <f>VLOOKUP(A943,[1]Sheet1!$A$2:$U$43,5,FALSE)</f>
        <v>2012</v>
      </c>
      <c r="AY943">
        <f t="shared" si="152"/>
        <v>3.3036279763838898</v>
      </c>
      <c r="AZ943">
        <f t="shared" si="153"/>
        <v>52</v>
      </c>
      <c r="BA943">
        <v>1960</v>
      </c>
      <c r="BB943">
        <v>2006</v>
      </c>
      <c r="BC943" t="s">
        <v>59</v>
      </c>
      <c r="BD943">
        <f>VLOOKUP(BC943,'[2]ID country'!$B$2:$C$14,2,FALSE)</f>
        <v>10</v>
      </c>
      <c r="BE943">
        <f t="shared" si="154"/>
        <v>1983</v>
      </c>
    </row>
    <row r="944" spans="1:57" x14ac:dyDescent="0.2">
      <c r="A944">
        <v>35</v>
      </c>
      <c r="B944">
        <v>72</v>
      </c>
      <c r="C944" t="s">
        <v>102</v>
      </c>
      <c r="D944">
        <v>-3.7999999999999999E-2</v>
      </c>
      <c r="E944">
        <v>1.2999999999999999E-2</v>
      </c>
      <c r="F944">
        <f t="shared" si="155"/>
        <v>76.92307692307692</v>
      </c>
      <c r="G944">
        <f t="shared" si="149"/>
        <v>-2.9230769230769234</v>
      </c>
      <c r="H944">
        <f t="shared" si="156"/>
        <v>1.3888888888888888E-2</v>
      </c>
      <c r="I944">
        <f t="shared" si="157"/>
        <v>0.11785113019775792</v>
      </c>
      <c r="J944">
        <f t="shared" si="158"/>
        <v>7.216878364870323E-2</v>
      </c>
      <c r="K944">
        <v>192</v>
      </c>
      <c r="L944">
        <f t="shared" si="151"/>
        <v>2.2833012287035497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1</v>
      </c>
      <c r="U944">
        <v>0</v>
      </c>
      <c r="V944">
        <v>1</v>
      </c>
      <c r="W944">
        <v>1</v>
      </c>
      <c r="X944">
        <v>0</v>
      </c>
      <c r="Y944">
        <v>0</v>
      </c>
      <c r="Z944">
        <v>1</v>
      </c>
      <c r="AA944">
        <v>0</v>
      </c>
      <c r="AB944">
        <v>1</v>
      </c>
      <c r="AC944">
        <f>VLOOKUP(A944,[1]Sheet1!$A$2:$Y$43,25,FALSE)</f>
        <v>6.2E-2</v>
      </c>
      <c r="AD944">
        <v>1</v>
      </c>
      <c r="AE944">
        <v>0</v>
      </c>
      <c r="AF944">
        <v>0</v>
      </c>
      <c r="AG944">
        <v>1</v>
      </c>
      <c r="AH944">
        <v>0</v>
      </c>
      <c r="AI944">
        <v>0</v>
      </c>
      <c r="AJ944">
        <v>1</v>
      </c>
      <c r="AK944">
        <v>1</v>
      </c>
      <c r="AL944">
        <v>0</v>
      </c>
      <c r="AM944">
        <v>1</v>
      </c>
      <c r="AN944">
        <v>0</v>
      </c>
      <c r="AO944">
        <v>1</v>
      </c>
      <c r="AP944" s="21">
        <f>VLOOKUP(A944,[1]Sheet1!$A$2:$U$43,13,FALSE)</f>
        <v>2.1669999999999998</v>
      </c>
      <c r="AQ944">
        <f>VLOOKUP(A944,[1]Sheet1!$A$2:$U$43,12,FALSE)</f>
        <v>194.46153846153845</v>
      </c>
      <c r="AR944">
        <f t="shared" si="150"/>
        <v>2.2888337173035107</v>
      </c>
      <c r="AS944">
        <f>VLOOKUP(A944,[1]Sheet1!$A$2:$U$43,14,FALSE)</f>
        <v>1</v>
      </c>
      <c r="AT944">
        <f>VLOOKUP(A944,[1]Sheet1!$A$2:$U$43,8,FALSE)</f>
        <v>0</v>
      </c>
      <c r="AU944">
        <f>VLOOKUP(A944,[1]Sheet1!$A$2:$U$43,9,FALSE)</f>
        <v>1</v>
      </c>
      <c r="AV944">
        <f>VLOOKUP(A944,[1]Sheet1!$A$2:$U$43,15,FALSE)</f>
        <v>0</v>
      </c>
      <c r="AW944" t="str">
        <f>VLOOKUP(A944,[1]Sheet1!$A$2:$U$43,6,FALSE)</f>
        <v>Journal of the European Economic Association</v>
      </c>
      <c r="AX944">
        <f>VLOOKUP(A944,[1]Sheet1!$A$2:$U$43,5,FALSE)</f>
        <v>2012</v>
      </c>
      <c r="AY944">
        <f t="shared" si="152"/>
        <v>3.3036279763838898</v>
      </c>
      <c r="AZ944">
        <f t="shared" si="153"/>
        <v>52</v>
      </c>
      <c r="BA944">
        <v>1960</v>
      </c>
      <c r="BB944">
        <v>2006</v>
      </c>
      <c r="BC944" t="s">
        <v>59</v>
      </c>
      <c r="BD944">
        <f>VLOOKUP(BC944,'[2]ID country'!$B$2:$C$14,2,FALSE)</f>
        <v>10</v>
      </c>
      <c r="BE944">
        <f t="shared" si="154"/>
        <v>1983</v>
      </c>
    </row>
    <row r="945" spans="1:57" x14ac:dyDescent="0.2">
      <c r="A945">
        <v>35</v>
      </c>
      <c r="B945">
        <v>72</v>
      </c>
      <c r="C945" t="s">
        <v>102</v>
      </c>
      <c r="D945">
        <v>-5.7000000000000002E-2</v>
      </c>
      <c r="E945">
        <v>7.0000000000000001E-3</v>
      </c>
      <c r="F945">
        <f t="shared" si="155"/>
        <v>142.85714285714286</v>
      </c>
      <c r="G945">
        <f t="shared" si="149"/>
        <v>-8.1428571428571423</v>
      </c>
      <c r="H945">
        <f t="shared" si="156"/>
        <v>1.3888888888888888E-2</v>
      </c>
      <c r="I945">
        <f t="shared" si="157"/>
        <v>0.11785113019775792</v>
      </c>
      <c r="J945">
        <f t="shared" si="158"/>
        <v>7.216878364870323E-2</v>
      </c>
      <c r="K945">
        <v>192</v>
      </c>
      <c r="L945">
        <f t="shared" si="151"/>
        <v>2.2833012287035497</v>
      </c>
      <c r="M945">
        <v>0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0</v>
      </c>
      <c r="T945">
        <v>1</v>
      </c>
      <c r="U945">
        <v>0</v>
      </c>
      <c r="V945">
        <v>1</v>
      </c>
      <c r="W945">
        <v>1</v>
      </c>
      <c r="X945">
        <v>1</v>
      </c>
      <c r="Y945">
        <v>0</v>
      </c>
      <c r="Z945">
        <v>0</v>
      </c>
      <c r="AA945">
        <v>0</v>
      </c>
      <c r="AB945">
        <v>1</v>
      </c>
      <c r="AC945">
        <f>VLOOKUP(A945,[1]Sheet1!$A$2:$Y$43,25,FALSE)</f>
        <v>6.2E-2</v>
      </c>
      <c r="AD945">
        <v>1</v>
      </c>
      <c r="AE945">
        <v>0</v>
      </c>
      <c r="AF945">
        <v>0</v>
      </c>
      <c r="AG945">
        <v>1</v>
      </c>
      <c r="AH945">
        <v>0</v>
      </c>
      <c r="AI945">
        <v>0</v>
      </c>
      <c r="AJ945">
        <v>1</v>
      </c>
      <c r="AK945">
        <v>1</v>
      </c>
      <c r="AL945">
        <v>0</v>
      </c>
      <c r="AM945">
        <v>0</v>
      </c>
      <c r="AN945">
        <v>0</v>
      </c>
      <c r="AO945">
        <v>0</v>
      </c>
      <c r="AP945" s="21">
        <f>VLOOKUP(A945,[1]Sheet1!$A$2:$U$43,13,FALSE)</f>
        <v>2.1669999999999998</v>
      </c>
      <c r="AQ945">
        <f>VLOOKUP(A945,[1]Sheet1!$A$2:$U$43,12,FALSE)</f>
        <v>194.46153846153845</v>
      </c>
      <c r="AR945">
        <f t="shared" si="150"/>
        <v>2.2888337173035107</v>
      </c>
      <c r="AS945">
        <f>VLOOKUP(A945,[1]Sheet1!$A$2:$U$43,14,FALSE)</f>
        <v>1</v>
      </c>
      <c r="AT945">
        <f>VLOOKUP(A945,[1]Sheet1!$A$2:$U$43,8,FALSE)</f>
        <v>0</v>
      </c>
      <c r="AU945">
        <f>VLOOKUP(A945,[1]Sheet1!$A$2:$U$43,9,FALSE)</f>
        <v>1</v>
      </c>
      <c r="AV945">
        <f>VLOOKUP(A945,[1]Sheet1!$A$2:$U$43,15,FALSE)</f>
        <v>0</v>
      </c>
      <c r="AW945" t="str">
        <f>VLOOKUP(A945,[1]Sheet1!$A$2:$U$43,6,FALSE)</f>
        <v>Journal of the European Economic Association</v>
      </c>
      <c r="AX945">
        <f>VLOOKUP(A945,[1]Sheet1!$A$2:$U$43,5,FALSE)</f>
        <v>2012</v>
      </c>
      <c r="AY945">
        <f t="shared" si="152"/>
        <v>3.3036279763838898</v>
      </c>
      <c r="AZ945">
        <f t="shared" si="153"/>
        <v>52</v>
      </c>
      <c r="BA945">
        <v>1960</v>
      </c>
      <c r="BB945">
        <v>2006</v>
      </c>
      <c r="BC945" t="s">
        <v>59</v>
      </c>
      <c r="BD945">
        <f>VLOOKUP(BC945,'[2]ID country'!$B$2:$C$14,2,FALSE)</f>
        <v>10</v>
      </c>
      <c r="BE945">
        <f t="shared" si="154"/>
        <v>1983</v>
      </c>
    </row>
    <row r="946" spans="1:57" x14ac:dyDescent="0.2">
      <c r="A946">
        <v>35</v>
      </c>
      <c r="B946">
        <v>72</v>
      </c>
      <c r="C946" t="s">
        <v>102</v>
      </c>
      <c r="D946">
        <v>-2.7E-2</v>
      </c>
      <c r="E946">
        <v>1.4E-2</v>
      </c>
      <c r="F946">
        <f t="shared" si="155"/>
        <v>71.428571428571431</v>
      </c>
      <c r="G946">
        <f t="shared" si="149"/>
        <v>-1.9285714285714286</v>
      </c>
      <c r="H946">
        <f t="shared" si="156"/>
        <v>1.3888888888888888E-2</v>
      </c>
      <c r="I946">
        <f t="shared" si="157"/>
        <v>0.11785113019775792</v>
      </c>
      <c r="J946">
        <f t="shared" si="158"/>
        <v>7.216878364870323E-2</v>
      </c>
      <c r="K946">
        <v>192</v>
      </c>
      <c r="L946">
        <f t="shared" si="151"/>
        <v>2.2833012287035497</v>
      </c>
      <c r="M946">
        <v>0</v>
      </c>
      <c r="N946">
        <v>0</v>
      </c>
      <c r="O946">
        <v>1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  <c r="V946">
        <v>1</v>
      </c>
      <c r="W946">
        <v>1</v>
      </c>
      <c r="X946">
        <v>1</v>
      </c>
      <c r="Y946">
        <v>0</v>
      </c>
      <c r="Z946">
        <v>0</v>
      </c>
      <c r="AA946">
        <v>0</v>
      </c>
      <c r="AB946">
        <v>1</v>
      </c>
      <c r="AC946">
        <f>VLOOKUP(A946,[1]Sheet1!$A$2:$Y$43,25,FALSE)</f>
        <v>6.2E-2</v>
      </c>
      <c r="AD946">
        <v>1</v>
      </c>
      <c r="AE946">
        <v>0</v>
      </c>
      <c r="AF946">
        <v>0</v>
      </c>
      <c r="AG946">
        <v>1</v>
      </c>
      <c r="AH946">
        <v>0</v>
      </c>
      <c r="AI946">
        <v>0</v>
      </c>
      <c r="AJ946">
        <v>1</v>
      </c>
      <c r="AK946">
        <v>1</v>
      </c>
      <c r="AL946">
        <v>0</v>
      </c>
      <c r="AM946">
        <v>1</v>
      </c>
      <c r="AN946">
        <v>0</v>
      </c>
      <c r="AO946">
        <v>1</v>
      </c>
      <c r="AP946" s="21">
        <f>VLOOKUP(A946,[1]Sheet1!$A$2:$U$43,13,FALSE)</f>
        <v>2.1669999999999998</v>
      </c>
      <c r="AQ946">
        <f>VLOOKUP(A946,[1]Sheet1!$A$2:$U$43,12,FALSE)</f>
        <v>194.46153846153845</v>
      </c>
      <c r="AR946">
        <f t="shared" si="150"/>
        <v>2.2888337173035107</v>
      </c>
      <c r="AS946">
        <f>VLOOKUP(A946,[1]Sheet1!$A$2:$U$43,14,FALSE)</f>
        <v>1</v>
      </c>
      <c r="AT946">
        <f>VLOOKUP(A946,[1]Sheet1!$A$2:$U$43,8,FALSE)</f>
        <v>0</v>
      </c>
      <c r="AU946">
        <f>VLOOKUP(A946,[1]Sheet1!$A$2:$U$43,9,FALSE)</f>
        <v>1</v>
      </c>
      <c r="AV946">
        <f>VLOOKUP(A946,[1]Sheet1!$A$2:$U$43,15,FALSE)</f>
        <v>0</v>
      </c>
      <c r="AW946" t="str">
        <f>VLOOKUP(A946,[1]Sheet1!$A$2:$U$43,6,FALSE)</f>
        <v>Journal of the European Economic Association</v>
      </c>
      <c r="AX946">
        <f>VLOOKUP(A946,[1]Sheet1!$A$2:$U$43,5,FALSE)</f>
        <v>2012</v>
      </c>
      <c r="AY946">
        <f t="shared" si="152"/>
        <v>3.3036279763838898</v>
      </c>
      <c r="AZ946">
        <f t="shared" si="153"/>
        <v>52</v>
      </c>
      <c r="BA946">
        <v>1960</v>
      </c>
      <c r="BB946">
        <v>2006</v>
      </c>
      <c r="BC946" t="s">
        <v>59</v>
      </c>
      <c r="BD946">
        <f>VLOOKUP(BC946,'[2]ID country'!$B$2:$C$14,2,FALSE)</f>
        <v>10</v>
      </c>
      <c r="BE946">
        <f t="shared" si="154"/>
        <v>1983</v>
      </c>
    </row>
    <row r="947" spans="1:57" x14ac:dyDescent="0.2">
      <c r="A947">
        <v>35</v>
      </c>
      <c r="B947">
        <v>72</v>
      </c>
      <c r="C947" t="s">
        <v>102</v>
      </c>
      <c r="D947">
        <v>-0.03</v>
      </c>
      <c r="E947">
        <v>1.4999999999999999E-2</v>
      </c>
      <c r="F947">
        <f t="shared" si="155"/>
        <v>66.666666666666671</v>
      </c>
      <c r="G947">
        <f t="shared" si="149"/>
        <v>-2</v>
      </c>
      <c r="H947">
        <f t="shared" si="156"/>
        <v>1.3888888888888888E-2</v>
      </c>
      <c r="I947">
        <f t="shared" si="157"/>
        <v>0.11785113019775792</v>
      </c>
      <c r="J947">
        <f t="shared" si="158"/>
        <v>7.216878364870323E-2</v>
      </c>
      <c r="K947">
        <v>192</v>
      </c>
      <c r="L947">
        <f t="shared" si="151"/>
        <v>2.2833012287035497</v>
      </c>
      <c r="M947">
        <v>0</v>
      </c>
      <c r="N947">
        <v>0</v>
      </c>
      <c r="O947">
        <v>1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  <c r="V947">
        <v>1</v>
      </c>
      <c r="W947">
        <v>1</v>
      </c>
      <c r="X947">
        <v>1</v>
      </c>
      <c r="Y947">
        <v>0</v>
      </c>
      <c r="Z947">
        <v>0</v>
      </c>
      <c r="AA947">
        <v>0</v>
      </c>
      <c r="AB947">
        <v>1</v>
      </c>
      <c r="AC947">
        <f>VLOOKUP(A947,[1]Sheet1!$A$2:$Y$43,25,FALSE)</f>
        <v>6.2E-2</v>
      </c>
      <c r="AD947">
        <v>1</v>
      </c>
      <c r="AE947">
        <v>0</v>
      </c>
      <c r="AF947">
        <v>0</v>
      </c>
      <c r="AG947">
        <v>1</v>
      </c>
      <c r="AH947">
        <v>0</v>
      </c>
      <c r="AI947">
        <v>0</v>
      </c>
      <c r="AJ947">
        <v>1</v>
      </c>
      <c r="AK947">
        <v>1</v>
      </c>
      <c r="AL947">
        <v>0</v>
      </c>
      <c r="AM947">
        <v>1</v>
      </c>
      <c r="AN947">
        <v>0</v>
      </c>
      <c r="AO947">
        <v>1</v>
      </c>
      <c r="AP947" s="21">
        <f>VLOOKUP(A947,[1]Sheet1!$A$2:$U$43,13,FALSE)</f>
        <v>2.1669999999999998</v>
      </c>
      <c r="AQ947">
        <f>VLOOKUP(A947,[1]Sheet1!$A$2:$U$43,12,FALSE)</f>
        <v>194.46153846153845</v>
      </c>
      <c r="AR947">
        <f t="shared" si="150"/>
        <v>2.2888337173035107</v>
      </c>
      <c r="AS947">
        <f>VLOOKUP(A947,[1]Sheet1!$A$2:$U$43,14,FALSE)</f>
        <v>1</v>
      </c>
      <c r="AT947">
        <f>VLOOKUP(A947,[1]Sheet1!$A$2:$U$43,8,FALSE)</f>
        <v>0</v>
      </c>
      <c r="AU947">
        <f>VLOOKUP(A947,[1]Sheet1!$A$2:$U$43,9,FALSE)</f>
        <v>1</v>
      </c>
      <c r="AV947">
        <f>VLOOKUP(A947,[1]Sheet1!$A$2:$U$43,15,FALSE)</f>
        <v>0</v>
      </c>
      <c r="AW947" t="str">
        <f>VLOOKUP(A947,[1]Sheet1!$A$2:$U$43,6,FALSE)</f>
        <v>Journal of the European Economic Association</v>
      </c>
      <c r="AX947">
        <f>VLOOKUP(A947,[1]Sheet1!$A$2:$U$43,5,FALSE)</f>
        <v>2012</v>
      </c>
      <c r="AY947">
        <f t="shared" si="152"/>
        <v>3.3036279763838898</v>
      </c>
      <c r="AZ947">
        <f t="shared" si="153"/>
        <v>52</v>
      </c>
      <c r="BA947">
        <v>1960</v>
      </c>
      <c r="BB947">
        <v>2006</v>
      </c>
      <c r="BC947" t="s">
        <v>59</v>
      </c>
      <c r="BD947">
        <f>VLOOKUP(BC947,'[2]ID country'!$B$2:$C$14,2,FALSE)</f>
        <v>10</v>
      </c>
      <c r="BE947">
        <f t="shared" si="154"/>
        <v>1983</v>
      </c>
    </row>
    <row r="948" spans="1:57" x14ac:dyDescent="0.2">
      <c r="A948">
        <v>35</v>
      </c>
      <c r="B948">
        <v>72</v>
      </c>
      <c r="C948" t="s">
        <v>102</v>
      </c>
      <c r="D948">
        <v>-6.6000000000000003E-2</v>
      </c>
      <c r="E948">
        <v>6.0000000000000001E-3</v>
      </c>
      <c r="F948">
        <f t="shared" si="155"/>
        <v>166.66666666666666</v>
      </c>
      <c r="G948">
        <f t="shared" si="149"/>
        <v>-11</v>
      </c>
      <c r="H948">
        <f t="shared" si="156"/>
        <v>1.3888888888888888E-2</v>
      </c>
      <c r="I948">
        <f t="shared" si="157"/>
        <v>0.11785113019775792</v>
      </c>
      <c r="J948">
        <f t="shared" si="158"/>
        <v>7.216878364870323E-2</v>
      </c>
      <c r="K948">
        <v>192</v>
      </c>
      <c r="L948">
        <f t="shared" si="151"/>
        <v>2.2833012287035497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  <c r="V948">
        <v>1</v>
      </c>
      <c r="W948">
        <v>1</v>
      </c>
      <c r="X948">
        <v>1</v>
      </c>
      <c r="Y948">
        <v>0</v>
      </c>
      <c r="Z948">
        <v>0</v>
      </c>
      <c r="AA948">
        <v>0</v>
      </c>
      <c r="AB948">
        <v>1</v>
      </c>
      <c r="AC948">
        <f>VLOOKUP(A948,[1]Sheet1!$A$2:$Y$43,25,FALSE)</f>
        <v>6.2E-2</v>
      </c>
      <c r="AD948">
        <v>1</v>
      </c>
      <c r="AE948">
        <v>0</v>
      </c>
      <c r="AF948">
        <v>0</v>
      </c>
      <c r="AG948">
        <v>1</v>
      </c>
      <c r="AH948">
        <v>0</v>
      </c>
      <c r="AI948">
        <v>0</v>
      </c>
      <c r="AJ948">
        <v>1</v>
      </c>
      <c r="AK948">
        <v>1</v>
      </c>
      <c r="AL948">
        <v>0</v>
      </c>
      <c r="AM948">
        <v>0</v>
      </c>
      <c r="AN948">
        <v>0</v>
      </c>
      <c r="AO948">
        <v>0</v>
      </c>
      <c r="AP948" s="21">
        <f>VLOOKUP(A948,[1]Sheet1!$A$2:$U$43,13,FALSE)</f>
        <v>2.1669999999999998</v>
      </c>
      <c r="AQ948">
        <f>VLOOKUP(A948,[1]Sheet1!$A$2:$U$43,12,FALSE)</f>
        <v>194.46153846153845</v>
      </c>
      <c r="AR948">
        <f t="shared" si="150"/>
        <v>2.2888337173035107</v>
      </c>
      <c r="AS948">
        <f>VLOOKUP(A948,[1]Sheet1!$A$2:$U$43,14,FALSE)</f>
        <v>1</v>
      </c>
      <c r="AT948">
        <f>VLOOKUP(A948,[1]Sheet1!$A$2:$U$43,8,FALSE)</f>
        <v>0</v>
      </c>
      <c r="AU948">
        <f>VLOOKUP(A948,[1]Sheet1!$A$2:$U$43,9,FALSE)</f>
        <v>1</v>
      </c>
      <c r="AV948">
        <f>VLOOKUP(A948,[1]Sheet1!$A$2:$U$43,15,FALSE)</f>
        <v>0</v>
      </c>
      <c r="AW948" t="str">
        <f>VLOOKUP(A948,[1]Sheet1!$A$2:$U$43,6,FALSE)</f>
        <v>Journal of the European Economic Association</v>
      </c>
      <c r="AX948">
        <f>VLOOKUP(A948,[1]Sheet1!$A$2:$U$43,5,FALSE)</f>
        <v>2012</v>
      </c>
      <c r="AY948">
        <f t="shared" si="152"/>
        <v>3.3036279763838898</v>
      </c>
      <c r="AZ948">
        <f t="shared" si="153"/>
        <v>52</v>
      </c>
      <c r="BA948">
        <v>1960</v>
      </c>
      <c r="BB948">
        <v>2006</v>
      </c>
      <c r="BC948" t="s">
        <v>59</v>
      </c>
      <c r="BD948">
        <f>VLOOKUP(BC948,'[2]ID country'!$B$2:$C$14,2,FALSE)</f>
        <v>10</v>
      </c>
      <c r="BE948">
        <f t="shared" si="154"/>
        <v>1983</v>
      </c>
    </row>
    <row r="949" spans="1:57" x14ac:dyDescent="0.2">
      <c r="A949">
        <v>35</v>
      </c>
      <c r="B949">
        <v>72</v>
      </c>
      <c r="C949" t="s">
        <v>102</v>
      </c>
      <c r="D949">
        <v>-0.04</v>
      </c>
      <c r="E949">
        <v>1.2E-2</v>
      </c>
      <c r="F949">
        <f t="shared" si="155"/>
        <v>83.333333333333329</v>
      </c>
      <c r="G949">
        <f t="shared" si="149"/>
        <v>-3.3333333333333335</v>
      </c>
      <c r="H949">
        <f t="shared" si="156"/>
        <v>1.3888888888888888E-2</v>
      </c>
      <c r="I949">
        <f t="shared" si="157"/>
        <v>0.11785113019775792</v>
      </c>
      <c r="J949">
        <f t="shared" si="158"/>
        <v>7.216878364870323E-2</v>
      </c>
      <c r="K949">
        <v>192</v>
      </c>
      <c r="L949">
        <f t="shared" si="151"/>
        <v>2.2833012287035497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  <c r="V949">
        <v>1</v>
      </c>
      <c r="W949">
        <v>1</v>
      </c>
      <c r="X949">
        <v>1</v>
      </c>
      <c r="Y949">
        <v>0</v>
      </c>
      <c r="Z949">
        <v>0</v>
      </c>
      <c r="AA949">
        <v>0</v>
      </c>
      <c r="AB949">
        <v>1</v>
      </c>
      <c r="AC949">
        <f>VLOOKUP(A949,[1]Sheet1!$A$2:$Y$43,25,FALSE)</f>
        <v>6.2E-2</v>
      </c>
      <c r="AD949">
        <v>1</v>
      </c>
      <c r="AE949">
        <v>0</v>
      </c>
      <c r="AF949">
        <v>0</v>
      </c>
      <c r="AG949">
        <v>1</v>
      </c>
      <c r="AH949">
        <v>0</v>
      </c>
      <c r="AI949">
        <v>0</v>
      </c>
      <c r="AJ949">
        <v>1</v>
      </c>
      <c r="AK949">
        <v>1</v>
      </c>
      <c r="AL949">
        <v>0</v>
      </c>
      <c r="AM949">
        <v>1</v>
      </c>
      <c r="AN949">
        <v>0</v>
      </c>
      <c r="AO949">
        <v>1</v>
      </c>
      <c r="AP949" s="21">
        <f>VLOOKUP(A949,[1]Sheet1!$A$2:$U$43,13,FALSE)</f>
        <v>2.1669999999999998</v>
      </c>
      <c r="AQ949">
        <f>VLOOKUP(A949,[1]Sheet1!$A$2:$U$43,12,FALSE)</f>
        <v>194.46153846153845</v>
      </c>
      <c r="AR949">
        <f t="shared" si="150"/>
        <v>2.2888337173035107</v>
      </c>
      <c r="AS949">
        <f>VLOOKUP(A949,[1]Sheet1!$A$2:$U$43,14,FALSE)</f>
        <v>1</v>
      </c>
      <c r="AT949">
        <f>VLOOKUP(A949,[1]Sheet1!$A$2:$U$43,8,FALSE)</f>
        <v>0</v>
      </c>
      <c r="AU949">
        <f>VLOOKUP(A949,[1]Sheet1!$A$2:$U$43,9,FALSE)</f>
        <v>1</v>
      </c>
      <c r="AV949">
        <f>VLOOKUP(A949,[1]Sheet1!$A$2:$U$43,15,FALSE)</f>
        <v>0</v>
      </c>
      <c r="AW949" t="str">
        <f>VLOOKUP(A949,[1]Sheet1!$A$2:$U$43,6,FALSE)</f>
        <v>Journal of the European Economic Association</v>
      </c>
      <c r="AX949">
        <f>VLOOKUP(A949,[1]Sheet1!$A$2:$U$43,5,FALSE)</f>
        <v>2012</v>
      </c>
      <c r="AY949">
        <f t="shared" si="152"/>
        <v>3.3036279763838898</v>
      </c>
      <c r="AZ949">
        <f t="shared" si="153"/>
        <v>52</v>
      </c>
      <c r="BA949">
        <v>1960</v>
      </c>
      <c r="BB949">
        <v>2006</v>
      </c>
      <c r="BC949" t="s">
        <v>59</v>
      </c>
      <c r="BD949">
        <f>VLOOKUP(BC949,'[2]ID country'!$B$2:$C$14,2,FALSE)</f>
        <v>10</v>
      </c>
      <c r="BE949">
        <f t="shared" si="154"/>
        <v>1983</v>
      </c>
    </row>
    <row r="950" spans="1:57" x14ac:dyDescent="0.2">
      <c r="A950">
        <v>35</v>
      </c>
      <c r="B950">
        <v>72</v>
      </c>
      <c r="C950" t="s">
        <v>102</v>
      </c>
      <c r="D950">
        <v>-4.1000000000000002E-2</v>
      </c>
      <c r="E950">
        <v>1.4E-2</v>
      </c>
      <c r="F950">
        <f t="shared" si="155"/>
        <v>71.428571428571431</v>
      </c>
      <c r="G950">
        <f t="shared" si="149"/>
        <v>-2.9285714285714288</v>
      </c>
      <c r="H950">
        <f t="shared" si="156"/>
        <v>1.3888888888888888E-2</v>
      </c>
      <c r="I950">
        <f t="shared" si="157"/>
        <v>0.11785113019775792</v>
      </c>
      <c r="J950">
        <f t="shared" si="158"/>
        <v>7.216878364870323E-2</v>
      </c>
      <c r="K950">
        <v>192</v>
      </c>
      <c r="L950">
        <f t="shared" si="151"/>
        <v>2.2833012287035497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  <c r="V950">
        <v>1</v>
      </c>
      <c r="W950">
        <v>1</v>
      </c>
      <c r="X950">
        <v>1</v>
      </c>
      <c r="Y950">
        <v>0</v>
      </c>
      <c r="Z950">
        <v>0</v>
      </c>
      <c r="AA950">
        <v>0</v>
      </c>
      <c r="AB950">
        <v>1</v>
      </c>
      <c r="AC950">
        <f>VLOOKUP(A950,[1]Sheet1!$A$2:$Y$43,25,FALSE)</f>
        <v>6.2E-2</v>
      </c>
      <c r="AD950">
        <v>1</v>
      </c>
      <c r="AE950">
        <v>0</v>
      </c>
      <c r="AF950">
        <v>0</v>
      </c>
      <c r="AG950">
        <v>1</v>
      </c>
      <c r="AH950">
        <v>0</v>
      </c>
      <c r="AI950">
        <v>0</v>
      </c>
      <c r="AJ950">
        <v>1</v>
      </c>
      <c r="AK950">
        <v>1</v>
      </c>
      <c r="AL950">
        <v>0</v>
      </c>
      <c r="AM950">
        <v>1</v>
      </c>
      <c r="AN950">
        <v>0</v>
      </c>
      <c r="AO950">
        <v>1</v>
      </c>
      <c r="AP950" s="21">
        <f>VLOOKUP(A950,[1]Sheet1!$A$2:$U$43,13,FALSE)</f>
        <v>2.1669999999999998</v>
      </c>
      <c r="AQ950">
        <f>VLOOKUP(A950,[1]Sheet1!$A$2:$U$43,12,FALSE)</f>
        <v>194.46153846153845</v>
      </c>
      <c r="AR950">
        <f t="shared" si="150"/>
        <v>2.2888337173035107</v>
      </c>
      <c r="AS950">
        <f>VLOOKUP(A950,[1]Sheet1!$A$2:$U$43,14,FALSE)</f>
        <v>1</v>
      </c>
      <c r="AT950">
        <f>VLOOKUP(A950,[1]Sheet1!$A$2:$U$43,8,FALSE)</f>
        <v>0</v>
      </c>
      <c r="AU950">
        <f>VLOOKUP(A950,[1]Sheet1!$A$2:$U$43,9,FALSE)</f>
        <v>1</v>
      </c>
      <c r="AV950">
        <f>VLOOKUP(A950,[1]Sheet1!$A$2:$U$43,15,FALSE)</f>
        <v>0</v>
      </c>
      <c r="AW950" t="str">
        <f>VLOOKUP(A950,[1]Sheet1!$A$2:$U$43,6,FALSE)</f>
        <v>Journal of the European Economic Association</v>
      </c>
      <c r="AX950">
        <f>VLOOKUP(A950,[1]Sheet1!$A$2:$U$43,5,FALSE)</f>
        <v>2012</v>
      </c>
      <c r="AY950">
        <f t="shared" si="152"/>
        <v>3.3036279763838898</v>
      </c>
      <c r="AZ950">
        <f t="shared" si="153"/>
        <v>52</v>
      </c>
      <c r="BA950">
        <v>1960</v>
      </c>
      <c r="BB950">
        <v>2006</v>
      </c>
      <c r="BC950" t="s">
        <v>59</v>
      </c>
      <c r="BD950">
        <f>VLOOKUP(BC950,'[2]ID country'!$B$2:$C$14,2,FALSE)</f>
        <v>10</v>
      </c>
      <c r="BE950">
        <f t="shared" si="154"/>
        <v>1983</v>
      </c>
    </row>
    <row r="951" spans="1:57" x14ac:dyDescent="0.2">
      <c r="A951">
        <v>35</v>
      </c>
      <c r="B951">
        <v>72</v>
      </c>
      <c r="C951" t="s">
        <v>102</v>
      </c>
      <c r="D951">
        <v>-7.2999999999999995E-2</v>
      </c>
      <c r="E951">
        <v>7.0000000000000001E-3</v>
      </c>
      <c r="F951">
        <f t="shared" si="155"/>
        <v>142.85714285714286</v>
      </c>
      <c r="G951">
        <f t="shared" si="149"/>
        <v>-10.428571428571427</v>
      </c>
      <c r="H951">
        <f t="shared" si="156"/>
        <v>1.3888888888888888E-2</v>
      </c>
      <c r="I951">
        <f t="shared" si="157"/>
        <v>0.11785113019775792</v>
      </c>
      <c r="J951">
        <f t="shared" si="158"/>
        <v>7.216878364870323E-2</v>
      </c>
      <c r="K951">
        <v>192</v>
      </c>
      <c r="L951">
        <f t="shared" si="151"/>
        <v>2.2833012287035497</v>
      </c>
      <c r="M951">
        <v>0</v>
      </c>
      <c r="N951">
        <v>0</v>
      </c>
      <c r="O951">
        <v>1</v>
      </c>
      <c r="P951">
        <v>0</v>
      </c>
      <c r="Q951">
        <v>0</v>
      </c>
      <c r="R951">
        <v>0</v>
      </c>
      <c r="S951">
        <v>1</v>
      </c>
      <c r="T951">
        <v>1</v>
      </c>
      <c r="U951">
        <v>0</v>
      </c>
      <c r="V951">
        <v>1</v>
      </c>
      <c r="W951">
        <v>1</v>
      </c>
      <c r="X951">
        <v>1</v>
      </c>
      <c r="Y951">
        <v>0</v>
      </c>
      <c r="Z951">
        <v>0</v>
      </c>
      <c r="AA951">
        <v>0</v>
      </c>
      <c r="AB951">
        <v>1</v>
      </c>
      <c r="AC951">
        <f>VLOOKUP(A951,[1]Sheet1!$A$2:$Y$43,25,FALSE)</f>
        <v>6.2E-2</v>
      </c>
      <c r="AD951">
        <v>1</v>
      </c>
      <c r="AE951">
        <v>0</v>
      </c>
      <c r="AF951">
        <v>0</v>
      </c>
      <c r="AG951">
        <v>1</v>
      </c>
      <c r="AH951">
        <v>0</v>
      </c>
      <c r="AI951">
        <v>0</v>
      </c>
      <c r="AJ951">
        <v>1</v>
      </c>
      <c r="AK951">
        <v>1</v>
      </c>
      <c r="AL951">
        <v>0</v>
      </c>
      <c r="AM951">
        <v>0</v>
      </c>
      <c r="AN951">
        <v>0</v>
      </c>
      <c r="AO951">
        <v>0</v>
      </c>
      <c r="AP951" s="21">
        <f>VLOOKUP(A951,[1]Sheet1!$A$2:$U$43,13,FALSE)</f>
        <v>2.1669999999999998</v>
      </c>
      <c r="AQ951">
        <f>VLOOKUP(A951,[1]Sheet1!$A$2:$U$43,12,FALSE)</f>
        <v>194.46153846153845</v>
      </c>
      <c r="AR951">
        <f t="shared" si="150"/>
        <v>2.2888337173035107</v>
      </c>
      <c r="AS951">
        <f>VLOOKUP(A951,[1]Sheet1!$A$2:$U$43,14,FALSE)</f>
        <v>1</v>
      </c>
      <c r="AT951">
        <f>VLOOKUP(A951,[1]Sheet1!$A$2:$U$43,8,FALSE)</f>
        <v>0</v>
      </c>
      <c r="AU951">
        <f>VLOOKUP(A951,[1]Sheet1!$A$2:$U$43,9,FALSE)</f>
        <v>1</v>
      </c>
      <c r="AV951">
        <f>VLOOKUP(A951,[1]Sheet1!$A$2:$U$43,15,FALSE)</f>
        <v>0</v>
      </c>
      <c r="AW951" t="str">
        <f>VLOOKUP(A951,[1]Sheet1!$A$2:$U$43,6,FALSE)</f>
        <v>Journal of the European Economic Association</v>
      </c>
      <c r="AX951">
        <f>VLOOKUP(A951,[1]Sheet1!$A$2:$U$43,5,FALSE)</f>
        <v>2012</v>
      </c>
      <c r="AY951">
        <f t="shared" si="152"/>
        <v>3.3036279763838898</v>
      </c>
      <c r="AZ951">
        <f t="shared" si="153"/>
        <v>52</v>
      </c>
      <c r="BA951">
        <v>1960</v>
      </c>
      <c r="BB951">
        <v>2006</v>
      </c>
      <c r="BC951" t="s">
        <v>59</v>
      </c>
      <c r="BD951">
        <f>VLOOKUP(BC951,'[2]ID country'!$B$2:$C$14,2,FALSE)</f>
        <v>10</v>
      </c>
      <c r="BE951">
        <f t="shared" si="154"/>
        <v>1983</v>
      </c>
    </row>
    <row r="952" spans="1:57" x14ac:dyDescent="0.2">
      <c r="A952">
        <v>35</v>
      </c>
      <c r="B952">
        <v>72</v>
      </c>
      <c r="C952" t="s">
        <v>102</v>
      </c>
      <c r="D952">
        <v>-7.0000000000000007E-2</v>
      </c>
      <c r="E952">
        <v>0.01</v>
      </c>
      <c r="F952">
        <f t="shared" si="155"/>
        <v>100</v>
      </c>
      <c r="G952">
        <f t="shared" si="149"/>
        <v>-7.0000000000000009</v>
      </c>
      <c r="H952">
        <f t="shared" si="156"/>
        <v>1.3888888888888888E-2</v>
      </c>
      <c r="I952">
        <f t="shared" si="157"/>
        <v>0.11785113019775792</v>
      </c>
      <c r="J952">
        <f t="shared" si="158"/>
        <v>7.216878364870323E-2</v>
      </c>
      <c r="K952">
        <v>192</v>
      </c>
      <c r="L952">
        <f t="shared" si="151"/>
        <v>2.2833012287035497</v>
      </c>
      <c r="M952">
        <v>0</v>
      </c>
      <c r="N952">
        <v>0</v>
      </c>
      <c r="O952">
        <v>1</v>
      </c>
      <c r="P952">
        <v>0</v>
      </c>
      <c r="Q952">
        <v>0</v>
      </c>
      <c r="R952">
        <v>0</v>
      </c>
      <c r="S952">
        <v>1</v>
      </c>
      <c r="T952">
        <v>1</v>
      </c>
      <c r="U952">
        <v>0</v>
      </c>
      <c r="V952">
        <v>1</v>
      </c>
      <c r="W952">
        <v>1</v>
      </c>
      <c r="X952">
        <v>1</v>
      </c>
      <c r="Y952">
        <v>0</v>
      </c>
      <c r="Z952">
        <v>0</v>
      </c>
      <c r="AA952">
        <v>0</v>
      </c>
      <c r="AB952">
        <v>1</v>
      </c>
      <c r="AC952">
        <f>VLOOKUP(A952,[1]Sheet1!$A$2:$Y$43,25,FALSE)</f>
        <v>6.2E-2</v>
      </c>
      <c r="AD952">
        <v>1</v>
      </c>
      <c r="AE952">
        <v>0</v>
      </c>
      <c r="AF952">
        <v>0</v>
      </c>
      <c r="AG952">
        <v>1</v>
      </c>
      <c r="AH952">
        <v>0</v>
      </c>
      <c r="AI952">
        <v>0</v>
      </c>
      <c r="AJ952">
        <v>1</v>
      </c>
      <c r="AK952">
        <v>1</v>
      </c>
      <c r="AL952">
        <v>0</v>
      </c>
      <c r="AM952">
        <v>0</v>
      </c>
      <c r="AN952">
        <v>0</v>
      </c>
      <c r="AO952">
        <v>1</v>
      </c>
      <c r="AP952" s="21">
        <f>VLOOKUP(A952,[1]Sheet1!$A$2:$U$43,13,FALSE)</f>
        <v>2.1669999999999998</v>
      </c>
      <c r="AQ952">
        <f>VLOOKUP(A952,[1]Sheet1!$A$2:$U$43,12,FALSE)</f>
        <v>194.46153846153845</v>
      </c>
      <c r="AR952">
        <f t="shared" si="150"/>
        <v>2.2888337173035107</v>
      </c>
      <c r="AS952">
        <f>VLOOKUP(A952,[1]Sheet1!$A$2:$U$43,14,FALSE)</f>
        <v>1</v>
      </c>
      <c r="AT952">
        <f>VLOOKUP(A952,[1]Sheet1!$A$2:$U$43,8,FALSE)</f>
        <v>0</v>
      </c>
      <c r="AU952">
        <f>VLOOKUP(A952,[1]Sheet1!$A$2:$U$43,9,FALSE)</f>
        <v>1</v>
      </c>
      <c r="AV952">
        <f>VLOOKUP(A952,[1]Sheet1!$A$2:$U$43,15,FALSE)</f>
        <v>0</v>
      </c>
      <c r="AW952" t="str">
        <f>VLOOKUP(A952,[1]Sheet1!$A$2:$U$43,6,FALSE)</f>
        <v>Journal of the European Economic Association</v>
      </c>
      <c r="AX952">
        <f>VLOOKUP(A952,[1]Sheet1!$A$2:$U$43,5,FALSE)</f>
        <v>2012</v>
      </c>
      <c r="AY952">
        <f t="shared" si="152"/>
        <v>3.3036279763838898</v>
      </c>
      <c r="AZ952">
        <f t="shared" si="153"/>
        <v>52</v>
      </c>
      <c r="BA952">
        <v>1960</v>
      </c>
      <c r="BB952">
        <v>2006</v>
      </c>
      <c r="BC952" t="s">
        <v>59</v>
      </c>
      <c r="BD952">
        <f>VLOOKUP(BC952,'[2]ID country'!$B$2:$C$14,2,FALSE)</f>
        <v>10</v>
      </c>
      <c r="BE952">
        <f t="shared" si="154"/>
        <v>1983</v>
      </c>
    </row>
    <row r="953" spans="1:57" x14ac:dyDescent="0.2">
      <c r="A953">
        <v>35</v>
      </c>
      <c r="B953">
        <v>72</v>
      </c>
      <c r="C953" t="s">
        <v>102</v>
      </c>
      <c r="D953">
        <v>-7.0000000000000007E-2</v>
      </c>
      <c r="E953">
        <v>8.9999999999999993E-3</v>
      </c>
      <c r="F953">
        <f t="shared" si="155"/>
        <v>111.11111111111111</v>
      </c>
      <c r="G953">
        <f t="shared" si="149"/>
        <v>-7.7777777777777795</v>
      </c>
      <c r="H953">
        <f t="shared" si="156"/>
        <v>1.3888888888888888E-2</v>
      </c>
      <c r="I953">
        <f t="shared" si="157"/>
        <v>0.11785113019775792</v>
      </c>
      <c r="J953">
        <f t="shared" si="158"/>
        <v>7.216878364870323E-2</v>
      </c>
      <c r="K953">
        <v>192</v>
      </c>
      <c r="L953">
        <f t="shared" si="151"/>
        <v>2.2833012287035497</v>
      </c>
      <c r="M953">
        <v>0</v>
      </c>
      <c r="N953">
        <v>0</v>
      </c>
      <c r="O953">
        <v>1</v>
      </c>
      <c r="P953">
        <v>0</v>
      </c>
      <c r="Q953">
        <v>0</v>
      </c>
      <c r="R953">
        <v>0</v>
      </c>
      <c r="S953">
        <v>1</v>
      </c>
      <c r="T953">
        <v>1</v>
      </c>
      <c r="U953">
        <v>0</v>
      </c>
      <c r="V953">
        <v>1</v>
      </c>
      <c r="W953">
        <v>1</v>
      </c>
      <c r="X953">
        <v>1</v>
      </c>
      <c r="Y953">
        <v>0</v>
      </c>
      <c r="Z953">
        <v>0</v>
      </c>
      <c r="AA953">
        <v>0</v>
      </c>
      <c r="AB953">
        <v>1</v>
      </c>
      <c r="AC953">
        <f>VLOOKUP(A953,[1]Sheet1!$A$2:$Y$43,25,FALSE)</f>
        <v>6.2E-2</v>
      </c>
      <c r="AD953">
        <v>1</v>
      </c>
      <c r="AE953">
        <v>0</v>
      </c>
      <c r="AF953">
        <v>0</v>
      </c>
      <c r="AG953">
        <v>1</v>
      </c>
      <c r="AH953">
        <v>0</v>
      </c>
      <c r="AI953">
        <v>0</v>
      </c>
      <c r="AJ953">
        <v>1</v>
      </c>
      <c r="AK953">
        <v>1</v>
      </c>
      <c r="AL953">
        <v>0</v>
      </c>
      <c r="AM953">
        <v>0</v>
      </c>
      <c r="AN953">
        <v>0</v>
      </c>
      <c r="AO953">
        <v>1</v>
      </c>
      <c r="AP953" s="21">
        <f>VLOOKUP(A953,[1]Sheet1!$A$2:$U$43,13,FALSE)</f>
        <v>2.1669999999999998</v>
      </c>
      <c r="AQ953">
        <f>VLOOKUP(A953,[1]Sheet1!$A$2:$U$43,12,FALSE)</f>
        <v>194.46153846153845</v>
      </c>
      <c r="AR953">
        <f t="shared" si="150"/>
        <v>2.2888337173035107</v>
      </c>
      <c r="AS953">
        <f>VLOOKUP(A953,[1]Sheet1!$A$2:$U$43,14,FALSE)</f>
        <v>1</v>
      </c>
      <c r="AT953">
        <f>VLOOKUP(A953,[1]Sheet1!$A$2:$U$43,8,FALSE)</f>
        <v>0</v>
      </c>
      <c r="AU953">
        <f>VLOOKUP(A953,[1]Sheet1!$A$2:$U$43,9,FALSE)</f>
        <v>1</v>
      </c>
      <c r="AV953">
        <f>VLOOKUP(A953,[1]Sheet1!$A$2:$U$43,15,FALSE)</f>
        <v>0</v>
      </c>
      <c r="AW953" t="str">
        <f>VLOOKUP(A953,[1]Sheet1!$A$2:$U$43,6,FALSE)</f>
        <v>Journal of the European Economic Association</v>
      </c>
      <c r="AX953">
        <f>VLOOKUP(A953,[1]Sheet1!$A$2:$U$43,5,FALSE)</f>
        <v>2012</v>
      </c>
      <c r="AY953">
        <f t="shared" si="152"/>
        <v>3.3036279763838898</v>
      </c>
      <c r="AZ953">
        <f t="shared" si="153"/>
        <v>52</v>
      </c>
      <c r="BA953">
        <v>1960</v>
      </c>
      <c r="BB953">
        <v>2006</v>
      </c>
      <c r="BC953" t="s">
        <v>59</v>
      </c>
      <c r="BD953">
        <f>VLOOKUP(BC953,'[2]ID country'!$B$2:$C$14,2,FALSE)</f>
        <v>10</v>
      </c>
      <c r="BE953">
        <f t="shared" si="154"/>
        <v>1983</v>
      </c>
    </row>
    <row r="954" spans="1:57" x14ac:dyDescent="0.2">
      <c r="A954">
        <v>35</v>
      </c>
      <c r="B954">
        <v>72</v>
      </c>
      <c r="C954" t="s">
        <v>102</v>
      </c>
      <c r="D954">
        <v>-8.5000000000000006E-2</v>
      </c>
      <c r="E954">
        <v>4.0000000000000001E-3</v>
      </c>
      <c r="F954">
        <f t="shared" si="155"/>
        <v>250</v>
      </c>
      <c r="G954">
        <f t="shared" ref="G954:G1017" si="159">D954/E954</f>
        <v>-21.25</v>
      </c>
      <c r="H954">
        <f t="shared" si="156"/>
        <v>1.3888888888888888E-2</v>
      </c>
      <c r="I954">
        <f t="shared" si="157"/>
        <v>0.11785113019775792</v>
      </c>
      <c r="J954">
        <f t="shared" si="158"/>
        <v>7.216878364870323E-2</v>
      </c>
      <c r="K954">
        <v>192</v>
      </c>
      <c r="L954">
        <f t="shared" si="151"/>
        <v>2.2833012287035497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1</v>
      </c>
      <c r="T954">
        <v>1</v>
      </c>
      <c r="U954">
        <v>0</v>
      </c>
      <c r="V954">
        <v>1</v>
      </c>
      <c r="W954">
        <v>1</v>
      </c>
      <c r="X954">
        <v>1</v>
      </c>
      <c r="Y954">
        <v>0</v>
      </c>
      <c r="Z954">
        <v>0</v>
      </c>
      <c r="AA954">
        <v>0</v>
      </c>
      <c r="AB954">
        <v>1</v>
      </c>
      <c r="AC954">
        <f>VLOOKUP(A954,[1]Sheet1!$A$2:$Y$43,25,FALSE)</f>
        <v>6.2E-2</v>
      </c>
      <c r="AD954">
        <v>1</v>
      </c>
      <c r="AE954">
        <v>0</v>
      </c>
      <c r="AF954">
        <v>0</v>
      </c>
      <c r="AG954">
        <v>1</v>
      </c>
      <c r="AH954">
        <v>0</v>
      </c>
      <c r="AI954">
        <v>0</v>
      </c>
      <c r="AJ954">
        <v>1</v>
      </c>
      <c r="AK954">
        <v>1</v>
      </c>
      <c r="AL954">
        <v>0</v>
      </c>
      <c r="AM954">
        <v>0</v>
      </c>
      <c r="AN954">
        <v>0</v>
      </c>
      <c r="AO954">
        <v>0</v>
      </c>
      <c r="AP954" s="21">
        <f>VLOOKUP(A954,[1]Sheet1!$A$2:$U$43,13,FALSE)</f>
        <v>2.1669999999999998</v>
      </c>
      <c r="AQ954">
        <f>VLOOKUP(A954,[1]Sheet1!$A$2:$U$43,12,FALSE)</f>
        <v>194.46153846153845</v>
      </c>
      <c r="AR954">
        <f t="shared" si="150"/>
        <v>2.2888337173035107</v>
      </c>
      <c r="AS954">
        <f>VLOOKUP(A954,[1]Sheet1!$A$2:$U$43,14,FALSE)</f>
        <v>1</v>
      </c>
      <c r="AT954">
        <f>VLOOKUP(A954,[1]Sheet1!$A$2:$U$43,8,FALSE)</f>
        <v>0</v>
      </c>
      <c r="AU954">
        <f>VLOOKUP(A954,[1]Sheet1!$A$2:$U$43,9,FALSE)</f>
        <v>1</v>
      </c>
      <c r="AV954">
        <f>VLOOKUP(A954,[1]Sheet1!$A$2:$U$43,15,FALSE)</f>
        <v>0</v>
      </c>
      <c r="AW954" t="str">
        <f>VLOOKUP(A954,[1]Sheet1!$A$2:$U$43,6,FALSE)</f>
        <v>Journal of the European Economic Association</v>
      </c>
      <c r="AX954">
        <f>VLOOKUP(A954,[1]Sheet1!$A$2:$U$43,5,FALSE)</f>
        <v>2012</v>
      </c>
      <c r="AY954">
        <f t="shared" si="152"/>
        <v>3.3036279763838898</v>
      </c>
      <c r="AZ954">
        <f t="shared" si="153"/>
        <v>52</v>
      </c>
      <c r="BA954">
        <v>1960</v>
      </c>
      <c r="BB954">
        <v>2006</v>
      </c>
      <c r="BC954" t="s">
        <v>59</v>
      </c>
      <c r="BD954">
        <f>VLOOKUP(BC954,'[2]ID country'!$B$2:$C$14,2,FALSE)</f>
        <v>10</v>
      </c>
      <c r="BE954">
        <f t="shared" si="154"/>
        <v>1983</v>
      </c>
    </row>
    <row r="955" spans="1:57" x14ac:dyDescent="0.2">
      <c r="A955">
        <v>35</v>
      </c>
      <c r="B955">
        <v>72</v>
      </c>
      <c r="C955" t="s">
        <v>102</v>
      </c>
      <c r="D955">
        <v>-8.4000000000000005E-2</v>
      </c>
      <c r="E955">
        <v>6.0000000000000001E-3</v>
      </c>
      <c r="F955">
        <f t="shared" si="155"/>
        <v>166.66666666666666</v>
      </c>
      <c r="G955">
        <f t="shared" si="159"/>
        <v>-14</v>
      </c>
      <c r="H955">
        <f t="shared" si="156"/>
        <v>1.3888888888888888E-2</v>
      </c>
      <c r="I955">
        <f t="shared" si="157"/>
        <v>0.11785113019775792</v>
      </c>
      <c r="J955">
        <f t="shared" si="158"/>
        <v>7.216878364870323E-2</v>
      </c>
      <c r="K955">
        <v>192</v>
      </c>
      <c r="L955">
        <f t="shared" si="151"/>
        <v>2.2833012287035497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</v>
      </c>
      <c r="T955">
        <v>1</v>
      </c>
      <c r="U955">
        <v>0</v>
      </c>
      <c r="V955">
        <v>1</v>
      </c>
      <c r="W955">
        <v>1</v>
      </c>
      <c r="X955">
        <v>1</v>
      </c>
      <c r="Y955">
        <v>0</v>
      </c>
      <c r="Z955">
        <v>0</v>
      </c>
      <c r="AA955">
        <v>0</v>
      </c>
      <c r="AB955">
        <v>1</v>
      </c>
      <c r="AC955">
        <f>VLOOKUP(A955,[1]Sheet1!$A$2:$Y$43,25,FALSE)</f>
        <v>6.2E-2</v>
      </c>
      <c r="AD955">
        <v>1</v>
      </c>
      <c r="AE955">
        <v>0</v>
      </c>
      <c r="AF955">
        <v>0</v>
      </c>
      <c r="AG955">
        <v>1</v>
      </c>
      <c r="AH955">
        <v>0</v>
      </c>
      <c r="AI955">
        <v>0</v>
      </c>
      <c r="AJ955">
        <v>1</v>
      </c>
      <c r="AK955">
        <v>1</v>
      </c>
      <c r="AL955">
        <v>0</v>
      </c>
      <c r="AM955">
        <v>0</v>
      </c>
      <c r="AN955">
        <v>0</v>
      </c>
      <c r="AO955">
        <v>1</v>
      </c>
      <c r="AP955" s="21">
        <f>VLOOKUP(A955,[1]Sheet1!$A$2:$U$43,13,FALSE)</f>
        <v>2.1669999999999998</v>
      </c>
      <c r="AQ955">
        <f>VLOOKUP(A955,[1]Sheet1!$A$2:$U$43,12,FALSE)</f>
        <v>194.46153846153845</v>
      </c>
      <c r="AR955">
        <f t="shared" si="150"/>
        <v>2.2888337173035107</v>
      </c>
      <c r="AS955">
        <f>VLOOKUP(A955,[1]Sheet1!$A$2:$U$43,14,FALSE)</f>
        <v>1</v>
      </c>
      <c r="AT955">
        <f>VLOOKUP(A955,[1]Sheet1!$A$2:$U$43,8,FALSE)</f>
        <v>0</v>
      </c>
      <c r="AU955">
        <f>VLOOKUP(A955,[1]Sheet1!$A$2:$U$43,9,FALSE)</f>
        <v>1</v>
      </c>
      <c r="AV955">
        <f>VLOOKUP(A955,[1]Sheet1!$A$2:$U$43,15,FALSE)</f>
        <v>0</v>
      </c>
      <c r="AW955" t="str">
        <f>VLOOKUP(A955,[1]Sheet1!$A$2:$U$43,6,FALSE)</f>
        <v>Journal of the European Economic Association</v>
      </c>
      <c r="AX955">
        <f>VLOOKUP(A955,[1]Sheet1!$A$2:$U$43,5,FALSE)</f>
        <v>2012</v>
      </c>
      <c r="AY955">
        <f t="shared" si="152"/>
        <v>3.3036279763838898</v>
      </c>
      <c r="AZ955">
        <f t="shared" si="153"/>
        <v>52</v>
      </c>
      <c r="BA955">
        <v>1960</v>
      </c>
      <c r="BB955">
        <v>2006</v>
      </c>
      <c r="BC955" t="s">
        <v>59</v>
      </c>
      <c r="BD955">
        <f>VLOOKUP(BC955,'[2]ID country'!$B$2:$C$14,2,FALSE)</f>
        <v>10</v>
      </c>
      <c r="BE955">
        <f t="shared" si="154"/>
        <v>1983</v>
      </c>
    </row>
    <row r="956" spans="1:57" x14ac:dyDescent="0.2">
      <c r="A956">
        <v>35</v>
      </c>
      <c r="B956">
        <v>72</v>
      </c>
      <c r="C956" t="s">
        <v>102</v>
      </c>
      <c r="D956">
        <v>-8.1000000000000003E-2</v>
      </c>
      <c r="E956">
        <v>7.0000000000000001E-3</v>
      </c>
      <c r="F956">
        <f t="shared" si="155"/>
        <v>142.85714285714286</v>
      </c>
      <c r="G956">
        <f t="shared" si="159"/>
        <v>-11.571428571428571</v>
      </c>
      <c r="H956">
        <f t="shared" si="156"/>
        <v>1.3888888888888888E-2</v>
      </c>
      <c r="I956">
        <f t="shared" si="157"/>
        <v>0.11785113019775792</v>
      </c>
      <c r="J956">
        <f t="shared" si="158"/>
        <v>7.216878364870323E-2</v>
      </c>
      <c r="K956">
        <v>192</v>
      </c>
      <c r="L956">
        <f t="shared" si="151"/>
        <v>2.2833012287035497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1</v>
      </c>
      <c r="U956">
        <v>0</v>
      </c>
      <c r="V956">
        <v>1</v>
      </c>
      <c r="W956">
        <v>1</v>
      </c>
      <c r="X956">
        <v>1</v>
      </c>
      <c r="Y956">
        <v>0</v>
      </c>
      <c r="Z956">
        <v>0</v>
      </c>
      <c r="AA956">
        <v>0</v>
      </c>
      <c r="AB956">
        <v>1</v>
      </c>
      <c r="AC956">
        <f>VLOOKUP(A956,[1]Sheet1!$A$2:$Y$43,25,FALSE)</f>
        <v>6.2E-2</v>
      </c>
      <c r="AD956">
        <v>1</v>
      </c>
      <c r="AE956">
        <v>0</v>
      </c>
      <c r="AF956">
        <v>0</v>
      </c>
      <c r="AG956">
        <v>1</v>
      </c>
      <c r="AH956">
        <v>0</v>
      </c>
      <c r="AI956">
        <v>0</v>
      </c>
      <c r="AJ956">
        <v>1</v>
      </c>
      <c r="AK956">
        <v>1</v>
      </c>
      <c r="AL956">
        <v>0</v>
      </c>
      <c r="AM956">
        <v>0</v>
      </c>
      <c r="AN956">
        <v>0</v>
      </c>
      <c r="AO956">
        <v>1</v>
      </c>
      <c r="AP956" s="21">
        <f>VLOOKUP(A956,[1]Sheet1!$A$2:$U$43,13,FALSE)</f>
        <v>2.1669999999999998</v>
      </c>
      <c r="AQ956">
        <f>VLOOKUP(A956,[1]Sheet1!$A$2:$U$43,12,FALSE)</f>
        <v>194.46153846153845</v>
      </c>
      <c r="AR956">
        <f t="shared" si="150"/>
        <v>2.2888337173035107</v>
      </c>
      <c r="AS956">
        <f>VLOOKUP(A956,[1]Sheet1!$A$2:$U$43,14,FALSE)</f>
        <v>1</v>
      </c>
      <c r="AT956">
        <f>VLOOKUP(A956,[1]Sheet1!$A$2:$U$43,8,FALSE)</f>
        <v>0</v>
      </c>
      <c r="AU956">
        <f>VLOOKUP(A956,[1]Sheet1!$A$2:$U$43,9,FALSE)</f>
        <v>1</v>
      </c>
      <c r="AV956">
        <f>VLOOKUP(A956,[1]Sheet1!$A$2:$U$43,15,FALSE)</f>
        <v>0</v>
      </c>
      <c r="AW956" t="str">
        <f>VLOOKUP(A956,[1]Sheet1!$A$2:$U$43,6,FALSE)</f>
        <v>Journal of the European Economic Association</v>
      </c>
      <c r="AX956">
        <f>VLOOKUP(A956,[1]Sheet1!$A$2:$U$43,5,FALSE)</f>
        <v>2012</v>
      </c>
      <c r="AY956">
        <f t="shared" si="152"/>
        <v>3.3036279763838898</v>
      </c>
      <c r="AZ956">
        <f t="shared" si="153"/>
        <v>52</v>
      </c>
      <c r="BA956">
        <v>1960</v>
      </c>
      <c r="BB956">
        <v>2006</v>
      </c>
      <c r="BC956" t="s">
        <v>59</v>
      </c>
      <c r="BD956">
        <f>VLOOKUP(BC956,'[2]ID country'!$B$2:$C$14,2,FALSE)</f>
        <v>10</v>
      </c>
      <c r="BE956">
        <f t="shared" si="154"/>
        <v>1983</v>
      </c>
    </row>
    <row r="957" spans="1:57" x14ac:dyDescent="0.2">
      <c r="A957">
        <v>35</v>
      </c>
      <c r="B957">
        <v>72</v>
      </c>
      <c r="C957" t="s">
        <v>102</v>
      </c>
      <c r="D957">
        <v>-8.8999999999999996E-2</v>
      </c>
      <c r="E957">
        <v>1.6E-2</v>
      </c>
      <c r="F957">
        <f t="shared" si="155"/>
        <v>62.5</v>
      </c>
      <c r="G957">
        <f t="shared" si="159"/>
        <v>-5.5625</v>
      </c>
      <c r="H957">
        <f t="shared" si="156"/>
        <v>1.3888888888888888E-2</v>
      </c>
      <c r="I957">
        <f t="shared" si="157"/>
        <v>0.11785113019775792</v>
      </c>
      <c r="J957">
        <f t="shared" si="158"/>
        <v>7.216878364870323E-2</v>
      </c>
      <c r="K957">
        <v>192</v>
      </c>
      <c r="L957">
        <f t="shared" si="151"/>
        <v>2.2833012287035497</v>
      </c>
      <c r="M957">
        <v>0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1</v>
      </c>
      <c r="T957">
        <v>1</v>
      </c>
      <c r="U957">
        <v>0</v>
      </c>
      <c r="V957">
        <v>1</v>
      </c>
      <c r="W957">
        <v>1</v>
      </c>
      <c r="X957">
        <v>1</v>
      </c>
      <c r="Y957">
        <v>0</v>
      </c>
      <c r="Z957">
        <v>0</v>
      </c>
      <c r="AA957">
        <v>0</v>
      </c>
      <c r="AB957">
        <v>1</v>
      </c>
      <c r="AC957">
        <f>VLOOKUP(A957,[1]Sheet1!$A$2:$Y$43,25,FALSE)</f>
        <v>6.2E-2</v>
      </c>
      <c r="AD957">
        <v>1</v>
      </c>
      <c r="AE957">
        <v>0</v>
      </c>
      <c r="AF957">
        <v>0</v>
      </c>
      <c r="AG957">
        <v>1</v>
      </c>
      <c r="AH957">
        <v>0</v>
      </c>
      <c r="AI957">
        <v>0</v>
      </c>
      <c r="AJ957">
        <v>1</v>
      </c>
      <c r="AK957">
        <v>1</v>
      </c>
      <c r="AL957">
        <v>0</v>
      </c>
      <c r="AM957">
        <v>0</v>
      </c>
      <c r="AN957">
        <v>0</v>
      </c>
      <c r="AO957">
        <v>0</v>
      </c>
      <c r="AP957" s="21">
        <f>VLOOKUP(A957,[1]Sheet1!$A$2:$U$43,13,FALSE)</f>
        <v>2.1669999999999998</v>
      </c>
      <c r="AQ957">
        <f>VLOOKUP(A957,[1]Sheet1!$A$2:$U$43,12,FALSE)</f>
        <v>194.46153846153845</v>
      </c>
      <c r="AR957">
        <f t="shared" si="150"/>
        <v>2.2888337173035107</v>
      </c>
      <c r="AS957">
        <f>VLOOKUP(A957,[1]Sheet1!$A$2:$U$43,14,FALSE)</f>
        <v>1</v>
      </c>
      <c r="AT957">
        <f>VLOOKUP(A957,[1]Sheet1!$A$2:$U$43,8,FALSE)</f>
        <v>0</v>
      </c>
      <c r="AU957">
        <f>VLOOKUP(A957,[1]Sheet1!$A$2:$U$43,9,FALSE)</f>
        <v>1</v>
      </c>
      <c r="AV957">
        <f>VLOOKUP(A957,[1]Sheet1!$A$2:$U$43,15,FALSE)</f>
        <v>0</v>
      </c>
      <c r="AW957" t="str">
        <f>VLOOKUP(A957,[1]Sheet1!$A$2:$U$43,6,FALSE)</f>
        <v>Journal of the European Economic Association</v>
      </c>
      <c r="AX957">
        <f>VLOOKUP(A957,[1]Sheet1!$A$2:$U$43,5,FALSE)</f>
        <v>2012</v>
      </c>
      <c r="AY957">
        <f t="shared" si="152"/>
        <v>3.3036279763838898</v>
      </c>
      <c r="AZ957">
        <f t="shared" si="153"/>
        <v>52</v>
      </c>
      <c r="BA957">
        <v>1960</v>
      </c>
      <c r="BB957">
        <v>2006</v>
      </c>
      <c r="BC957" t="s">
        <v>59</v>
      </c>
      <c r="BD957">
        <f>VLOOKUP(BC957,'[2]ID country'!$B$2:$C$14,2,FALSE)</f>
        <v>10</v>
      </c>
      <c r="BE957">
        <f t="shared" si="154"/>
        <v>1983</v>
      </c>
    </row>
    <row r="958" spans="1:57" x14ac:dyDescent="0.2">
      <c r="A958">
        <v>35</v>
      </c>
      <c r="B958">
        <v>72</v>
      </c>
      <c r="C958" t="s">
        <v>102</v>
      </c>
      <c r="D958">
        <v>-0.09</v>
      </c>
      <c r="E958">
        <v>0.02</v>
      </c>
      <c r="F958">
        <f t="shared" si="155"/>
        <v>50</v>
      </c>
      <c r="G958">
        <f t="shared" si="159"/>
        <v>-4.5</v>
      </c>
      <c r="H958">
        <f t="shared" si="156"/>
        <v>1.3888888888888888E-2</v>
      </c>
      <c r="I958">
        <f t="shared" si="157"/>
        <v>0.11785113019775792</v>
      </c>
      <c r="J958">
        <f t="shared" si="158"/>
        <v>7.216878364870323E-2</v>
      </c>
      <c r="K958">
        <v>192</v>
      </c>
      <c r="L958">
        <f t="shared" si="151"/>
        <v>2.2833012287035497</v>
      </c>
      <c r="M958">
        <v>0</v>
      </c>
      <c r="N958">
        <v>0</v>
      </c>
      <c r="O958">
        <v>1</v>
      </c>
      <c r="P958">
        <v>0</v>
      </c>
      <c r="Q958">
        <v>0</v>
      </c>
      <c r="R958">
        <v>0</v>
      </c>
      <c r="S958">
        <v>1</v>
      </c>
      <c r="T958">
        <v>1</v>
      </c>
      <c r="U958">
        <v>0</v>
      </c>
      <c r="V958">
        <v>1</v>
      </c>
      <c r="W958">
        <v>1</v>
      </c>
      <c r="X958">
        <v>1</v>
      </c>
      <c r="Y958">
        <v>0</v>
      </c>
      <c r="Z958">
        <v>0</v>
      </c>
      <c r="AA958">
        <v>0</v>
      </c>
      <c r="AB958">
        <v>1</v>
      </c>
      <c r="AC958">
        <f>VLOOKUP(A958,[1]Sheet1!$A$2:$Y$43,25,FALSE)</f>
        <v>6.2E-2</v>
      </c>
      <c r="AD958">
        <v>1</v>
      </c>
      <c r="AE958">
        <v>0</v>
      </c>
      <c r="AF958">
        <v>0</v>
      </c>
      <c r="AG958">
        <v>1</v>
      </c>
      <c r="AH958">
        <v>0</v>
      </c>
      <c r="AI958">
        <v>0</v>
      </c>
      <c r="AJ958">
        <v>1</v>
      </c>
      <c r="AK958">
        <v>1</v>
      </c>
      <c r="AL958">
        <v>0</v>
      </c>
      <c r="AM958">
        <v>0</v>
      </c>
      <c r="AN958">
        <v>0</v>
      </c>
      <c r="AO958">
        <v>1</v>
      </c>
      <c r="AP958" s="21">
        <f>VLOOKUP(A958,[1]Sheet1!$A$2:$U$43,13,FALSE)</f>
        <v>2.1669999999999998</v>
      </c>
      <c r="AQ958">
        <f>VLOOKUP(A958,[1]Sheet1!$A$2:$U$43,12,FALSE)</f>
        <v>194.46153846153845</v>
      </c>
      <c r="AR958">
        <f t="shared" si="150"/>
        <v>2.2888337173035107</v>
      </c>
      <c r="AS958">
        <f>VLOOKUP(A958,[1]Sheet1!$A$2:$U$43,14,FALSE)</f>
        <v>1</v>
      </c>
      <c r="AT958">
        <f>VLOOKUP(A958,[1]Sheet1!$A$2:$U$43,8,FALSE)</f>
        <v>0</v>
      </c>
      <c r="AU958">
        <f>VLOOKUP(A958,[1]Sheet1!$A$2:$U$43,9,FALSE)</f>
        <v>1</v>
      </c>
      <c r="AV958">
        <f>VLOOKUP(A958,[1]Sheet1!$A$2:$U$43,15,FALSE)</f>
        <v>0</v>
      </c>
      <c r="AW958" t="str">
        <f>VLOOKUP(A958,[1]Sheet1!$A$2:$U$43,6,FALSE)</f>
        <v>Journal of the European Economic Association</v>
      </c>
      <c r="AX958">
        <f>VLOOKUP(A958,[1]Sheet1!$A$2:$U$43,5,FALSE)</f>
        <v>2012</v>
      </c>
      <c r="AY958">
        <f t="shared" si="152"/>
        <v>3.3036279763838898</v>
      </c>
      <c r="AZ958">
        <f t="shared" si="153"/>
        <v>52</v>
      </c>
      <c r="BA958">
        <v>1960</v>
      </c>
      <c r="BB958">
        <v>2006</v>
      </c>
      <c r="BC958" t="s">
        <v>59</v>
      </c>
      <c r="BD958">
        <f>VLOOKUP(BC958,'[2]ID country'!$B$2:$C$14,2,FALSE)</f>
        <v>10</v>
      </c>
      <c r="BE958">
        <f t="shared" si="154"/>
        <v>1983</v>
      </c>
    </row>
    <row r="959" spans="1:57" x14ac:dyDescent="0.2">
      <c r="A959">
        <v>35</v>
      </c>
      <c r="B959">
        <v>72</v>
      </c>
      <c r="C959" t="s">
        <v>102</v>
      </c>
      <c r="D959">
        <v>-9.2999999999999999E-2</v>
      </c>
      <c r="E959">
        <v>1.7999999999999999E-2</v>
      </c>
      <c r="F959">
        <f t="shared" si="155"/>
        <v>55.555555555555557</v>
      </c>
      <c r="G959">
        <f t="shared" si="159"/>
        <v>-5.166666666666667</v>
      </c>
      <c r="H959">
        <f t="shared" si="156"/>
        <v>1.3888888888888888E-2</v>
      </c>
      <c r="I959">
        <f t="shared" si="157"/>
        <v>0.11785113019775792</v>
      </c>
      <c r="J959">
        <f t="shared" si="158"/>
        <v>7.216878364870323E-2</v>
      </c>
      <c r="K959">
        <v>192</v>
      </c>
      <c r="L959">
        <f t="shared" si="151"/>
        <v>2.2833012287035497</v>
      </c>
      <c r="M959">
        <v>0</v>
      </c>
      <c r="N959">
        <v>0</v>
      </c>
      <c r="O959">
        <v>1</v>
      </c>
      <c r="P959">
        <v>0</v>
      </c>
      <c r="Q959">
        <v>0</v>
      </c>
      <c r="R959">
        <v>0</v>
      </c>
      <c r="S959">
        <v>1</v>
      </c>
      <c r="T959">
        <v>1</v>
      </c>
      <c r="U959">
        <v>0</v>
      </c>
      <c r="V959">
        <v>1</v>
      </c>
      <c r="W959">
        <v>1</v>
      </c>
      <c r="X959">
        <v>1</v>
      </c>
      <c r="Y959">
        <v>0</v>
      </c>
      <c r="Z959">
        <v>0</v>
      </c>
      <c r="AA959">
        <v>0</v>
      </c>
      <c r="AB959">
        <v>1</v>
      </c>
      <c r="AC959">
        <f>VLOOKUP(A959,[1]Sheet1!$A$2:$Y$43,25,FALSE)</f>
        <v>6.2E-2</v>
      </c>
      <c r="AD959">
        <v>1</v>
      </c>
      <c r="AE959">
        <v>0</v>
      </c>
      <c r="AF959">
        <v>0</v>
      </c>
      <c r="AG959">
        <v>1</v>
      </c>
      <c r="AH959">
        <v>0</v>
      </c>
      <c r="AI959">
        <v>0</v>
      </c>
      <c r="AJ959">
        <v>1</v>
      </c>
      <c r="AK959">
        <v>1</v>
      </c>
      <c r="AL959">
        <v>0</v>
      </c>
      <c r="AM959">
        <v>0</v>
      </c>
      <c r="AN959">
        <v>0</v>
      </c>
      <c r="AO959">
        <v>1</v>
      </c>
      <c r="AP959" s="21">
        <f>VLOOKUP(A959,[1]Sheet1!$A$2:$U$43,13,FALSE)</f>
        <v>2.1669999999999998</v>
      </c>
      <c r="AQ959">
        <f>VLOOKUP(A959,[1]Sheet1!$A$2:$U$43,12,FALSE)</f>
        <v>194.46153846153845</v>
      </c>
      <c r="AR959">
        <f t="shared" si="150"/>
        <v>2.2888337173035107</v>
      </c>
      <c r="AS959">
        <f>VLOOKUP(A959,[1]Sheet1!$A$2:$U$43,14,FALSE)</f>
        <v>1</v>
      </c>
      <c r="AT959">
        <f>VLOOKUP(A959,[1]Sheet1!$A$2:$U$43,8,FALSE)</f>
        <v>0</v>
      </c>
      <c r="AU959">
        <f>VLOOKUP(A959,[1]Sheet1!$A$2:$U$43,9,FALSE)</f>
        <v>1</v>
      </c>
      <c r="AV959">
        <f>VLOOKUP(A959,[1]Sheet1!$A$2:$U$43,15,FALSE)</f>
        <v>0</v>
      </c>
      <c r="AW959" t="str">
        <f>VLOOKUP(A959,[1]Sheet1!$A$2:$U$43,6,FALSE)</f>
        <v>Journal of the European Economic Association</v>
      </c>
      <c r="AX959">
        <f>VLOOKUP(A959,[1]Sheet1!$A$2:$U$43,5,FALSE)</f>
        <v>2012</v>
      </c>
      <c r="AY959">
        <f t="shared" si="152"/>
        <v>3.3036279763838898</v>
      </c>
      <c r="AZ959">
        <f t="shared" si="153"/>
        <v>52</v>
      </c>
      <c r="BA959">
        <v>1960</v>
      </c>
      <c r="BB959">
        <v>2006</v>
      </c>
      <c r="BC959" t="s">
        <v>59</v>
      </c>
      <c r="BD959">
        <f>VLOOKUP(BC959,'[2]ID country'!$B$2:$C$14,2,FALSE)</f>
        <v>10</v>
      </c>
      <c r="BE959">
        <f t="shared" si="154"/>
        <v>1983</v>
      </c>
    </row>
    <row r="960" spans="1:57" x14ac:dyDescent="0.2">
      <c r="A960">
        <v>35</v>
      </c>
      <c r="B960">
        <v>72</v>
      </c>
      <c r="C960" t="s">
        <v>102</v>
      </c>
      <c r="D960">
        <v>-9.7000000000000003E-2</v>
      </c>
      <c r="E960">
        <v>1.2999999999999999E-2</v>
      </c>
      <c r="F960">
        <f t="shared" si="155"/>
        <v>76.92307692307692</v>
      </c>
      <c r="G960">
        <f t="shared" si="159"/>
        <v>-7.4615384615384617</v>
      </c>
      <c r="H960">
        <f t="shared" si="156"/>
        <v>1.3888888888888888E-2</v>
      </c>
      <c r="I960">
        <f t="shared" si="157"/>
        <v>0.11785113019775792</v>
      </c>
      <c r="J960">
        <f t="shared" si="158"/>
        <v>7.216878364870323E-2</v>
      </c>
      <c r="K960">
        <v>192</v>
      </c>
      <c r="L960">
        <f t="shared" si="151"/>
        <v>2.2833012287035497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1</v>
      </c>
      <c r="T960">
        <v>1</v>
      </c>
      <c r="U960">
        <v>0</v>
      </c>
      <c r="V960">
        <v>1</v>
      </c>
      <c r="W960">
        <v>1</v>
      </c>
      <c r="X960">
        <v>1</v>
      </c>
      <c r="Y960">
        <v>0</v>
      </c>
      <c r="Z960">
        <v>0</v>
      </c>
      <c r="AA960">
        <v>0</v>
      </c>
      <c r="AB960">
        <v>1</v>
      </c>
      <c r="AC960">
        <f>VLOOKUP(A960,[1]Sheet1!$A$2:$Y$43,25,FALSE)</f>
        <v>6.2E-2</v>
      </c>
      <c r="AD960">
        <v>1</v>
      </c>
      <c r="AE960">
        <v>0</v>
      </c>
      <c r="AF960">
        <v>0</v>
      </c>
      <c r="AG960">
        <v>1</v>
      </c>
      <c r="AH960">
        <v>0</v>
      </c>
      <c r="AI960">
        <v>0</v>
      </c>
      <c r="AJ960">
        <v>1</v>
      </c>
      <c r="AK960">
        <v>1</v>
      </c>
      <c r="AL960">
        <v>0</v>
      </c>
      <c r="AM960">
        <v>0</v>
      </c>
      <c r="AN960">
        <v>0</v>
      </c>
      <c r="AO960">
        <v>0</v>
      </c>
      <c r="AP960" s="21">
        <f>VLOOKUP(A960,[1]Sheet1!$A$2:$U$43,13,FALSE)</f>
        <v>2.1669999999999998</v>
      </c>
      <c r="AQ960">
        <f>VLOOKUP(A960,[1]Sheet1!$A$2:$U$43,12,FALSE)</f>
        <v>194.46153846153845</v>
      </c>
      <c r="AR960">
        <f t="shared" si="150"/>
        <v>2.2888337173035107</v>
      </c>
      <c r="AS960">
        <f>VLOOKUP(A960,[1]Sheet1!$A$2:$U$43,14,FALSE)</f>
        <v>1</v>
      </c>
      <c r="AT960">
        <f>VLOOKUP(A960,[1]Sheet1!$A$2:$U$43,8,FALSE)</f>
        <v>0</v>
      </c>
      <c r="AU960">
        <f>VLOOKUP(A960,[1]Sheet1!$A$2:$U$43,9,FALSE)</f>
        <v>1</v>
      </c>
      <c r="AV960">
        <f>VLOOKUP(A960,[1]Sheet1!$A$2:$U$43,15,FALSE)</f>
        <v>0</v>
      </c>
      <c r="AW960" t="str">
        <f>VLOOKUP(A960,[1]Sheet1!$A$2:$U$43,6,FALSE)</f>
        <v>Journal of the European Economic Association</v>
      </c>
      <c r="AX960">
        <f>VLOOKUP(A960,[1]Sheet1!$A$2:$U$43,5,FALSE)</f>
        <v>2012</v>
      </c>
      <c r="AY960">
        <f t="shared" si="152"/>
        <v>3.3036279763838898</v>
      </c>
      <c r="AZ960">
        <f t="shared" si="153"/>
        <v>52</v>
      </c>
      <c r="BA960">
        <v>1960</v>
      </c>
      <c r="BB960">
        <v>2006</v>
      </c>
      <c r="BC960" t="s">
        <v>59</v>
      </c>
      <c r="BD960">
        <f>VLOOKUP(BC960,'[2]ID country'!$B$2:$C$14,2,FALSE)</f>
        <v>10</v>
      </c>
      <c r="BE960">
        <f t="shared" si="154"/>
        <v>1983</v>
      </c>
    </row>
    <row r="961" spans="1:57" x14ac:dyDescent="0.2">
      <c r="A961">
        <v>35</v>
      </c>
      <c r="B961">
        <v>72</v>
      </c>
      <c r="C961" t="s">
        <v>102</v>
      </c>
      <c r="D961">
        <v>-9.9000000000000005E-2</v>
      </c>
      <c r="E961">
        <v>1.4999999999999999E-2</v>
      </c>
      <c r="F961">
        <f t="shared" si="155"/>
        <v>66.666666666666671</v>
      </c>
      <c r="G961">
        <f t="shared" si="159"/>
        <v>-6.6000000000000005</v>
      </c>
      <c r="H961">
        <f t="shared" si="156"/>
        <v>1.3888888888888888E-2</v>
      </c>
      <c r="I961">
        <f t="shared" si="157"/>
        <v>0.11785113019775792</v>
      </c>
      <c r="J961">
        <f t="shared" si="158"/>
        <v>7.216878364870323E-2</v>
      </c>
      <c r="K961">
        <v>192</v>
      </c>
      <c r="L961">
        <f t="shared" si="151"/>
        <v>2.2833012287035497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1</v>
      </c>
      <c r="T961">
        <v>1</v>
      </c>
      <c r="U961">
        <v>0</v>
      </c>
      <c r="V961">
        <v>1</v>
      </c>
      <c r="W961">
        <v>1</v>
      </c>
      <c r="X961">
        <v>1</v>
      </c>
      <c r="Y961">
        <v>0</v>
      </c>
      <c r="Z961">
        <v>0</v>
      </c>
      <c r="AA961">
        <v>0</v>
      </c>
      <c r="AB961">
        <v>1</v>
      </c>
      <c r="AC961">
        <f>VLOOKUP(A961,[1]Sheet1!$A$2:$Y$43,25,FALSE)</f>
        <v>6.2E-2</v>
      </c>
      <c r="AD961">
        <v>1</v>
      </c>
      <c r="AE961">
        <v>0</v>
      </c>
      <c r="AF961">
        <v>0</v>
      </c>
      <c r="AG961">
        <v>1</v>
      </c>
      <c r="AH961">
        <v>0</v>
      </c>
      <c r="AI961">
        <v>0</v>
      </c>
      <c r="AJ961">
        <v>1</v>
      </c>
      <c r="AK961">
        <v>1</v>
      </c>
      <c r="AL961">
        <v>0</v>
      </c>
      <c r="AM961">
        <v>0</v>
      </c>
      <c r="AN961">
        <v>0</v>
      </c>
      <c r="AO961">
        <v>1</v>
      </c>
      <c r="AP961" s="21">
        <f>VLOOKUP(A961,[1]Sheet1!$A$2:$U$43,13,FALSE)</f>
        <v>2.1669999999999998</v>
      </c>
      <c r="AQ961">
        <f>VLOOKUP(A961,[1]Sheet1!$A$2:$U$43,12,FALSE)</f>
        <v>194.46153846153845</v>
      </c>
      <c r="AR961">
        <f t="shared" si="150"/>
        <v>2.2888337173035107</v>
      </c>
      <c r="AS961">
        <f>VLOOKUP(A961,[1]Sheet1!$A$2:$U$43,14,FALSE)</f>
        <v>1</v>
      </c>
      <c r="AT961">
        <f>VLOOKUP(A961,[1]Sheet1!$A$2:$U$43,8,FALSE)</f>
        <v>0</v>
      </c>
      <c r="AU961">
        <f>VLOOKUP(A961,[1]Sheet1!$A$2:$U$43,9,FALSE)</f>
        <v>1</v>
      </c>
      <c r="AV961">
        <f>VLOOKUP(A961,[1]Sheet1!$A$2:$U$43,15,FALSE)</f>
        <v>0</v>
      </c>
      <c r="AW961" t="str">
        <f>VLOOKUP(A961,[1]Sheet1!$A$2:$U$43,6,FALSE)</f>
        <v>Journal of the European Economic Association</v>
      </c>
      <c r="AX961">
        <f>VLOOKUP(A961,[1]Sheet1!$A$2:$U$43,5,FALSE)</f>
        <v>2012</v>
      </c>
      <c r="AY961">
        <f t="shared" si="152"/>
        <v>3.3036279763838898</v>
      </c>
      <c r="AZ961">
        <f t="shared" si="153"/>
        <v>52</v>
      </c>
      <c r="BA961">
        <v>1960</v>
      </c>
      <c r="BB961">
        <v>2006</v>
      </c>
      <c r="BC961" t="s">
        <v>59</v>
      </c>
      <c r="BD961">
        <f>VLOOKUP(BC961,'[2]ID country'!$B$2:$C$14,2,FALSE)</f>
        <v>10</v>
      </c>
      <c r="BE961">
        <f t="shared" si="154"/>
        <v>1983</v>
      </c>
    </row>
    <row r="962" spans="1:57" x14ac:dyDescent="0.2">
      <c r="A962">
        <v>35</v>
      </c>
      <c r="B962">
        <v>72</v>
      </c>
      <c r="C962" t="s">
        <v>102</v>
      </c>
      <c r="D962">
        <v>-0.1</v>
      </c>
      <c r="E962">
        <v>1.4999999999999999E-2</v>
      </c>
      <c r="F962">
        <f t="shared" si="155"/>
        <v>66.666666666666671</v>
      </c>
      <c r="G962">
        <f t="shared" si="159"/>
        <v>-6.666666666666667</v>
      </c>
      <c r="H962">
        <f t="shared" si="156"/>
        <v>1.3888888888888888E-2</v>
      </c>
      <c r="I962">
        <f t="shared" si="157"/>
        <v>0.11785113019775792</v>
      </c>
      <c r="J962">
        <f t="shared" si="158"/>
        <v>7.216878364870323E-2</v>
      </c>
      <c r="K962">
        <v>192</v>
      </c>
      <c r="L962">
        <f t="shared" si="151"/>
        <v>2.2833012287035497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1</v>
      </c>
      <c r="T962">
        <v>1</v>
      </c>
      <c r="U962">
        <v>0</v>
      </c>
      <c r="V962">
        <v>1</v>
      </c>
      <c r="W962">
        <v>1</v>
      </c>
      <c r="X962">
        <v>1</v>
      </c>
      <c r="Y962">
        <v>0</v>
      </c>
      <c r="Z962">
        <v>0</v>
      </c>
      <c r="AA962">
        <v>0</v>
      </c>
      <c r="AB962">
        <v>1</v>
      </c>
      <c r="AC962">
        <f>VLOOKUP(A962,[1]Sheet1!$A$2:$Y$43,25,FALSE)</f>
        <v>6.2E-2</v>
      </c>
      <c r="AD962">
        <v>1</v>
      </c>
      <c r="AE962">
        <v>0</v>
      </c>
      <c r="AF962">
        <v>0</v>
      </c>
      <c r="AG962">
        <v>1</v>
      </c>
      <c r="AH962">
        <v>0</v>
      </c>
      <c r="AI962">
        <v>0</v>
      </c>
      <c r="AJ962">
        <v>1</v>
      </c>
      <c r="AK962">
        <v>1</v>
      </c>
      <c r="AL962">
        <v>0</v>
      </c>
      <c r="AM962">
        <v>0</v>
      </c>
      <c r="AN962">
        <v>0</v>
      </c>
      <c r="AO962">
        <v>1</v>
      </c>
      <c r="AP962" s="21">
        <f>VLOOKUP(A962,[1]Sheet1!$A$2:$U$43,13,FALSE)</f>
        <v>2.1669999999999998</v>
      </c>
      <c r="AQ962">
        <f>VLOOKUP(A962,[1]Sheet1!$A$2:$U$43,12,FALSE)</f>
        <v>194.46153846153845</v>
      </c>
      <c r="AR962">
        <f t="shared" ref="AR962:AR1025" si="160">LOG(AQ962)</f>
        <v>2.2888337173035107</v>
      </c>
      <c r="AS962">
        <f>VLOOKUP(A962,[1]Sheet1!$A$2:$U$43,14,FALSE)</f>
        <v>1</v>
      </c>
      <c r="AT962">
        <f>VLOOKUP(A962,[1]Sheet1!$A$2:$U$43,8,FALSE)</f>
        <v>0</v>
      </c>
      <c r="AU962">
        <f>VLOOKUP(A962,[1]Sheet1!$A$2:$U$43,9,FALSE)</f>
        <v>1</v>
      </c>
      <c r="AV962">
        <f>VLOOKUP(A962,[1]Sheet1!$A$2:$U$43,15,FALSE)</f>
        <v>0</v>
      </c>
      <c r="AW962" t="str">
        <f>VLOOKUP(A962,[1]Sheet1!$A$2:$U$43,6,FALSE)</f>
        <v>Journal of the European Economic Association</v>
      </c>
      <c r="AX962">
        <f>VLOOKUP(A962,[1]Sheet1!$A$2:$U$43,5,FALSE)</f>
        <v>2012</v>
      </c>
      <c r="AY962">
        <f t="shared" si="152"/>
        <v>3.3036279763838898</v>
      </c>
      <c r="AZ962">
        <f t="shared" si="153"/>
        <v>52</v>
      </c>
      <c r="BA962">
        <v>1960</v>
      </c>
      <c r="BB962">
        <v>2006</v>
      </c>
      <c r="BC962" t="s">
        <v>59</v>
      </c>
      <c r="BD962">
        <f>VLOOKUP(BC962,'[2]ID country'!$B$2:$C$14,2,FALSE)</f>
        <v>10</v>
      </c>
      <c r="BE962">
        <f t="shared" si="154"/>
        <v>1983</v>
      </c>
    </row>
    <row r="963" spans="1:57" x14ac:dyDescent="0.2">
      <c r="A963">
        <v>35</v>
      </c>
      <c r="B963">
        <v>72</v>
      </c>
      <c r="C963" t="s">
        <v>102</v>
      </c>
      <c r="D963">
        <v>-7.0999999999999994E-2</v>
      </c>
      <c r="E963">
        <v>2.4E-2</v>
      </c>
      <c r="F963">
        <f t="shared" si="155"/>
        <v>41.666666666666664</v>
      </c>
      <c r="G963">
        <f t="shared" si="159"/>
        <v>-2.958333333333333</v>
      </c>
      <c r="H963">
        <f t="shared" si="156"/>
        <v>1.3888888888888888E-2</v>
      </c>
      <c r="I963">
        <f t="shared" si="157"/>
        <v>0.11785113019775792</v>
      </c>
      <c r="J963">
        <f t="shared" si="158"/>
        <v>7.216878364870323E-2</v>
      </c>
      <c r="K963">
        <v>192</v>
      </c>
      <c r="L963">
        <f t="shared" si="151"/>
        <v>2.2833012287035497</v>
      </c>
      <c r="M963">
        <v>0</v>
      </c>
      <c r="N963">
        <v>0</v>
      </c>
      <c r="O963">
        <v>1</v>
      </c>
      <c r="P963">
        <v>0</v>
      </c>
      <c r="Q963">
        <v>0</v>
      </c>
      <c r="R963">
        <v>1</v>
      </c>
      <c r="S963">
        <v>0</v>
      </c>
      <c r="T963">
        <v>1</v>
      </c>
      <c r="U963">
        <v>0</v>
      </c>
      <c r="V963">
        <v>1</v>
      </c>
      <c r="W963">
        <v>1</v>
      </c>
      <c r="X963">
        <v>1</v>
      </c>
      <c r="Y963">
        <v>0</v>
      </c>
      <c r="Z963">
        <v>0</v>
      </c>
      <c r="AA963">
        <v>0</v>
      </c>
      <c r="AB963">
        <v>1</v>
      </c>
      <c r="AC963">
        <f>VLOOKUP(A963,[1]Sheet1!$A$2:$Y$43,25,FALSE)</f>
        <v>6.2E-2</v>
      </c>
      <c r="AD963">
        <v>1</v>
      </c>
      <c r="AE963">
        <v>0</v>
      </c>
      <c r="AF963">
        <v>0</v>
      </c>
      <c r="AG963">
        <v>1</v>
      </c>
      <c r="AH963">
        <v>0</v>
      </c>
      <c r="AI963">
        <v>0</v>
      </c>
      <c r="AJ963">
        <v>1</v>
      </c>
      <c r="AK963">
        <v>1</v>
      </c>
      <c r="AL963">
        <v>0</v>
      </c>
      <c r="AM963">
        <v>0</v>
      </c>
      <c r="AN963">
        <v>0</v>
      </c>
      <c r="AO963">
        <v>0</v>
      </c>
      <c r="AP963" s="21">
        <f>VLOOKUP(A963,[1]Sheet1!$A$2:$U$43,13,FALSE)</f>
        <v>2.1669999999999998</v>
      </c>
      <c r="AQ963">
        <f>VLOOKUP(A963,[1]Sheet1!$A$2:$U$43,12,FALSE)</f>
        <v>194.46153846153845</v>
      </c>
      <c r="AR963">
        <f t="shared" si="160"/>
        <v>2.2888337173035107</v>
      </c>
      <c r="AS963">
        <f>VLOOKUP(A963,[1]Sheet1!$A$2:$U$43,14,FALSE)</f>
        <v>1</v>
      </c>
      <c r="AT963">
        <f>VLOOKUP(A963,[1]Sheet1!$A$2:$U$43,8,FALSE)</f>
        <v>0</v>
      </c>
      <c r="AU963">
        <f>VLOOKUP(A963,[1]Sheet1!$A$2:$U$43,9,FALSE)</f>
        <v>1</v>
      </c>
      <c r="AV963">
        <f>VLOOKUP(A963,[1]Sheet1!$A$2:$U$43,15,FALSE)</f>
        <v>0</v>
      </c>
      <c r="AW963" t="str">
        <f>VLOOKUP(A963,[1]Sheet1!$A$2:$U$43,6,FALSE)</f>
        <v>Journal of the European Economic Association</v>
      </c>
      <c r="AX963">
        <f>VLOOKUP(A963,[1]Sheet1!$A$2:$U$43,5,FALSE)</f>
        <v>2012</v>
      </c>
      <c r="AY963">
        <f t="shared" si="152"/>
        <v>3.3036279763838898</v>
      </c>
      <c r="AZ963">
        <f t="shared" si="153"/>
        <v>52</v>
      </c>
      <c r="BA963">
        <v>1960</v>
      </c>
      <c r="BB963">
        <v>2006</v>
      </c>
      <c r="BC963" t="s">
        <v>59</v>
      </c>
      <c r="BD963">
        <f>VLOOKUP(BC963,'[2]ID country'!$B$2:$C$14,2,FALSE)</f>
        <v>10</v>
      </c>
      <c r="BE963">
        <f t="shared" si="154"/>
        <v>1983</v>
      </c>
    </row>
    <row r="964" spans="1:57" x14ac:dyDescent="0.2">
      <c r="A964">
        <v>35</v>
      </c>
      <c r="B964">
        <v>72</v>
      </c>
      <c r="C964" t="s">
        <v>102</v>
      </c>
      <c r="D964">
        <v>-0.06</v>
      </c>
      <c r="E964">
        <v>3.5000000000000003E-2</v>
      </c>
      <c r="F964">
        <f t="shared" si="155"/>
        <v>28.571428571428569</v>
      </c>
      <c r="G964">
        <f t="shared" si="159"/>
        <v>-1.714285714285714</v>
      </c>
      <c r="H964">
        <f t="shared" si="156"/>
        <v>1.3888888888888888E-2</v>
      </c>
      <c r="I964">
        <f t="shared" si="157"/>
        <v>0.11785113019775792</v>
      </c>
      <c r="J964">
        <f t="shared" si="158"/>
        <v>7.216878364870323E-2</v>
      </c>
      <c r="K964">
        <v>192</v>
      </c>
      <c r="L964">
        <f t="shared" si="151"/>
        <v>2.2833012287035497</v>
      </c>
      <c r="M964">
        <v>0</v>
      </c>
      <c r="N964">
        <v>0</v>
      </c>
      <c r="O964">
        <v>1</v>
      </c>
      <c r="P964">
        <v>0</v>
      </c>
      <c r="Q964">
        <v>0</v>
      </c>
      <c r="R964">
        <v>1</v>
      </c>
      <c r="S964">
        <v>0</v>
      </c>
      <c r="T964">
        <v>1</v>
      </c>
      <c r="U964">
        <v>0</v>
      </c>
      <c r="V964">
        <v>1</v>
      </c>
      <c r="W964">
        <v>1</v>
      </c>
      <c r="X964">
        <v>1</v>
      </c>
      <c r="Y964">
        <v>0</v>
      </c>
      <c r="Z964">
        <v>0</v>
      </c>
      <c r="AA964">
        <v>0</v>
      </c>
      <c r="AB964">
        <v>1</v>
      </c>
      <c r="AC964">
        <f>VLOOKUP(A964,[1]Sheet1!$A$2:$Y$43,25,FALSE)</f>
        <v>6.2E-2</v>
      </c>
      <c r="AD964">
        <v>1</v>
      </c>
      <c r="AE964">
        <v>0</v>
      </c>
      <c r="AF964">
        <v>0</v>
      </c>
      <c r="AG964">
        <v>1</v>
      </c>
      <c r="AH964">
        <v>0</v>
      </c>
      <c r="AI964">
        <v>0</v>
      </c>
      <c r="AJ964">
        <v>1</v>
      </c>
      <c r="AK964">
        <v>1</v>
      </c>
      <c r="AL964">
        <v>0</v>
      </c>
      <c r="AM964">
        <v>0</v>
      </c>
      <c r="AN964">
        <v>0</v>
      </c>
      <c r="AO964">
        <v>1</v>
      </c>
      <c r="AP964" s="21">
        <f>VLOOKUP(A964,[1]Sheet1!$A$2:$U$43,13,FALSE)</f>
        <v>2.1669999999999998</v>
      </c>
      <c r="AQ964">
        <f>VLOOKUP(A964,[1]Sheet1!$A$2:$U$43,12,FALSE)</f>
        <v>194.46153846153845</v>
      </c>
      <c r="AR964">
        <f t="shared" si="160"/>
        <v>2.2888337173035107</v>
      </c>
      <c r="AS964">
        <f>VLOOKUP(A964,[1]Sheet1!$A$2:$U$43,14,FALSE)</f>
        <v>1</v>
      </c>
      <c r="AT964">
        <f>VLOOKUP(A964,[1]Sheet1!$A$2:$U$43,8,FALSE)</f>
        <v>0</v>
      </c>
      <c r="AU964">
        <f>VLOOKUP(A964,[1]Sheet1!$A$2:$U$43,9,FALSE)</f>
        <v>1</v>
      </c>
      <c r="AV964">
        <f>VLOOKUP(A964,[1]Sheet1!$A$2:$U$43,15,FALSE)</f>
        <v>0</v>
      </c>
      <c r="AW964" t="str">
        <f>VLOOKUP(A964,[1]Sheet1!$A$2:$U$43,6,FALSE)</f>
        <v>Journal of the European Economic Association</v>
      </c>
      <c r="AX964">
        <f>VLOOKUP(A964,[1]Sheet1!$A$2:$U$43,5,FALSE)</f>
        <v>2012</v>
      </c>
      <c r="AY964">
        <f t="shared" si="152"/>
        <v>3.3036279763838898</v>
      </c>
      <c r="AZ964">
        <f t="shared" si="153"/>
        <v>52</v>
      </c>
      <c r="BA964">
        <v>1960</v>
      </c>
      <c r="BB964">
        <v>2006</v>
      </c>
      <c r="BC964" t="s">
        <v>59</v>
      </c>
      <c r="BD964">
        <f>VLOOKUP(BC964,'[2]ID country'!$B$2:$C$14,2,FALSE)</f>
        <v>10</v>
      </c>
      <c r="BE964">
        <f t="shared" si="154"/>
        <v>1983</v>
      </c>
    </row>
    <row r="965" spans="1:57" x14ac:dyDescent="0.2">
      <c r="A965">
        <v>35</v>
      </c>
      <c r="B965">
        <v>72</v>
      </c>
      <c r="C965" t="s">
        <v>102</v>
      </c>
      <c r="D965">
        <v>-7.0000000000000007E-2</v>
      </c>
      <c r="E965">
        <v>3.4000000000000002E-2</v>
      </c>
      <c r="F965">
        <f t="shared" si="155"/>
        <v>29.411764705882351</v>
      </c>
      <c r="G965">
        <f t="shared" si="159"/>
        <v>-2.0588235294117649</v>
      </c>
      <c r="H965">
        <f t="shared" si="156"/>
        <v>1.3888888888888888E-2</v>
      </c>
      <c r="I965">
        <f t="shared" si="157"/>
        <v>0.11785113019775792</v>
      </c>
      <c r="J965">
        <f t="shared" si="158"/>
        <v>7.216878364870323E-2</v>
      </c>
      <c r="K965">
        <v>192</v>
      </c>
      <c r="L965">
        <f t="shared" si="151"/>
        <v>2.2833012287035497</v>
      </c>
      <c r="M965">
        <v>0</v>
      </c>
      <c r="N965">
        <v>0</v>
      </c>
      <c r="O965">
        <v>1</v>
      </c>
      <c r="P965">
        <v>0</v>
      </c>
      <c r="Q965">
        <v>0</v>
      </c>
      <c r="R965">
        <v>1</v>
      </c>
      <c r="S965">
        <v>0</v>
      </c>
      <c r="T965">
        <v>1</v>
      </c>
      <c r="U965">
        <v>0</v>
      </c>
      <c r="V965">
        <v>1</v>
      </c>
      <c r="W965">
        <v>1</v>
      </c>
      <c r="X965">
        <v>1</v>
      </c>
      <c r="Y965">
        <v>0</v>
      </c>
      <c r="Z965">
        <v>0</v>
      </c>
      <c r="AA965">
        <v>0</v>
      </c>
      <c r="AB965">
        <v>1</v>
      </c>
      <c r="AC965">
        <f>VLOOKUP(A965,[1]Sheet1!$A$2:$Y$43,25,FALSE)</f>
        <v>6.2E-2</v>
      </c>
      <c r="AD965">
        <v>1</v>
      </c>
      <c r="AE965">
        <v>0</v>
      </c>
      <c r="AF965">
        <v>0</v>
      </c>
      <c r="AG965">
        <v>1</v>
      </c>
      <c r="AH965">
        <v>0</v>
      </c>
      <c r="AI965">
        <v>0</v>
      </c>
      <c r="AJ965">
        <v>1</v>
      </c>
      <c r="AK965">
        <v>1</v>
      </c>
      <c r="AL965">
        <v>0</v>
      </c>
      <c r="AM965">
        <v>0</v>
      </c>
      <c r="AN965">
        <v>0</v>
      </c>
      <c r="AO965">
        <v>1</v>
      </c>
      <c r="AP965" s="21">
        <f>VLOOKUP(A965,[1]Sheet1!$A$2:$U$43,13,FALSE)</f>
        <v>2.1669999999999998</v>
      </c>
      <c r="AQ965">
        <f>VLOOKUP(A965,[1]Sheet1!$A$2:$U$43,12,FALSE)</f>
        <v>194.46153846153845</v>
      </c>
      <c r="AR965">
        <f t="shared" si="160"/>
        <v>2.2888337173035107</v>
      </c>
      <c r="AS965">
        <f>VLOOKUP(A965,[1]Sheet1!$A$2:$U$43,14,FALSE)</f>
        <v>1</v>
      </c>
      <c r="AT965">
        <f>VLOOKUP(A965,[1]Sheet1!$A$2:$U$43,8,FALSE)</f>
        <v>0</v>
      </c>
      <c r="AU965">
        <f>VLOOKUP(A965,[1]Sheet1!$A$2:$U$43,9,FALSE)</f>
        <v>1</v>
      </c>
      <c r="AV965">
        <f>VLOOKUP(A965,[1]Sheet1!$A$2:$U$43,15,FALSE)</f>
        <v>0</v>
      </c>
      <c r="AW965" t="str">
        <f>VLOOKUP(A965,[1]Sheet1!$A$2:$U$43,6,FALSE)</f>
        <v>Journal of the European Economic Association</v>
      </c>
      <c r="AX965">
        <f>VLOOKUP(A965,[1]Sheet1!$A$2:$U$43,5,FALSE)</f>
        <v>2012</v>
      </c>
      <c r="AY965">
        <f t="shared" si="152"/>
        <v>3.3036279763838898</v>
      </c>
      <c r="AZ965">
        <f t="shared" si="153"/>
        <v>52</v>
      </c>
      <c r="BA965">
        <v>1960</v>
      </c>
      <c r="BB965">
        <v>2006</v>
      </c>
      <c r="BC965" t="s">
        <v>59</v>
      </c>
      <c r="BD965">
        <f>VLOOKUP(BC965,'[2]ID country'!$B$2:$C$14,2,FALSE)</f>
        <v>10</v>
      </c>
      <c r="BE965">
        <f t="shared" si="154"/>
        <v>1983</v>
      </c>
    </row>
    <row r="966" spans="1:57" x14ac:dyDescent="0.2">
      <c r="A966">
        <v>35</v>
      </c>
      <c r="B966">
        <v>72</v>
      </c>
      <c r="C966" t="s">
        <v>102</v>
      </c>
      <c r="D966">
        <v>-7.6999999999999999E-2</v>
      </c>
      <c r="E966">
        <v>2.3E-2</v>
      </c>
      <c r="F966">
        <f t="shared" si="155"/>
        <v>43.478260869565219</v>
      </c>
      <c r="G966">
        <f t="shared" si="159"/>
        <v>-3.347826086956522</v>
      </c>
      <c r="H966">
        <f t="shared" si="156"/>
        <v>1.3888888888888888E-2</v>
      </c>
      <c r="I966">
        <f t="shared" si="157"/>
        <v>0.11785113019775792</v>
      </c>
      <c r="J966">
        <f t="shared" si="158"/>
        <v>7.216878364870323E-2</v>
      </c>
      <c r="K966">
        <v>192</v>
      </c>
      <c r="L966">
        <f t="shared" si="151"/>
        <v>2.2833012287035497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1</v>
      </c>
      <c r="S966">
        <v>0</v>
      </c>
      <c r="T966">
        <v>1</v>
      </c>
      <c r="U966">
        <v>0</v>
      </c>
      <c r="V966">
        <v>1</v>
      </c>
      <c r="W966">
        <v>1</v>
      </c>
      <c r="X966">
        <v>1</v>
      </c>
      <c r="Y966">
        <v>0</v>
      </c>
      <c r="Z966">
        <v>0</v>
      </c>
      <c r="AA966">
        <v>0</v>
      </c>
      <c r="AB966">
        <v>1</v>
      </c>
      <c r="AC966">
        <f>VLOOKUP(A966,[1]Sheet1!$A$2:$Y$43,25,FALSE)</f>
        <v>6.2E-2</v>
      </c>
      <c r="AD966">
        <v>1</v>
      </c>
      <c r="AE966">
        <v>0</v>
      </c>
      <c r="AF966">
        <v>0</v>
      </c>
      <c r="AG966">
        <v>1</v>
      </c>
      <c r="AH966">
        <v>0</v>
      </c>
      <c r="AI966">
        <v>0</v>
      </c>
      <c r="AJ966">
        <v>1</v>
      </c>
      <c r="AK966">
        <v>1</v>
      </c>
      <c r="AL966">
        <v>0</v>
      </c>
      <c r="AM966">
        <v>0</v>
      </c>
      <c r="AN966">
        <v>0</v>
      </c>
      <c r="AO966">
        <v>0</v>
      </c>
      <c r="AP966" s="21">
        <f>VLOOKUP(A966,[1]Sheet1!$A$2:$U$43,13,FALSE)</f>
        <v>2.1669999999999998</v>
      </c>
      <c r="AQ966">
        <f>VLOOKUP(A966,[1]Sheet1!$A$2:$U$43,12,FALSE)</f>
        <v>194.46153846153845</v>
      </c>
      <c r="AR966">
        <f t="shared" si="160"/>
        <v>2.2888337173035107</v>
      </c>
      <c r="AS966">
        <f>VLOOKUP(A966,[1]Sheet1!$A$2:$U$43,14,FALSE)</f>
        <v>1</v>
      </c>
      <c r="AT966">
        <f>VLOOKUP(A966,[1]Sheet1!$A$2:$U$43,8,FALSE)</f>
        <v>0</v>
      </c>
      <c r="AU966">
        <f>VLOOKUP(A966,[1]Sheet1!$A$2:$U$43,9,FALSE)</f>
        <v>1</v>
      </c>
      <c r="AV966">
        <f>VLOOKUP(A966,[1]Sheet1!$A$2:$U$43,15,FALSE)</f>
        <v>0</v>
      </c>
      <c r="AW966" t="str">
        <f>VLOOKUP(A966,[1]Sheet1!$A$2:$U$43,6,FALSE)</f>
        <v>Journal of the European Economic Association</v>
      </c>
      <c r="AX966">
        <f>VLOOKUP(A966,[1]Sheet1!$A$2:$U$43,5,FALSE)</f>
        <v>2012</v>
      </c>
      <c r="AY966">
        <f t="shared" si="152"/>
        <v>3.3036279763838898</v>
      </c>
      <c r="AZ966">
        <f t="shared" si="153"/>
        <v>52</v>
      </c>
      <c r="BA966">
        <v>1960</v>
      </c>
      <c r="BB966">
        <v>2006</v>
      </c>
      <c r="BC966" t="s">
        <v>59</v>
      </c>
      <c r="BD966">
        <f>VLOOKUP(BC966,'[2]ID country'!$B$2:$C$14,2,FALSE)</f>
        <v>10</v>
      </c>
      <c r="BE966">
        <f t="shared" si="154"/>
        <v>1983</v>
      </c>
    </row>
    <row r="967" spans="1:57" x14ac:dyDescent="0.2">
      <c r="A967">
        <v>35</v>
      </c>
      <c r="B967">
        <v>72</v>
      </c>
      <c r="C967" t="s">
        <v>102</v>
      </c>
      <c r="D967">
        <v>-6.8000000000000005E-2</v>
      </c>
      <c r="E967">
        <v>3.3000000000000002E-2</v>
      </c>
      <c r="F967">
        <f t="shared" si="155"/>
        <v>30.303030303030301</v>
      </c>
      <c r="G967">
        <f t="shared" si="159"/>
        <v>-2.0606060606060606</v>
      </c>
      <c r="H967">
        <f t="shared" si="156"/>
        <v>1.3888888888888888E-2</v>
      </c>
      <c r="I967">
        <f t="shared" si="157"/>
        <v>0.11785113019775792</v>
      </c>
      <c r="J967">
        <f t="shared" si="158"/>
        <v>7.216878364870323E-2</v>
      </c>
      <c r="K967">
        <v>192</v>
      </c>
      <c r="L967">
        <f t="shared" si="151"/>
        <v>2.2833012287035497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1</v>
      </c>
      <c r="S967">
        <v>0</v>
      </c>
      <c r="T967">
        <v>1</v>
      </c>
      <c r="U967">
        <v>0</v>
      </c>
      <c r="V967">
        <v>1</v>
      </c>
      <c r="W967">
        <v>1</v>
      </c>
      <c r="X967">
        <v>1</v>
      </c>
      <c r="Y967">
        <v>0</v>
      </c>
      <c r="Z967">
        <v>0</v>
      </c>
      <c r="AA967">
        <v>0</v>
      </c>
      <c r="AB967">
        <v>1</v>
      </c>
      <c r="AC967">
        <f>VLOOKUP(A967,[1]Sheet1!$A$2:$Y$43,25,FALSE)</f>
        <v>6.2E-2</v>
      </c>
      <c r="AD967">
        <v>1</v>
      </c>
      <c r="AE967">
        <v>0</v>
      </c>
      <c r="AF967">
        <v>0</v>
      </c>
      <c r="AG967">
        <v>1</v>
      </c>
      <c r="AH967">
        <v>0</v>
      </c>
      <c r="AI967">
        <v>0</v>
      </c>
      <c r="AJ967">
        <v>1</v>
      </c>
      <c r="AK967">
        <v>1</v>
      </c>
      <c r="AL967">
        <v>0</v>
      </c>
      <c r="AM967">
        <v>0</v>
      </c>
      <c r="AN967">
        <v>0</v>
      </c>
      <c r="AO967">
        <v>1</v>
      </c>
      <c r="AP967" s="21">
        <f>VLOOKUP(A967,[1]Sheet1!$A$2:$U$43,13,FALSE)</f>
        <v>2.1669999999999998</v>
      </c>
      <c r="AQ967">
        <f>VLOOKUP(A967,[1]Sheet1!$A$2:$U$43,12,FALSE)</f>
        <v>194.46153846153845</v>
      </c>
      <c r="AR967">
        <f t="shared" si="160"/>
        <v>2.2888337173035107</v>
      </c>
      <c r="AS967">
        <f>VLOOKUP(A967,[1]Sheet1!$A$2:$U$43,14,FALSE)</f>
        <v>1</v>
      </c>
      <c r="AT967">
        <f>VLOOKUP(A967,[1]Sheet1!$A$2:$U$43,8,FALSE)</f>
        <v>0</v>
      </c>
      <c r="AU967">
        <f>VLOOKUP(A967,[1]Sheet1!$A$2:$U$43,9,FALSE)</f>
        <v>1</v>
      </c>
      <c r="AV967">
        <f>VLOOKUP(A967,[1]Sheet1!$A$2:$U$43,15,FALSE)</f>
        <v>0</v>
      </c>
      <c r="AW967" t="str">
        <f>VLOOKUP(A967,[1]Sheet1!$A$2:$U$43,6,FALSE)</f>
        <v>Journal of the European Economic Association</v>
      </c>
      <c r="AX967">
        <f>VLOOKUP(A967,[1]Sheet1!$A$2:$U$43,5,FALSE)</f>
        <v>2012</v>
      </c>
      <c r="AY967">
        <f t="shared" si="152"/>
        <v>3.3036279763838898</v>
      </c>
      <c r="AZ967">
        <f t="shared" si="153"/>
        <v>52</v>
      </c>
      <c r="BA967">
        <v>1960</v>
      </c>
      <c r="BB967">
        <v>2006</v>
      </c>
      <c r="BC967" t="s">
        <v>59</v>
      </c>
      <c r="BD967">
        <f>VLOOKUP(BC967,'[2]ID country'!$B$2:$C$14,2,FALSE)</f>
        <v>10</v>
      </c>
      <c r="BE967">
        <f t="shared" si="154"/>
        <v>1983</v>
      </c>
    </row>
    <row r="968" spans="1:57" x14ac:dyDescent="0.2">
      <c r="A968">
        <v>35</v>
      </c>
      <c r="B968">
        <v>72</v>
      </c>
      <c r="C968" t="s">
        <v>102</v>
      </c>
      <c r="D968">
        <v>-7.4999999999999997E-2</v>
      </c>
      <c r="E968">
        <v>3.4000000000000002E-2</v>
      </c>
      <c r="F968">
        <f t="shared" si="155"/>
        <v>29.411764705882351</v>
      </c>
      <c r="G968">
        <f t="shared" si="159"/>
        <v>-2.2058823529411762</v>
      </c>
      <c r="H968">
        <f t="shared" si="156"/>
        <v>1.3888888888888888E-2</v>
      </c>
      <c r="I968">
        <f t="shared" si="157"/>
        <v>0.11785113019775792</v>
      </c>
      <c r="J968">
        <f t="shared" si="158"/>
        <v>7.216878364870323E-2</v>
      </c>
      <c r="K968">
        <v>192</v>
      </c>
      <c r="L968">
        <f t="shared" si="151"/>
        <v>2.2833012287035497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</v>
      </c>
      <c r="S968">
        <v>0</v>
      </c>
      <c r="T968">
        <v>1</v>
      </c>
      <c r="U968">
        <v>0</v>
      </c>
      <c r="V968">
        <v>1</v>
      </c>
      <c r="W968">
        <v>1</v>
      </c>
      <c r="X968">
        <v>1</v>
      </c>
      <c r="Y968">
        <v>0</v>
      </c>
      <c r="Z968">
        <v>0</v>
      </c>
      <c r="AA968">
        <v>0</v>
      </c>
      <c r="AB968">
        <v>1</v>
      </c>
      <c r="AC968">
        <f>VLOOKUP(A968,[1]Sheet1!$A$2:$Y$43,25,FALSE)</f>
        <v>6.2E-2</v>
      </c>
      <c r="AD968">
        <v>1</v>
      </c>
      <c r="AE968">
        <v>0</v>
      </c>
      <c r="AF968">
        <v>0</v>
      </c>
      <c r="AG968">
        <v>1</v>
      </c>
      <c r="AH968">
        <v>0</v>
      </c>
      <c r="AI968">
        <v>0</v>
      </c>
      <c r="AJ968">
        <v>1</v>
      </c>
      <c r="AK968">
        <v>1</v>
      </c>
      <c r="AL968">
        <v>0</v>
      </c>
      <c r="AM968">
        <v>0</v>
      </c>
      <c r="AN968">
        <v>0</v>
      </c>
      <c r="AO968">
        <v>1</v>
      </c>
      <c r="AP968" s="21">
        <f>VLOOKUP(A968,[1]Sheet1!$A$2:$U$43,13,FALSE)</f>
        <v>2.1669999999999998</v>
      </c>
      <c r="AQ968">
        <f>VLOOKUP(A968,[1]Sheet1!$A$2:$U$43,12,FALSE)</f>
        <v>194.46153846153845</v>
      </c>
      <c r="AR968">
        <f t="shared" si="160"/>
        <v>2.2888337173035107</v>
      </c>
      <c r="AS968">
        <f>VLOOKUP(A968,[1]Sheet1!$A$2:$U$43,14,FALSE)</f>
        <v>1</v>
      </c>
      <c r="AT968">
        <f>VLOOKUP(A968,[1]Sheet1!$A$2:$U$43,8,FALSE)</f>
        <v>0</v>
      </c>
      <c r="AU968">
        <f>VLOOKUP(A968,[1]Sheet1!$A$2:$U$43,9,FALSE)</f>
        <v>1</v>
      </c>
      <c r="AV968">
        <f>VLOOKUP(A968,[1]Sheet1!$A$2:$U$43,15,FALSE)</f>
        <v>0</v>
      </c>
      <c r="AW968" t="str">
        <f>VLOOKUP(A968,[1]Sheet1!$A$2:$U$43,6,FALSE)</f>
        <v>Journal of the European Economic Association</v>
      </c>
      <c r="AX968">
        <f>VLOOKUP(A968,[1]Sheet1!$A$2:$U$43,5,FALSE)</f>
        <v>2012</v>
      </c>
      <c r="AY968">
        <f t="shared" si="152"/>
        <v>3.3036279763838898</v>
      </c>
      <c r="AZ968">
        <f t="shared" si="153"/>
        <v>52</v>
      </c>
      <c r="BA968">
        <v>1960</v>
      </c>
      <c r="BB968">
        <v>2006</v>
      </c>
      <c r="BC968" t="s">
        <v>59</v>
      </c>
      <c r="BD968">
        <f>VLOOKUP(BC968,'[2]ID country'!$B$2:$C$14,2,FALSE)</f>
        <v>10</v>
      </c>
      <c r="BE968">
        <f t="shared" si="154"/>
        <v>1983</v>
      </c>
    </row>
    <row r="969" spans="1:57" x14ac:dyDescent="0.2">
      <c r="A969">
        <v>35</v>
      </c>
      <c r="B969">
        <v>72</v>
      </c>
      <c r="C969" t="s">
        <v>102</v>
      </c>
      <c r="D969">
        <v>-1.7000000000000001E-2</v>
      </c>
      <c r="E969">
        <v>2.5999999999999999E-2</v>
      </c>
      <c r="F969">
        <f t="shared" si="155"/>
        <v>38.46153846153846</v>
      </c>
      <c r="G969">
        <f t="shared" si="159"/>
        <v>-0.65384615384615397</v>
      </c>
      <c r="H969">
        <f t="shared" si="156"/>
        <v>1.3888888888888888E-2</v>
      </c>
      <c r="I969">
        <f t="shared" si="157"/>
        <v>0.11785113019775792</v>
      </c>
      <c r="J969">
        <f t="shared" si="158"/>
        <v>7.216878364870323E-2</v>
      </c>
      <c r="K969">
        <v>192</v>
      </c>
      <c r="L969">
        <f t="shared" si="151"/>
        <v>2.2833012287035497</v>
      </c>
      <c r="M969">
        <v>0</v>
      </c>
      <c r="N969">
        <v>0</v>
      </c>
      <c r="O969">
        <v>1</v>
      </c>
      <c r="P969">
        <v>0</v>
      </c>
      <c r="Q969">
        <v>0</v>
      </c>
      <c r="R969">
        <v>1</v>
      </c>
      <c r="S969">
        <v>0</v>
      </c>
      <c r="T969">
        <v>1</v>
      </c>
      <c r="U969">
        <v>0</v>
      </c>
      <c r="V969">
        <v>1</v>
      </c>
      <c r="W969">
        <v>1</v>
      </c>
      <c r="X969">
        <v>1</v>
      </c>
      <c r="Y969">
        <v>0</v>
      </c>
      <c r="Z969">
        <v>0</v>
      </c>
      <c r="AA969">
        <v>0</v>
      </c>
      <c r="AB969">
        <v>1</v>
      </c>
      <c r="AC969">
        <f>VLOOKUP(A969,[1]Sheet1!$A$2:$Y$43,25,FALSE)</f>
        <v>6.2E-2</v>
      </c>
      <c r="AD969">
        <v>1</v>
      </c>
      <c r="AE969">
        <v>0</v>
      </c>
      <c r="AF969">
        <v>0</v>
      </c>
      <c r="AG969">
        <v>1</v>
      </c>
      <c r="AH969">
        <v>0</v>
      </c>
      <c r="AI969">
        <v>0</v>
      </c>
      <c r="AJ969">
        <v>1</v>
      </c>
      <c r="AK969">
        <v>1</v>
      </c>
      <c r="AL969">
        <v>0</v>
      </c>
      <c r="AM969">
        <v>0</v>
      </c>
      <c r="AN969">
        <v>0</v>
      </c>
      <c r="AO969">
        <v>0</v>
      </c>
      <c r="AP969" s="21">
        <f>VLOOKUP(A969,[1]Sheet1!$A$2:$U$43,13,FALSE)</f>
        <v>2.1669999999999998</v>
      </c>
      <c r="AQ969">
        <f>VLOOKUP(A969,[1]Sheet1!$A$2:$U$43,12,FALSE)</f>
        <v>194.46153846153845</v>
      </c>
      <c r="AR969">
        <f t="shared" si="160"/>
        <v>2.2888337173035107</v>
      </c>
      <c r="AS969">
        <f>VLOOKUP(A969,[1]Sheet1!$A$2:$U$43,14,FALSE)</f>
        <v>1</v>
      </c>
      <c r="AT969">
        <f>VLOOKUP(A969,[1]Sheet1!$A$2:$U$43,8,FALSE)</f>
        <v>0</v>
      </c>
      <c r="AU969">
        <f>VLOOKUP(A969,[1]Sheet1!$A$2:$U$43,9,FALSE)</f>
        <v>1</v>
      </c>
      <c r="AV969">
        <f>VLOOKUP(A969,[1]Sheet1!$A$2:$U$43,15,FALSE)</f>
        <v>0</v>
      </c>
      <c r="AW969" t="str">
        <f>VLOOKUP(A969,[1]Sheet1!$A$2:$U$43,6,FALSE)</f>
        <v>Journal of the European Economic Association</v>
      </c>
      <c r="AX969">
        <f>VLOOKUP(A969,[1]Sheet1!$A$2:$U$43,5,FALSE)</f>
        <v>2012</v>
      </c>
      <c r="AY969">
        <f t="shared" si="152"/>
        <v>3.3036279763838898</v>
      </c>
      <c r="AZ969">
        <f t="shared" si="153"/>
        <v>52</v>
      </c>
      <c r="BA969">
        <v>1960</v>
      </c>
      <c r="BB969">
        <v>2006</v>
      </c>
      <c r="BC969" t="s">
        <v>59</v>
      </c>
      <c r="BD969">
        <f>VLOOKUP(BC969,'[2]ID country'!$B$2:$C$14,2,FALSE)</f>
        <v>10</v>
      </c>
      <c r="BE969">
        <f t="shared" si="154"/>
        <v>1983</v>
      </c>
    </row>
    <row r="970" spans="1:57" x14ac:dyDescent="0.2">
      <c r="A970">
        <v>35</v>
      </c>
      <c r="B970">
        <v>72</v>
      </c>
      <c r="C970" t="s">
        <v>102</v>
      </c>
      <c r="D970">
        <v>6.0000000000000001E-3</v>
      </c>
      <c r="E970">
        <v>4.2000000000000003E-2</v>
      </c>
      <c r="F970">
        <f t="shared" si="155"/>
        <v>23.809523809523807</v>
      </c>
      <c r="G970">
        <f t="shared" si="159"/>
        <v>0.14285714285714285</v>
      </c>
      <c r="H970">
        <f t="shared" si="156"/>
        <v>1.3888888888888888E-2</v>
      </c>
      <c r="I970">
        <f t="shared" si="157"/>
        <v>0.11785113019775792</v>
      </c>
      <c r="J970">
        <f t="shared" si="158"/>
        <v>7.216878364870323E-2</v>
      </c>
      <c r="K970">
        <v>192</v>
      </c>
      <c r="L970">
        <f t="shared" si="151"/>
        <v>2.2833012287035497</v>
      </c>
      <c r="M970">
        <v>0</v>
      </c>
      <c r="N970">
        <v>0</v>
      </c>
      <c r="O970">
        <v>1</v>
      </c>
      <c r="P970">
        <v>0</v>
      </c>
      <c r="Q970">
        <v>0</v>
      </c>
      <c r="R970">
        <v>1</v>
      </c>
      <c r="S970">
        <v>0</v>
      </c>
      <c r="T970">
        <v>1</v>
      </c>
      <c r="U970">
        <v>0</v>
      </c>
      <c r="V970">
        <v>1</v>
      </c>
      <c r="W970">
        <v>1</v>
      </c>
      <c r="X970">
        <v>1</v>
      </c>
      <c r="Y970">
        <v>0</v>
      </c>
      <c r="Z970">
        <v>0</v>
      </c>
      <c r="AA970">
        <v>0</v>
      </c>
      <c r="AB970">
        <v>1</v>
      </c>
      <c r="AC970">
        <f>VLOOKUP(A970,[1]Sheet1!$A$2:$Y$43,25,FALSE)</f>
        <v>6.2E-2</v>
      </c>
      <c r="AD970">
        <v>1</v>
      </c>
      <c r="AE970">
        <v>0</v>
      </c>
      <c r="AF970">
        <v>0</v>
      </c>
      <c r="AG970">
        <v>1</v>
      </c>
      <c r="AH970">
        <v>0</v>
      </c>
      <c r="AI970">
        <v>0</v>
      </c>
      <c r="AJ970">
        <v>1</v>
      </c>
      <c r="AK970">
        <v>1</v>
      </c>
      <c r="AL970">
        <v>0</v>
      </c>
      <c r="AM970">
        <v>0</v>
      </c>
      <c r="AN970">
        <v>0</v>
      </c>
      <c r="AO970">
        <v>1</v>
      </c>
      <c r="AP970" s="21">
        <f>VLOOKUP(A970,[1]Sheet1!$A$2:$U$43,13,FALSE)</f>
        <v>2.1669999999999998</v>
      </c>
      <c r="AQ970">
        <f>VLOOKUP(A970,[1]Sheet1!$A$2:$U$43,12,FALSE)</f>
        <v>194.46153846153845</v>
      </c>
      <c r="AR970">
        <f t="shared" si="160"/>
        <v>2.2888337173035107</v>
      </c>
      <c r="AS970">
        <f>VLOOKUP(A970,[1]Sheet1!$A$2:$U$43,14,FALSE)</f>
        <v>1</v>
      </c>
      <c r="AT970">
        <f>VLOOKUP(A970,[1]Sheet1!$A$2:$U$43,8,FALSE)</f>
        <v>0</v>
      </c>
      <c r="AU970">
        <f>VLOOKUP(A970,[1]Sheet1!$A$2:$U$43,9,FALSE)</f>
        <v>1</v>
      </c>
      <c r="AV970">
        <f>VLOOKUP(A970,[1]Sheet1!$A$2:$U$43,15,FALSE)</f>
        <v>0</v>
      </c>
      <c r="AW970" t="str">
        <f>VLOOKUP(A970,[1]Sheet1!$A$2:$U$43,6,FALSE)</f>
        <v>Journal of the European Economic Association</v>
      </c>
      <c r="AX970">
        <f>VLOOKUP(A970,[1]Sheet1!$A$2:$U$43,5,FALSE)</f>
        <v>2012</v>
      </c>
      <c r="AY970">
        <f t="shared" si="152"/>
        <v>3.3036279763838898</v>
      </c>
      <c r="AZ970">
        <f t="shared" si="153"/>
        <v>52</v>
      </c>
      <c r="BA970">
        <v>1960</v>
      </c>
      <c r="BB970">
        <v>2006</v>
      </c>
      <c r="BC970" t="s">
        <v>59</v>
      </c>
      <c r="BD970">
        <f>VLOOKUP(BC970,'[2]ID country'!$B$2:$C$14,2,FALSE)</f>
        <v>10</v>
      </c>
      <c r="BE970">
        <f t="shared" si="154"/>
        <v>1983</v>
      </c>
    </row>
    <row r="971" spans="1:57" x14ac:dyDescent="0.2">
      <c r="A971">
        <v>35</v>
      </c>
      <c r="B971">
        <v>72</v>
      </c>
      <c r="C971" t="s">
        <v>102</v>
      </c>
      <c r="D971">
        <v>1.9E-2</v>
      </c>
      <c r="E971">
        <v>0.03</v>
      </c>
      <c r="F971">
        <f t="shared" si="155"/>
        <v>33.333333333333336</v>
      </c>
      <c r="G971">
        <f t="shared" si="159"/>
        <v>0.6333333333333333</v>
      </c>
      <c r="H971">
        <f t="shared" si="156"/>
        <v>1.3888888888888888E-2</v>
      </c>
      <c r="I971">
        <f t="shared" si="157"/>
        <v>0.11785113019775792</v>
      </c>
      <c r="J971">
        <f t="shared" si="158"/>
        <v>7.216878364870323E-2</v>
      </c>
      <c r="K971">
        <v>192</v>
      </c>
      <c r="L971">
        <f t="shared" si="151"/>
        <v>2.2833012287035497</v>
      </c>
      <c r="M971">
        <v>0</v>
      </c>
      <c r="N971">
        <v>0</v>
      </c>
      <c r="O971">
        <v>1</v>
      </c>
      <c r="P971">
        <v>0</v>
      </c>
      <c r="Q971">
        <v>0</v>
      </c>
      <c r="R971">
        <v>1</v>
      </c>
      <c r="S971">
        <v>0</v>
      </c>
      <c r="T971">
        <v>1</v>
      </c>
      <c r="U971">
        <v>0</v>
      </c>
      <c r="V971">
        <v>1</v>
      </c>
      <c r="W971">
        <v>1</v>
      </c>
      <c r="X971">
        <v>1</v>
      </c>
      <c r="Y971">
        <v>0</v>
      </c>
      <c r="Z971">
        <v>0</v>
      </c>
      <c r="AA971">
        <v>0</v>
      </c>
      <c r="AB971">
        <v>1</v>
      </c>
      <c r="AC971">
        <f>VLOOKUP(A971,[1]Sheet1!$A$2:$Y$43,25,FALSE)</f>
        <v>6.2E-2</v>
      </c>
      <c r="AD971">
        <v>1</v>
      </c>
      <c r="AE971">
        <v>0</v>
      </c>
      <c r="AF971">
        <v>0</v>
      </c>
      <c r="AG971">
        <v>1</v>
      </c>
      <c r="AH971">
        <v>0</v>
      </c>
      <c r="AI971">
        <v>0</v>
      </c>
      <c r="AJ971">
        <v>1</v>
      </c>
      <c r="AK971">
        <v>1</v>
      </c>
      <c r="AL971">
        <v>0</v>
      </c>
      <c r="AM971">
        <v>0</v>
      </c>
      <c r="AN971">
        <v>0</v>
      </c>
      <c r="AO971">
        <v>1</v>
      </c>
      <c r="AP971" s="21">
        <f>VLOOKUP(A971,[1]Sheet1!$A$2:$U$43,13,FALSE)</f>
        <v>2.1669999999999998</v>
      </c>
      <c r="AQ971">
        <f>VLOOKUP(A971,[1]Sheet1!$A$2:$U$43,12,FALSE)</f>
        <v>194.46153846153845</v>
      </c>
      <c r="AR971">
        <f t="shared" si="160"/>
        <v>2.2888337173035107</v>
      </c>
      <c r="AS971">
        <f>VLOOKUP(A971,[1]Sheet1!$A$2:$U$43,14,FALSE)</f>
        <v>1</v>
      </c>
      <c r="AT971">
        <f>VLOOKUP(A971,[1]Sheet1!$A$2:$U$43,8,FALSE)</f>
        <v>0</v>
      </c>
      <c r="AU971">
        <f>VLOOKUP(A971,[1]Sheet1!$A$2:$U$43,9,FALSE)</f>
        <v>1</v>
      </c>
      <c r="AV971">
        <f>VLOOKUP(A971,[1]Sheet1!$A$2:$U$43,15,FALSE)</f>
        <v>0</v>
      </c>
      <c r="AW971" t="str">
        <f>VLOOKUP(A971,[1]Sheet1!$A$2:$U$43,6,FALSE)</f>
        <v>Journal of the European Economic Association</v>
      </c>
      <c r="AX971">
        <f>VLOOKUP(A971,[1]Sheet1!$A$2:$U$43,5,FALSE)</f>
        <v>2012</v>
      </c>
      <c r="AY971">
        <f t="shared" si="152"/>
        <v>3.3036279763838898</v>
      </c>
      <c r="AZ971">
        <f t="shared" si="153"/>
        <v>52</v>
      </c>
      <c r="BA971">
        <v>1960</v>
      </c>
      <c r="BB971">
        <v>2006</v>
      </c>
      <c r="BC971" t="s">
        <v>59</v>
      </c>
      <c r="BD971">
        <f>VLOOKUP(BC971,'[2]ID country'!$B$2:$C$14,2,FALSE)</f>
        <v>10</v>
      </c>
      <c r="BE971">
        <f t="shared" si="154"/>
        <v>1983</v>
      </c>
    </row>
    <row r="972" spans="1:57" x14ac:dyDescent="0.2">
      <c r="A972">
        <v>35</v>
      </c>
      <c r="B972">
        <v>72</v>
      </c>
      <c r="C972" t="s">
        <v>102</v>
      </c>
      <c r="D972">
        <v>-2.4E-2</v>
      </c>
      <c r="E972">
        <v>2.7E-2</v>
      </c>
      <c r="F972">
        <f t="shared" si="155"/>
        <v>37.037037037037038</v>
      </c>
      <c r="G972">
        <f t="shared" si="159"/>
        <v>-0.88888888888888895</v>
      </c>
      <c r="H972">
        <f t="shared" si="156"/>
        <v>1.3888888888888888E-2</v>
      </c>
      <c r="I972">
        <f t="shared" si="157"/>
        <v>0.11785113019775792</v>
      </c>
      <c r="J972">
        <f t="shared" si="158"/>
        <v>7.216878364870323E-2</v>
      </c>
      <c r="K972">
        <v>192</v>
      </c>
      <c r="L972">
        <f t="shared" si="151"/>
        <v>2.2833012287035497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1</v>
      </c>
      <c r="S972">
        <v>0</v>
      </c>
      <c r="T972">
        <v>1</v>
      </c>
      <c r="U972">
        <v>0</v>
      </c>
      <c r="V972">
        <v>1</v>
      </c>
      <c r="W972">
        <v>1</v>
      </c>
      <c r="X972">
        <v>1</v>
      </c>
      <c r="Y972">
        <v>0</v>
      </c>
      <c r="Z972">
        <v>0</v>
      </c>
      <c r="AA972">
        <v>0</v>
      </c>
      <c r="AB972">
        <v>1</v>
      </c>
      <c r="AC972">
        <f>VLOOKUP(A972,[1]Sheet1!$A$2:$Y$43,25,FALSE)</f>
        <v>6.2E-2</v>
      </c>
      <c r="AD972">
        <v>1</v>
      </c>
      <c r="AE972">
        <v>0</v>
      </c>
      <c r="AF972">
        <v>0</v>
      </c>
      <c r="AG972">
        <v>1</v>
      </c>
      <c r="AH972">
        <v>0</v>
      </c>
      <c r="AI972">
        <v>0</v>
      </c>
      <c r="AJ972">
        <v>1</v>
      </c>
      <c r="AK972">
        <v>1</v>
      </c>
      <c r="AL972">
        <v>0</v>
      </c>
      <c r="AM972">
        <v>0</v>
      </c>
      <c r="AN972">
        <v>0</v>
      </c>
      <c r="AO972">
        <v>0</v>
      </c>
      <c r="AP972" s="21">
        <f>VLOOKUP(A972,[1]Sheet1!$A$2:$U$43,13,FALSE)</f>
        <v>2.1669999999999998</v>
      </c>
      <c r="AQ972">
        <f>VLOOKUP(A972,[1]Sheet1!$A$2:$U$43,12,FALSE)</f>
        <v>194.46153846153845</v>
      </c>
      <c r="AR972">
        <f t="shared" si="160"/>
        <v>2.2888337173035107</v>
      </c>
      <c r="AS972">
        <f>VLOOKUP(A972,[1]Sheet1!$A$2:$U$43,14,FALSE)</f>
        <v>1</v>
      </c>
      <c r="AT972">
        <f>VLOOKUP(A972,[1]Sheet1!$A$2:$U$43,8,FALSE)</f>
        <v>0</v>
      </c>
      <c r="AU972">
        <f>VLOOKUP(A972,[1]Sheet1!$A$2:$U$43,9,FALSE)</f>
        <v>1</v>
      </c>
      <c r="AV972">
        <f>VLOOKUP(A972,[1]Sheet1!$A$2:$U$43,15,FALSE)</f>
        <v>0</v>
      </c>
      <c r="AW972" t="str">
        <f>VLOOKUP(A972,[1]Sheet1!$A$2:$U$43,6,FALSE)</f>
        <v>Journal of the European Economic Association</v>
      </c>
      <c r="AX972">
        <f>VLOOKUP(A972,[1]Sheet1!$A$2:$U$43,5,FALSE)</f>
        <v>2012</v>
      </c>
      <c r="AY972">
        <f t="shared" si="152"/>
        <v>3.3036279763838898</v>
      </c>
      <c r="AZ972">
        <f t="shared" si="153"/>
        <v>52</v>
      </c>
      <c r="BA972">
        <v>1960</v>
      </c>
      <c r="BB972">
        <v>2006</v>
      </c>
      <c r="BC972" t="s">
        <v>59</v>
      </c>
      <c r="BD972">
        <f>VLOOKUP(BC972,'[2]ID country'!$B$2:$C$14,2,FALSE)</f>
        <v>10</v>
      </c>
      <c r="BE972">
        <f t="shared" si="154"/>
        <v>1983</v>
      </c>
    </row>
    <row r="973" spans="1:57" x14ac:dyDescent="0.2">
      <c r="A973">
        <v>35</v>
      </c>
      <c r="B973">
        <v>72</v>
      </c>
      <c r="C973" t="s">
        <v>102</v>
      </c>
      <c r="D973">
        <v>-8.9999999999999993E-3</v>
      </c>
      <c r="E973">
        <v>4.1000000000000002E-2</v>
      </c>
      <c r="F973">
        <f t="shared" si="155"/>
        <v>24.390243902439025</v>
      </c>
      <c r="G973">
        <f t="shared" si="159"/>
        <v>-0.21951219512195119</v>
      </c>
      <c r="H973">
        <f t="shared" si="156"/>
        <v>1.3888888888888888E-2</v>
      </c>
      <c r="I973">
        <f t="shared" si="157"/>
        <v>0.11785113019775792</v>
      </c>
      <c r="J973">
        <f t="shared" si="158"/>
        <v>7.216878364870323E-2</v>
      </c>
      <c r="K973">
        <v>192</v>
      </c>
      <c r="L973">
        <f t="shared" si="151"/>
        <v>2.2833012287035497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1</v>
      </c>
      <c r="S973">
        <v>0</v>
      </c>
      <c r="T973">
        <v>1</v>
      </c>
      <c r="U973">
        <v>0</v>
      </c>
      <c r="V973">
        <v>1</v>
      </c>
      <c r="W973">
        <v>1</v>
      </c>
      <c r="X973">
        <v>1</v>
      </c>
      <c r="Y973">
        <v>0</v>
      </c>
      <c r="Z973">
        <v>0</v>
      </c>
      <c r="AA973">
        <v>0</v>
      </c>
      <c r="AB973">
        <v>1</v>
      </c>
      <c r="AC973">
        <f>VLOOKUP(A973,[1]Sheet1!$A$2:$Y$43,25,FALSE)</f>
        <v>6.2E-2</v>
      </c>
      <c r="AD973">
        <v>1</v>
      </c>
      <c r="AE973">
        <v>0</v>
      </c>
      <c r="AF973">
        <v>0</v>
      </c>
      <c r="AG973">
        <v>1</v>
      </c>
      <c r="AH973">
        <v>0</v>
      </c>
      <c r="AI973">
        <v>0</v>
      </c>
      <c r="AJ973">
        <v>1</v>
      </c>
      <c r="AK973">
        <v>1</v>
      </c>
      <c r="AL973">
        <v>0</v>
      </c>
      <c r="AM973">
        <v>0</v>
      </c>
      <c r="AN973">
        <v>0</v>
      </c>
      <c r="AO973">
        <v>1</v>
      </c>
      <c r="AP973" s="21">
        <f>VLOOKUP(A973,[1]Sheet1!$A$2:$U$43,13,FALSE)</f>
        <v>2.1669999999999998</v>
      </c>
      <c r="AQ973">
        <f>VLOOKUP(A973,[1]Sheet1!$A$2:$U$43,12,FALSE)</f>
        <v>194.46153846153845</v>
      </c>
      <c r="AR973">
        <f t="shared" si="160"/>
        <v>2.2888337173035107</v>
      </c>
      <c r="AS973">
        <f>VLOOKUP(A973,[1]Sheet1!$A$2:$U$43,14,FALSE)</f>
        <v>1</v>
      </c>
      <c r="AT973">
        <f>VLOOKUP(A973,[1]Sheet1!$A$2:$U$43,8,FALSE)</f>
        <v>0</v>
      </c>
      <c r="AU973">
        <f>VLOOKUP(A973,[1]Sheet1!$A$2:$U$43,9,FALSE)</f>
        <v>1</v>
      </c>
      <c r="AV973">
        <f>VLOOKUP(A973,[1]Sheet1!$A$2:$U$43,15,FALSE)</f>
        <v>0</v>
      </c>
      <c r="AW973" t="str">
        <f>VLOOKUP(A973,[1]Sheet1!$A$2:$U$43,6,FALSE)</f>
        <v>Journal of the European Economic Association</v>
      </c>
      <c r="AX973">
        <f>VLOOKUP(A973,[1]Sheet1!$A$2:$U$43,5,FALSE)</f>
        <v>2012</v>
      </c>
      <c r="AY973">
        <f t="shared" si="152"/>
        <v>3.3036279763838898</v>
      </c>
      <c r="AZ973">
        <f t="shared" si="153"/>
        <v>52</v>
      </c>
      <c r="BA973">
        <v>1960</v>
      </c>
      <c r="BB973">
        <v>2006</v>
      </c>
      <c r="BC973" t="s">
        <v>59</v>
      </c>
      <c r="BD973">
        <f>VLOOKUP(BC973,'[2]ID country'!$B$2:$C$14,2,FALSE)</f>
        <v>10</v>
      </c>
      <c r="BE973">
        <f t="shared" si="154"/>
        <v>1983</v>
      </c>
    </row>
    <row r="974" spans="1:57" x14ac:dyDescent="0.2">
      <c r="A974">
        <v>35</v>
      </c>
      <c r="B974">
        <v>72</v>
      </c>
      <c r="C974" t="s">
        <v>102</v>
      </c>
      <c r="D974">
        <v>-1.4999999999999999E-2</v>
      </c>
      <c r="E974">
        <v>2.9000000000000001E-2</v>
      </c>
      <c r="F974">
        <f t="shared" si="155"/>
        <v>34.482758620689651</v>
      </c>
      <c r="G974">
        <f t="shared" si="159"/>
        <v>-0.51724137931034475</v>
      </c>
      <c r="H974">
        <f t="shared" si="156"/>
        <v>1.3888888888888888E-2</v>
      </c>
      <c r="I974">
        <f t="shared" si="157"/>
        <v>0.11785113019775792</v>
      </c>
      <c r="J974">
        <f t="shared" si="158"/>
        <v>7.216878364870323E-2</v>
      </c>
      <c r="K974">
        <v>192</v>
      </c>
      <c r="L974">
        <f t="shared" si="151"/>
        <v>2.2833012287035497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1</v>
      </c>
      <c r="S974">
        <v>0</v>
      </c>
      <c r="T974">
        <v>1</v>
      </c>
      <c r="U974">
        <v>0</v>
      </c>
      <c r="V974">
        <v>1</v>
      </c>
      <c r="W974">
        <v>1</v>
      </c>
      <c r="X974">
        <v>1</v>
      </c>
      <c r="Y974">
        <v>0</v>
      </c>
      <c r="Z974">
        <v>0</v>
      </c>
      <c r="AA974">
        <v>0</v>
      </c>
      <c r="AB974">
        <v>1</v>
      </c>
      <c r="AC974">
        <f>VLOOKUP(A974,[1]Sheet1!$A$2:$Y$43,25,FALSE)</f>
        <v>6.2E-2</v>
      </c>
      <c r="AD974">
        <v>1</v>
      </c>
      <c r="AE974">
        <v>0</v>
      </c>
      <c r="AF974">
        <v>0</v>
      </c>
      <c r="AG974">
        <v>1</v>
      </c>
      <c r="AH974">
        <v>0</v>
      </c>
      <c r="AI974">
        <v>0</v>
      </c>
      <c r="AJ974">
        <v>1</v>
      </c>
      <c r="AK974">
        <v>1</v>
      </c>
      <c r="AL974">
        <v>0</v>
      </c>
      <c r="AM974">
        <v>0</v>
      </c>
      <c r="AN974">
        <v>0</v>
      </c>
      <c r="AO974">
        <v>1</v>
      </c>
      <c r="AP974" s="21">
        <f>VLOOKUP(A974,[1]Sheet1!$A$2:$U$43,13,FALSE)</f>
        <v>2.1669999999999998</v>
      </c>
      <c r="AQ974">
        <f>VLOOKUP(A974,[1]Sheet1!$A$2:$U$43,12,FALSE)</f>
        <v>194.46153846153845</v>
      </c>
      <c r="AR974">
        <f t="shared" si="160"/>
        <v>2.2888337173035107</v>
      </c>
      <c r="AS974">
        <f>VLOOKUP(A974,[1]Sheet1!$A$2:$U$43,14,FALSE)</f>
        <v>1</v>
      </c>
      <c r="AT974">
        <f>VLOOKUP(A974,[1]Sheet1!$A$2:$U$43,8,FALSE)</f>
        <v>0</v>
      </c>
      <c r="AU974">
        <f>VLOOKUP(A974,[1]Sheet1!$A$2:$U$43,9,FALSE)</f>
        <v>1</v>
      </c>
      <c r="AV974">
        <f>VLOOKUP(A974,[1]Sheet1!$A$2:$U$43,15,FALSE)</f>
        <v>0</v>
      </c>
      <c r="AW974" t="str">
        <f>VLOOKUP(A974,[1]Sheet1!$A$2:$U$43,6,FALSE)</f>
        <v>Journal of the European Economic Association</v>
      </c>
      <c r="AX974">
        <f>VLOOKUP(A974,[1]Sheet1!$A$2:$U$43,5,FALSE)</f>
        <v>2012</v>
      </c>
      <c r="AY974">
        <f t="shared" si="152"/>
        <v>3.3036279763838898</v>
      </c>
      <c r="AZ974">
        <f t="shared" si="153"/>
        <v>52</v>
      </c>
      <c r="BA974">
        <v>1960</v>
      </c>
      <c r="BB974">
        <v>2006</v>
      </c>
      <c r="BC974" t="s">
        <v>59</v>
      </c>
      <c r="BD974">
        <f>VLOOKUP(BC974,'[2]ID country'!$B$2:$C$14,2,FALSE)</f>
        <v>10</v>
      </c>
      <c r="BE974">
        <f t="shared" si="154"/>
        <v>1983</v>
      </c>
    </row>
    <row r="975" spans="1:57" x14ac:dyDescent="0.2">
      <c r="A975">
        <v>35</v>
      </c>
      <c r="B975">
        <v>72</v>
      </c>
      <c r="C975" t="s">
        <v>102</v>
      </c>
      <c r="D975">
        <v>-1.2E-2</v>
      </c>
      <c r="E975">
        <v>1.7999999999999999E-2</v>
      </c>
      <c r="F975">
        <f t="shared" si="155"/>
        <v>55.555555555555557</v>
      </c>
      <c r="G975">
        <f t="shared" si="159"/>
        <v>-0.66666666666666674</v>
      </c>
      <c r="H975">
        <f t="shared" si="156"/>
        <v>1.3888888888888888E-2</v>
      </c>
      <c r="I975">
        <f t="shared" si="157"/>
        <v>0.11785113019775792</v>
      </c>
      <c r="J975">
        <f t="shared" si="158"/>
        <v>7.216878364870323E-2</v>
      </c>
      <c r="K975">
        <v>192</v>
      </c>
      <c r="L975">
        <f t="shared" si="151"/>
        <v>2.2833012287035497</v>
      </c>
      <c r="M975">
        <v>0</v>
      </c>
      <c r="N975">
        <v>0</v>
      </c>
      <c r="O975">
        <v>1</v>
      </c>
      <c r="P975">
        <v>0</v>
      </c>
      <c r="Q975">
        <v>1</v>
      </c>
      <c r="R975">
        <v>0</v>
      </c>
      <c r="S975">
        <v>0</v>
      </c>
      <c r="T975">
        <v>1</v>
      </c>
      <c r="U975">
        <v>0</v>
      </c>
      <c r="V975">
        <v>1</v>
      </c>
      <c r="W975">
        <v>1</v>
      </c>
      <c r="X975">
        <v>1</v>
      </c>
      <c r="Y975">
        <v>0</v>
      </c>
      <c r="Z975">
        <v>0</v>
      </c>
      <c r="AA975">
        <v>0</v>
      </c>
      <c r="AB975">
        <v>1</v>
      </c>
      <c r="AC975">
        <f>VLOOKUP(A975,[1]Sheet1!$A$2:$Y$43,25,FALSE)</f>
        <v>6.2E-2</v>
      </c>
      <c r="AD975">
        <v>1</v>
      </c>
      <c r="AE975">
        <v>0</v>
      </c>
      <c r="AF975">
        <v>0</v>
      </c>
      <c r="AG975">
        <v>1</v>
      </c>
      <c r="AH975">
        <v>0</v>
      </c>
      <c r="AI975">
        <v>0</v>
      </c>
      <c r="AJ975">
        <v>1</v>
      </c>
      <c r="AK975">
        <v>1</v>
      </c>
      <c r="AL975">
        <v>0</v>
      </c>
      <c r="AM975">
        <v>0</v>
      </c>
      <c r="AN975">
        <v>0</v>
      </c>
      <c r="AO975">
        <v>0</v>
      </c>
      <c r="AP975" s="21">
        <f>VLOOKUP(A975,[1]Sheet1!$A$2:$U$43,13,FALSE)</f>
        <v>2.1669999999999998</v>
      </c>
      <c r="AQ975">
        <f>VLOOKUP(A975,[1]Sheet1!$A$2:$U$43,12,FALSE)</f>
        <v>194.46153846153845</v>
      </c>
      <c r="AR975">
        <f t="shared" si="160"/>
        <v>2.2888337173035107</v>
      </c>
      <c r="AS975">
        <f>VLOOKUP(A975,[1]Sheet1!$A$2:$U$43,14,FALSE)</f>
        <v>1</v>
      </c>
      <c r="AT975">
        <f>VLOOKUP(A975,[1]Sheet1!$A$2:$U$43,8,FALSE)</f>
        <v>0</v>
      </c>
      <c r="AU975">
        <f>VLOOKUP(A975,[1]Sheet1!$A$2:$U$43,9,FALSE)</f>
        <v>1</v>
      </c>
      <c r="AV975">
        <f>VLOOKUP(A975,[1]Sheet1!$A$2:$U$43,15,FALSE)</f>
        <v>0</v>
      </c>
      <c r="AW975" t="str">
        <f>VLOOKUP(A975,[1]Sheet1!$A$2:$U$43,6,FALSE)</f>
        <v>Journal of the European Economic Association</v>
      </c>
      <c r="AX975">
        <f>VLOOKUP(A975,[1]Sheet1!$A$2:$U$43,5,FALSE)</f>
        <v>2012</v>
      </c>
      <c r="AY975">
        <f t="shared" si="152"/>
        <v>3.3036279763838898</v>
      </c>
      <c r="AZ975">
        <f t="shared" si="153"/>
        <v>52</v>
      </c>
      <c r="BA975">
        <v>1960</v>
      </c>
      <c r="BB975">
        <v>2006</v>
      </c>
      <c r="BC975" t="s">
        <v>59</v>
      </c>
      <c r="BD975">
        <f>VLOOKUP(BC975,'[2]ID country'!$B$2:$C$14,2,FALSE)</f>
        <v>10</v>
      </c>
      <c r="BE975">
        <f t="shared" si="154"/>
        <v>1983</v>
      </c>
    </row>
    <row r="976" spans="1:57" x14ac:dyDescent="0.2">
      <c r="A976">
        <v>35</v>
      </c>
      <c r="B976">
        <v>72</v>
      </c>
      <c r="C976" t="s">
        <v>102</v>
      </c>
      <c r="D976">
        <v>-0.14000000000000001</v>
      </c>
      <c r="E976">
        <v>2.8000000000000001E-2</v>
      </c>
      <c r="F976">
        <f t="shared" si="155"/>
        <v>35.714285714285715</v>
      </c>
      <c r="G976">
        <f t="shared" si="159"/>
        <v>-5</v>
      </c>
      <c r="H976">
        <f t="shared" si="156"/>
        <v>1.3888888888888888E-2</v>
      </c>
      <c r="I976">
        <f t="shared" si="157"/>
        <v>0.11785113019775792</v>
      </c>
      <c r="J976">
        <f t="shared" si="158"/>
        <v>7.216878364870323E-2</v>
      </c>
      <c r="K976">
        <v>192</v>
      </c>
      <c r="L976">
        <f t="shared" si="151"/>
        <v>2.2833012287035497</v>
      </c>
      <c r="M976">
        <v>0</v>
      </c>
      <c r="N976">
        <v>0</v>
      </c>
      <c r="O976">
        <v>1</v>
      </c>
      <c r="P976">
        <v>0</v>
      </c>
      <c r="Q976">
        <v>1</v>
      </c>
      <c r="R976">
        <v>0</v>
      </c>
      <c r="S976">
        <v>0</v>
      </c>
      <c r="T976">
        <v>1</v>
      </c>
      <c r="U976">
        <v>0</v>
      </c>
      <c r="V976">
        <v>1</v>
      </c>
      <c r="W976">
        <v>1</v>
      </c>
      <c r="X976">
        <v>1</v>
      </c>
      <c r="Y976">
        <v>0</v>
      </c>
      <c r="Z976">
        <v>0</v>
      </c>
      <c r="AA976">
        <v>0</v>
      </c>
      <c r="AB976">
        <v>1</v>
      </c>
      <c r="AC976">
        <f>VLOOKUP(A976,[1]Sheet1!$A$2:$Y$43,25,FALSE)</f>
        <v>6.2E-2</v>
      </c>
      <c r="AD976">
        <v>1</v>
      </c>
      <c r="AE976">
        <v>0</v>
      </c>
      <c r="AF976">
        <v>0</v>
      </c>
      <c r="AG976">
        <v>1</v>
      </c>
      <c r="AH976">
        <v>0</v>
      </c>
      <c r="AI976">
        <v>0</v>
      </c>
      <c r="AJ976">
        <v>1</v>
      </c>
      <c r="AK976">
        <v>1</v>
      </c>
      <c r="AL976">
        <v>0</v>
      </c>
      <c r="AM976">
        <v>0</v>
      </c>
      <c r="AN976">
        <v>0</v>
      </c>
      <c r="AO976">
        <v>1</v>
      </c>
      <c r="AP976" s="21">
        <f>VLOOKUP(A976,[1]Sheet1!$A$2:$U$43,13,FALSE)</f>
        <v>2.1669999999999998</v>
      </c>
      <c r="AQ976">
        <f>VLOOKUP(A976,[1]Sheet1!$A$2:$U$43,12,FALSE)</f>
        <v>194.46153846153845</v>
      </c>
      <c r="AR976">
        <f t="shared" si="160"/>
        <v>2.2888337173035107</v>
      </c>
      <c r="AS976">
        <f>VLOOKUP(A976,[1]Sheet1!$A$2:$U$43,14,FALSE)</f>
        <v>1</v>
      </c>
      <c r="AT976">
        <f>VLOOKUP(A976,[1]Sheet1!$A$2:$U$43,8,FALSE)</f>
        <v>0</v>
      </c>
      <c r="AU976">
        <f>VLOOKUP(A976,[1]Sheet1!$A$2:$U$43,9,FALSE)</f>
        <v>1</v>
      </c>
      <c r="AV976">
        <f>VLOOKUP(A976,[1]Sheet1!$A$2:$U$43,15,FALSE)</f>
        <v>0</v>
      </c>
      <c r="AW976" t="str">
        <f>VLOOKUP(A976,[1]Sheet1!$A$2:$U$43,6,FALSE)</f>
        <v>Journal of the European Economic Association</v>
      </c>
      <c r="AX976">
        <f>VLOOKUP(A976,[1]Sheet1!$A$2:$U$43,5,FALSE)</f>
        <v>2012</v>
      </c>
      <c r="AY976">
        <f t="shared" si="152"/>
        <v>3.3036279763838898</v>
      </c>
      <c r="AZ976">
        <f t="shared" si="153"/>
        <v>52</v>
      </c>
      <c r="BA976">
        <v>1960</v>
      </c>
      <c r="BB976">
        <v>2006</v>
      </c>
      <c r="BC976" t="s">
        <v>59</v>
      </c>
      <c r="BD976">
        <f>VLOOKUP(BC976,'[2]ID country'!$B$2:$C$14,2,FALSE)</f>
        <v>10</v>
      </c>
      <c r="BE976">
        <f t="shared" si="154"/>
        <v>1983</v>
      </c>
    </row>
    <row r="977" spans="1:57" x14ac:dyDescent="0.2">
      <c r="A977">
        <v>35</v>
      </c>
      <c r="B977">
        <v>72</v>
      </c>
      <c r="C977" t="s">
        <v>102</v>
      </c>
      <c r="D977">
        <v>-0.15</v>
      </c>
      <c r="E977">
        <v>0.03</v>
      </c>
      <c r="F977">
        <f t="shared" si="155"/>
        <v>33.333333333333336</v>
      </c>
      <c r="G977">
        <f t="shared" si="159"/>
        <v>-5</v>
      </c>
      <c r="H977">
        <f t="shared" si="156"/>
        <v>1.3888888888888888E-2</v>
      </c>
      <c r="I977">
        <f t="shared" si="157"/>
        <v>0.11785113019775792</v>
      </c>
      <c r="J977">
        <f t="shared" si="158"/>
        <v>7.216878364870323E-2</v>
      </c>
      <c r="K977">
        <v>192</v>
      </c>
      <c r="L977">
        <f t="shared" si="151"/>
        <v>2.2833012287035497</v>
      </c>
      <c r="M977">
        <v>0</v>
      </c>
      <c r="N977">
        <v>0</v>
      </c>
      <c r="O977">
        <v>1</v>
      </c>
      <c r="P977">
        <v>0</v>
      </c>
      <c r="Q977">
        <v>1</v>
      </c>
      <c r="R977">
        <v>0</v>
      </c>
      <c r="S977">
        <v>0</v>
      </c>
      <c r="T977">
        <v>1</v>
      </c>
      <c r="U977">
        <v>0</v>
      </c>
      <c r="V977">
        <v>1</v>
      </c>
      <c r="W977">
        <v>1</v>
      </c>
      <c r="X977">
        <v>1</v>
      </c>
      <c r="Y977">
        <v>0</v>
      </c>
      <c r="Z977">
        <v>0</v>
      </c>
      <c r="AA977">
        <v>0</v>
      </c>
      <c r="AB977">
        <v>1</v>
      </c>
      <c r="AC977">
        <f>VLOOKUP(A977,[1]Sheet1!$A$2:$Y$43,25,FALSE)</f>
        <v>6.2E-2</v>
      </c>
      <c r="AD977">
        <v>1</v>
      </c>
      <c r="AE977">
        <v>0</v>
      </c>
      <c r="AF977">
        <v>0</v>
      </c>
      <c r="AG977">
        <v>1</v>
      </c>
      <c r="AH977">
        <v>0</v>
      </c>
      <c r="AI977">
        <v>0</v>
      </c>
      <c r="AJ977">
        <v>1</v>
      </c>
      <c r="AK977">
        <v>1</v>
      </c>
      <c r="AL977">
        <v>0</v>
      </c>
      <c r="AM977">
        <v>0</v>
      </c>
      <c r="AN977">
        <v>0</v>
      </c>
      <c r="AO977">
        <v>1</v>
      </c>
      <c r="AP977" s="21">
        <f>VLOOKUP(A977,[1]Sheet1!$A$2:$U$43,13,FALSE)</f>
        <v>2.1669999999999998</v>
      </c>
      <c r="AQ977">
        <f>VLOOKUP(A977,[1]Sheet1!$A$2:$U$43,12,FALSE)</f>
        <v>194.46153846153845</v>
      </c>
      <c r="AR977">
        <f t="shared" si="160"/>
        <v>2.2888337173035107</v>
      </c>
      <c r="AS977">
        <f>VLOOKUP(A977,[1]Sheet1!$A$2:$U$43,14,FALSE)</f>
        <v>1</v>
      </c>
      <c r="AT977">
        <f>VLOOKUP(A977,[1]Sheet1!$A$2:$U$43,8,FALSE)</f>
        <v>0</v>
      </c>
      <c r="AU977">
        <f>VLOOKUP(A977,[1]Sheet1!$A$2:$U$43,9,FALSE)</f>
        <v>1</v>
      </c>
      <c r="AV977">
        <f>VLOOKUP(A977,[1]Sheet1!$A$2:$U$43,15,FALSE)</f>
        <v>0</v>
      </c>
      <c r="AW977" t="str">
        <f>VLOOKUP(A977,[1]Sheet1!$A$2:$U$43,6,FALSE)</f>
        <v>Journal of the European Economic Association</v>
      </c>
      <c r="AX977">
        <f>VLOOKUP(A977,[1]Sheet1!$A$2:$U$43,5,FALSE)</f>
        <v>2012</v>
      </c>
      <c r="AY977">
        <f t="shared" si="152"/>
        <v>3.3036279763838898</v>
      </c>
      <c r="AZ977">
        <f t="shared" si="153"/>
        <v>52</v>
      </c>
      <c r="BA977">
        <v>1960</v>
      </c>
      <c r="BB977">
        <v>2006</v>
      </c>
      <c r="BC977" t="s">
        <v>59</v>
      </c>
      <c r="BD977">
        <f>VLOOKUP(BC977,'[2]ID country'!$B$2:$C$14,2,FALSE)</f>
        <v>10</v>
      </c>
      <c r="BE977">
        <f t="shared" si="154"/>
        <v>1983</v>
      </c>
    </row>
    <row r="978" spans="1:57" x14ac:dyDescent="0.2">
      <c r="A978">
        <v>35</v>
      </c>
      <c r="B978">
        <v>72</v>
      </c>
      <c r="C978" t="s">
        <v>102</v>
      </c>
      <c r="D978">
        <v>-3.6999999999999998E-2</v>
      </c>
      <c r="E978">
        <v>1.4E-2</v>
      </c>
      <c r="F978">
        <f t="shared" si="155"/>
        <v>71.428571428571431</v>
      </c>
      <c r="G978">
        <f t="shared" si="159"/>
        <v>-2.6428571428571428</v>
      </c>
      <c r="H978">
        <f t="shared" si="156"/>
        <v>1.3888888888888888E-2</v>
      </c>
      <c r="I978">
        <f t="shared" si="157"/>
        <v>0.11785113019775792</v>
      </c>
      <c r="J978">
        <f t="shared" si="158"/>
        <v>7.216878364870323E-2</v>
      </c>
      <c r="K978">
        <v>192</v>
      </c>
      <c r="L978">
        <f t="shared" si="151"/>
        <v>2.2833012287035497</v>
      </c>
      <c r="M978">
        <v>0</v>
      </c>
      <c r="N978">
        <v>0</v>
      </c>
      <c r="O978">
        <v>0</v>
      </c>
      <c r="P978">
        <v>0</v>
      </c>
      <c r="Q978">
        <v>1</v>
      </c>
      <c r="R978">
        <v>0</v>
      </c>
      <c r="S978">
        <v>0</v>
      </c>
      <c r="T978">
        <v>1</v>
      </c>
      <c r="U978">
        <v>0</v>
      </c>
      <c r="V978">
        <v>1</v>
      </c>
      <c r="W978">
        <v>1</v>
      </c>
      <c r="X978">
        <v>1</v>
      </c>
      <c r="Y978">
        <v>0</v>
      </c>
      <c r="Z978">
        <v>0</v>
      </c>
      <c r="AA978">
        <v>0</v>
      </c>
      <c r="AB978">
        <v>1</v>
      </c>
      <c r="AC978">
        <f>VLOOKUP(A978,[1]Sheet1!$A$2:$Y$43,25,FALSE)</f>
        <v>6.2E-2</v>
      </c>
      <c r="AD978">
        <v>1</v>
      </c>
      <c r="AE978">
        <v>0</v>
      </c>
      <c r="AF978">
        <v>0</v>
      </c>
      <c r="AG978">
        <v>1</v>
      </c>
      <c r="AH978">
        <v>0</v>
      </c>
      <c r="AI978">
        <v>0</v>
      </c>
      <c r="AJ978">
        <v>1</v>
      </c>
      <c r="AK978">
        <v>1</v>
      </c>
      <c r="AL978">
        <v>0</v>
      </c>
      <c r="AM978">
        <v>0</v>
      </c>
      <c r="AN978">
        <v>0</v>
      </c>
      <c r="AO978">
        <v>0</v>
      </c>
      <c r="AP978" s="21">
        <f>VLOOKUP(A978,[1]Sheet1!$A$2:$U$43,13,FALSE)</f>
        <v>2.1669999999999998</v>
      </c>
      <c r="AQ978">
        <f>VLOOKUP(A978,[1]Sheet1!$A$2:$U$43,12,FALSE)</f>
        <v>194.46153846153845</v>
      </c>
      <c r="AR978">
        <f t="shared" si="160"/>
        <v>2.2888337173035107</v>
      </c>
      <c r="AS978">
        <f>VLOOKUP(A978,[1]Sheet1!$A$2:$U$43,14,FALSE)</f>
        <v>1</v>
      </c>
      <c r="AT978">
        <f>VLOOKUP(A978,[1]Sheet1!$A$2:$U$43,8,FALSE)</f>
        <v>0</v>
      </c>
      <c r="AU978">
        <f>VLOOKUP(A978,[1]Sheet1!$A$2:$U$43,9,FALSE)</f>
        <v>1</v>
      </c>
      <c r="AV978">
        <f>VLOOKUP(A978,[1]Sheet1!$A$2:$U$43,15,FALSE)</f>
        <v>0</v>
      </c>
      <c r="AW978" t="str">
        <f>VLOOKUP(A978,[1]Sheet1!$A$2:$U$43,6,FALSE)</f>
        <v>Journal of the European Economic Association</v>
      </c>
      <c r="AX978">
        <f>VLOOKUP(A978,[1]Sheet1!$A$2:$U$43,5,FALSE)</f>
        <v>2012</v>
      </c>
      <c r="AY978">
        <f t="shared" si="152"/>
        <v>3.3036279763838898</v>
      </c>
      <c r="AZ978">
        <f t="shared" si="153"/>
        <v>52</v>
      </c>
      <c r="BA978">
        <v>1960</v>
      </c>
      <c r="BB978">
        <v>2006</v>
      </c>
      <c r="BC978" t="s">
        <v>59</v>
      </c>
      <c r="BD978">
        <f>VLOOKUP(BC978,'[2]ID country'!$B$2:$C$14,2,FALSE)</f>
        <v>10</v>
      </c>
      <c r="BE978">
        <f t="shared" si="154"/>
        <v>1983</v>
      </c>
    </row>
    <row r="979" spans="1:57" x14ac:dyDescent="0.2">
      <c r="A979">
        <v>35</v>
      </c>
      <c r="B979">
        <v>72</v>
      </c>
      <c r="C979" t="s">
        <v>102</v>
      </c>
      <c r="D979">
        <v>-0.151</v>
      </c>
      <c r="E979">
        <v>0.02</v>
      </c>
      <c r="F979">
        <f t="shared" si="155"/>
        <v>50</v>
      </c>
      <c r="G979">
        <f t="shared" si="159"/>
        <v>-7.55</v>
      </c>
      <c r="H979">
        <f t="shared" si="156"/>
        <v>1.3888888888888888E-2</v>
      </c>
      <c r="I979">
        <f t="shared" si="157"/>
        <v>0.11785113019775792</v>
      </c>
      <c r="J979">
        <f t="shared" si="158"/>
        <v>7.216878364870323E-2</v>
      </c>
      <c r="K979">
        <v>192</v>
      </c>
      <c r="L979">
        <f t="shared" ref="L979:L1042" si="161">LOG(K979)</f>
        <v>2.2833012287035497</v>
      </c>
      <c r="M979">
        <v>0</v>
      </c>
      <c r="N979">
        <v>0</v>
      </c>
      <c r="O979">
        <v>0</v>
      </c>
      <c r="P979">
        <v>0</v>
      </c>
      <c r="Q979">
        <v>1</v>
      </c>
      <c r="R979">
        <v>0</v>
      </c>
      <c r="S979">
        <v>0</v>
      </c>
      <c r="T979">
        <v>1</v>
      </c>
      <c r="U979">
        <v>0</v>
      </c>
      <c r="V979">
        <v>1</v>
      </c>
      <c r="W979">
        <v>1</v>
      </c>
      <c r="X979">
        <v>1</v>
      </c>
      <c r="Y979">
        <v>0</v>
      </c>
      <c r="Z979">
        <v>0</v>
      </c>
      <c r="AA979">
        <v>0</v>
      </c>
      <c r="AB979">
        <v>1</v>
      </c>
      <c r="AC979">
        <f>VLOOKUP(A979,[1]Sheet1!$A$2:$Y$43,25,FALSE)</f>
        <v>6.2E-2</v>
      </c>
      <c r="AD979">
        <v>1</v>
      </c>
      <c r="AE979">
        <v>0</v>
      </c>
      <c r="AF979">
        <v>0</v>
      </c>
      <c r="AG979">
        <v>1</v>
      </c>
      <c r="AH979">
        <v>0</v>
      </c>
      <c r="AI979">
        <v>0</v>
      </c>
      <c r="AJ979">
        <v>1</v>
      </c>
      <c r="AK979">
        <v>1</v>
      </c>
      <c r="AL979">
        <v>0</v>
      </c>
      <c r="AM979">
        <v>0</v>
      </c>
      <c r="AN979">
        <v>0</v>
      </c>
      <c r="AO979">
        <v>1</v>
      </c>
      <c r="AP979" s="21">
        <f>VLOOKUP(A979,[1]Sheet1!$A$2:$U$43,13,FALSE)</f>
        <v>2.1669999999999998</v>
      </c>
      <c r="AQ979">
        <f>VLOOKUP(A979,[1]Sheet1!$A$2:$U$43,12,FALSE)</f>
        <v>194.46153846153845</v>
      </c>
      <c r="AR979">
        <f t="shared" si="160"/>
        <v>2.2888337173035107</v>
      </c>
      <c r="AS979">
        <f>VLOOKUP(A979,[1]Sheet1!$A$2:$U$43,14,FALSE)</f>
        <v>1</v>
      </c>
      <c r="AT979">
        <f>VLOOKUP(A979,[1]Sheet1!$A$2:$U$43,8,FALSE)</f>
        <v>0</v>
      </c>
      <c r="AU979">
        <f>VLOOKUP(A979,[1]Sheet1!$A$2:$U$43,9,FALSE)</f>
        <v>1</v>
      </c>
      <c r="AV979">
        <f>VLOOKUP(A979,[1]Sheet1!$A$2:$U$43,15,FALSE)</f>
        <v>0</v>
      </c>
      <c r="AW979" t="str">
        <f>VLOOKUP(A979,[1]Sheet1!$A$2:$U$43,6,FALSE)</f>
        <v>Journal of the European Economic Association</v>
      </c>
      <c r="AX979">
        <f>VLOOKUP(A979,[1]Sheet1!$A$2:$U$43,5,FALSE)</f>
        <v>2012</v>
      </c>
      <c r="AY979">
        <f t="shared" ref="AY979:AY1042" si="162">LOG(AX979)</f>
        <v>3.3036279763838898</v>
      </c>
      <c r="AZ979">
        <f t="shared" ref="AZ979:AZ1042" si="163">AX979-BA979</f>
        <v>52</v>
      </c>
      <c r="BA979">
        <v>1960</v>
      </c>
      <c r="BB979">
        <v>2006</v>
      </c>
      <c r="BC979" t="s">
        <v>59</v>
      </c>
      <c r="BD979">
        <f>VLOOKUP(BC979,'[2]ID country'!$B$2:$C$14,2,FALSE)</f>
        <v>10</v>
      </c>
      <c r="BE979">
        <f t="shared" ref="BE979:BE1042" si="164">(BA979+BB979)/2</f>
        <v>1983</v>
      </c>
    </row>
    <row r="980" spans="1:57" x14ac:dyDescent="0.2">
      <c r="A980">
        <v>35</v>
      </c>
      <c r="B980">
        <v>72</v>
      </c>
      <c r="C980" t="s">
        <v>102</v>
      </c>
      <c r="D980">
        <v>-0.157</v>
      </c>
      <c r="E980">
        <v>3.1E-2</v>
      </c>
      <c r="F980">
        <f t="shared" si="155"/>
        <v>32.258064516129032</v>
      </c>
      <c r="G980">
        <f t="shared" si="159"/>
        <v>-5.064516129032258</v>
      </c>
      <c r="H980">
        <f t="shared" si="156"/>
        <v>1.3888888888888888E-2</v>
      </c>
      <c r="I980">
        <f t="shared" si="157"/>
        <v>0.11785113019775792</v>
      </c>
      <c r="J980">
        <f t="shared" si="158"/>
        <v>7.216878364870323E-2</v>
      </c>
      <c r="K980">
        <v>192</v>
      </c>
      <c r="L980">
        <f t="shared" si="161"/>
        <v>2.2833012287035497</v>
      </c>
      <c r="M980">
        <v>0</v>
      </c>
      <c r="N980">
        <v>0</v>
      </c>
      <c r="O980">
        <v>0</v>
      </c>
      <c r="P980">
        <v>0</v>
      </c>
      <c r="Q980">
        <v>1</v>
      </c>
      <c r="R980">
        <v>0</v>
      </c>
      <c r="S980">
        <v>0</v>
      </c>
      <c r="T980">
        <v>1</v>
      </c>
      <c r="U980">
        <v>0</v>
      </c>
      <c r="V980">
        <v>1</v>
      </c>
      <c r="W980">
        <v>1</v>
      </c>
      <c r="X980">
        <v>1</v>
      </c>
      <c r="Y980">
        <v>0</v>
      </c>
      <c r="Z980">
        <v>0</v>
      </c>
      <c r="AA980">
        <v>0</v>
      </c>
      <c r="AB980">
        <v>1</v>
      </c>
      <c r="AC980">
        <f>VLOOKUP(A980,[1]Sheet1!$A$2:$Y$43,25,FALSE)</f>
        <v>6.2E-2</v>
      </c>
      <c r="AD980">
        <v>1</v>
      </c>
      <c r="AE980">
        <v>0</v>
      </c>
      <c r="AF980">
        <v>0</v>
      </c>
      <c r="AG980">
        <v>1</v>
      </c>
      <c r="AH980">
        <v>0</v>
      </c>
      <c r="AI980">
        <v>0</v>
      </c>
      <c r="AJ980">
        <v>1</v>
      </c>
      <c r="AK980">
        <v>1</v>
      </c>
      <c r="AL980">
        <v>0</v>
      </c>
      <c r="AM980">
        <v>0</v>
      </c>
      <c r="AN980">
        <v>0</v>
      </c>
      <c r="AO980">
        <v>1</v>
      </c>
      <c r="AP980" s="21">
        <f>VLOOKUP(A980,[1]Sheet1!$A$2:$U$43,13,FALSE)</f>
        <v>2.1669999999999998</v>
      </c>
      <c r="AQ980">
        <f>VLOOKUP(A980,[1]Sheet1!$A$2:$U$43,12,FALSE)</f>
        <v>194.46153846153845</v>
      </c>
      <c r="AR980">
        <f t="shared" si="160"/>
        <v>2.2888337173035107</v>
      </c>
      <c r="AS980">
        <f>VLOOKUP(A980,[1]Sheet1!$A$2:$U$43,14,FALSE)</f>
        <v>1</v>
      </c>
      <c r="AT980">
        <f>VLOOKUP(A980,[1]Sheet1!$A$2:$U$43,8,FALSE)</f>
        <v>0</v>
      </c>
      <c r="AU980">
        <f>VLOOKUP(A980,[1]Sheet1!$A$2:$U$43,9,FALSE)</f>
        <v>1</v>
      </c>
      <c r="AV980">
        <f>VLOOKUP(A980,[1]Sheet1!$A$2:$U$43,15,FALSE)</f>
        <v>0</v>
      </c>
      <c r="AW980" t="str">
        <f>VLOOKUP(A980,[1]Sheet1!$A$2:$U$43,6,FALSE)</f>
        <v>Journal of the European Economic Association</v>
      </c>
      <c r="AX980">
        <f>VLOOKUP(A980,[1]Sheet1!$A$2:$U$43,5,FALSE)</f>
        <v>2012</v>
      </c>
      <c r="AY980">
        <f t="shared" si="162"/>
        <v>3.3036279763838898</v>
      </c>
      <c r="AZ980">
        <f t="shared" si="163"/>
        <v>52</v>
      </c>
      <c r="BA980">
        <v>1960</v>
      </c>
      <c r="BB980">
        <v>2006</v>
      </c>
      <c r="BC980" t="s">
        <v>59</v>
      </c>
      <c r="BD980">
        <f>VLOOKUP(BC980,'[2]ID country'!$B$2:$C$14,2,FALSE)</f>
        <v>10</v>
      </c>
      <c r="BE980">
        <f t="shared" si="164"/>
        <v>1983</v>
      </c>
    </row>
    <row r="981" spans="1:57" x14ac:dyDescent="0.2">
      <c r="A981">
        <v>35</v>
      </c>
      <c r="B981">
        <v>72</v>
      </c>
      <c r="C981" t="s">
        <v>102</v>
      </c>
      <c r="D981">
        <v>-4.3999999999999997E-2</v>
      </c>
      <c r="E981">
        <v>1.0999999999999999E-2</v>
      </c>
      <c r="F981">
        <f t="shared" si="155"/>
        <v>90.909090909090921</v>
      </c>
      <c r="G981">
        <f t="shared" si="159"/>
        <v>-4</v>
      </c>
      <c r="H981">
        <f t="shared" si="156"/>
        <v>1.3888888888888888E-2</v>
      </c>
      <c r="I981">
        <f t="shared" si="157"/>
        <v>0.11785113019775792</v>
      </c>
      <c r="J981">
        <f t="shared" si="158"/>
        <v>7.216878364870323E-2</v>
      </c>
      <c r="K981">
        <v>192</v>
      </c>
      <c r="L981">
        <f t="shared" si="161"/>
        <v>2.2833012287035497</v>
      </c>
      <c r="M981">
        <v>0</v>
      </c>
      <c r="N981">
        <v>0</v>
      </c>
      <c r="O981">
        <v>1</v>
      </c>
      <c r="P981">
        <v>0</v>
      </c>
      <c r="Q981">
        <v>1</v>
      </c>
      <c r="R981">
        <v>0</v>
      </c>
      <c r="S981">
        <v>0</v>
      </c>
      <c r="T981">
        <v>1</v>
      </c>
      <c r="U981">
        <v>0</v>
      </c>
      <c r="V981">
        <v>1</v>
      </c>
      <c r="W981">
        <v>1</v>
      </c>
      <c r="X981">
        <v>1</v>
      </c>
      <c r="Y981">
        <v>0</v>
      </c>
      <c r="Z981">
        <v>0</v>
      </c>
      <c r="AA981">
        <v>0</v>
      </c>
      <c r="AB981">
        <v>1</v>
      </c>
      <c r="AC981">
        <f>VLOOKUP(A981,[1]Sheet1!$A$2:$Y$43,25,FALSE)</f>
        <v>6.2E-2</v>
      </c>
      <c r="AD981">
        <v>1</v>
      </c>
      <c r="AE981">
        <v>0</v>
      </c>
      <c r="AF981">
        <v>0</v>
      </c>
      <c r="AG981">
        <v>1</v>
      </c>
      <c r="AH981">
        <v>0</v>
      </c>
      <c r="AI981">
        <v>0</v>
      </c>
      <c r="AJ981">
        <v>1</v>
      </c>
      <c r="AK981">
        <v>1</v>
      </c>
      <c r="AL981">
        <v>0</v>
      </c>
      <c r="AM981">
        <v>0</v>
      </c>
      <c r="AN981">
        <v>0</v>
      </c>
      <c r="AO981">
        <v>0</v>
      </c>
      <c r="AP981" s="21">
        <f>VLOOKUP(A981,[1]Sheet1!$A$2:$U$43,13,FALSE)</f>
        <v>2.1669999999999998</v>
      </c>
      <c r="AQ981">
        <f>VLOOKUP(A981,[1]Sheet1!$A$2:$U$43,12,FALSE)</f>
        <v>194.46153846153845</v>
      </c>
      <c r="AR981">
        <f t="shared" si="160"/>
        <v>2.2888337173035107</v>
      </c>
      <c r="AS981">
        <f>VLOOKUP(A981,[1]Sheet1!$A$2:$U$43,14,FALSE)</f>
        <v>1</v>
      </c>
      <c r="AT981">
        <f>VLOOKUP(A981,[1]Sheet1!$A$2:$U$43,8,FALSE)</f>
        <v>0</v>
      </c>
      <c r="AU981">
        <f>VLOOKUP(A981,[1]Sheet1!$A$2:$U$43,9,FALSE)</f>
        <v>1</v>
      </c>
      <c r="AV981">
        <f>VLOOKUP(A981,[1]Sheet1!$A$2:$U$43,15,FALSE)</f>
        <v>0</v>
      </c>
      <c r="AW981" t="str">
        <f>VLOOKUP(A981,[1]Sheet1!$A$2:$U$43,6,FALSE)</f>
        <v>Journal of the European Economic Association</v>
      </c>
      <c r="AX981">
        <f>VLOOKUP(A981,[1]Sheet1!$A$2:$U$43,5,FALSE)</f>
        <v>2012</v>
      </c>
      <c r="AY981">
        <f t="shared" si="162"/>
        <v>3.3036279763838898</v>
      </c>
      <c r="AZ981">
        <f t="shared" si="163"/>
        <v>52</v>
      </c>
      <c r="BA981">
        <v>1960</v>
      </c>
      <c r="BB981">
        <v>2006</v>
      </c>
      <c r="BC981" t="s">
        <v>59</v>
      </c>
      <c r="BD981">
        <f>VLOOKUP(BC981,'[2]ID country'!$B$2:$C$14,2,FALSE)</f>
        <v>10</v>
      </c>
      <c r="BE981">
        <f t="shared" si="164"/>
        <v>1983</v>
      </c>
    </row>
    <row r="982" spans="1:57" x14ac:dyDescent="0.2">
      <c r="A982">
        <v>35</v>
      </c>
      <c r="B982">
        <v>72</v>
      </c>
      <c r="C982" t="s">
        <v>102</v>
      </c>
      <c r="D982">
        <v>-6.0999999999999999E-2</v>
      </c>
      <c r="E982">
        <v>1.4E-2</v>
      </c>
      <c r="F982">
        <f t="shared" si="155"/>
        <v>71.428571428571431</v>
      </c>
      <c r="G982">
        <f t="shared" si="159"/>
        <v>-4.3571428571428568</v>
      </c>
      <c r="H982">
        <f t="shared" si="156"/>
        <v>1.3888888888888888E-2</v>
      </c>
      <c r="I982">
        <f t="shared" si="157"/>
        <v>0.11785113019775792</v>
      </c>
      <c r="J982">
        <f t="shared" si="158"/>
        <v>7.216878364870323E-2</v>
      </c>
      <c r="K982">
        <v>192</v>
      </c>
      <c r="L982">
        <f t="shared" si="161"/>
        <v>2.2833012287035497</v>
      </c>
      <c r="M982">
        <v>0</v>
      </c>
      <c r="N982">
        <v>0</v>
      </c>
      <c r="O982">
        <v>1</v>
      </c>
      <c r="P982">
        <v>0</v>
      </c>
      <c r="Q982">
        <v>1</v>
      </c>
      <c r="R982">
        <v>0</v>
      </c>
      <c r="S982">
        <v>0</v>
      </c>
      <c r="T982">
        <v>1</v>
      </c>
      <c r="U982">
        <v>0</v>
      </c>
      <c r="V982">
        <v>1</v>
      </c>
      <c r="W982">
        <v>1</v>
      </c>
      <c r="X982">
        <v>1</v>
      </c>
      <c r="Y982">
        <v>0</v>
      </c>
      <c r="Z982">
        <v>0</v>
      </c>
      <c r="AA982">
        <v>0</v>
      </c>
      <c r="AB982">
        <v>1</v>
      </c>
      <c r="AC982">
        <f>VLOOKUP(A982,[1]Sheet1!$A$2:$Y$43,25,FALSE)</f>
        <v>6.2E-2</v>
      </c>
      <c r="AD982">
        <v>1</v>
      </c>
      <c r="AE982">
        <v>0</v>
      </c>
      <c r="AF982">
        <v>0</v>
      </c>
      <c r="AG982">
        <v>1</v>
      </c>
      <c r="AH982">
        <v>0</v>
      </c>
      <c r="AI982">
        <v>0</v>
      </c>
      <c r="AJ982">
        <v>1</v>
      </c>
      <c r="AK982">
        <v>1</v>
      </c>
      <c r="AL982">
        <v>0</v>
      </c>
      <c r="AM982">
        <v>0</v>
      </c>
      <c r="AN982">
        <v>0</v>
      </c>
      <c r="AO982">
        <v>1</v>
      </c>
      <c r="AP982" s="21">
        <f>VLOOKUP(A982,[1]Sheet1!$A$2:$U$43,13,FALSE)</f>
        <v>2.1669999999999998</v>
      </c>
      <c r="AQ982">
        <f>VLOOKUP(A982,[1]Sheet1!$A$2:$U$43,12,FALSE)</f>
        <v>194.46153846153845</v>
      </c>
      <c r="AR982">
        <f t="shared" si="160"/>
        <v>2.2888337173035107</v>
      </c>
      <c r="AS982">
        <f>VLOOKUP(A982,[1]Sheet1!$A$2:$U$43,14,FALSE)</f>
        <v>1</v>
      </c>
      <c r="AT982">
        <f>VLOOKUP(A982,[1]Sheet1!$A$2:$U$43,8,FALSE)</f>
        <v>0</v>
      </c>
      <c r="AU982">
        <f>VLOOKUP(A982,[1]Sheet1!$A$2:$U$43,9,FALSE)</f>
        <v>1</v>
      </c>
      <c r="AV982">
        <f>VLOOKUP(A982,[1]Sheet1!$A$2:$U$43,15,FALSE)</f>
        <v>0</v>
      </c>
      <c r="AW982" t="str">
        <f>VLOOKUP(A982,[1]Sheet1!$A$2:$U$43,6,FALSE)</f>
        <v>Journal of the European Economic Association</v>
      </c>
      <c r="AX982">
        <f>VLOOKUP(A982,[1]Sheet1!$A$2:$U$43,5,FALSE)</f>
        <v>2012</v>
      </c>
      <c r="AY982">
        <f t="shared" si="162"/>
        <v>3.3036279763838898</v>
      </c>
      <c r="AZ982">
        <f t="shared" si="163"/>
        <v>52</v>
      </c>
      <c r="BA982">
        <v>1960</v>
      </c>
      <c r="BB982">
        <v>2006</v>
      </c>
      <c r="BC982" t="s">
        <v>59</v>
      </c>
      <c r="BD982">
        <f>VLOOKUP(BC982,'[2]ID country'!$B$2:$C$14,2,FALSE)</f>
        <v>10</v>
      </c>
      <c r="BE982">
        <f t="shared" si="164"/>
        <v>1983</v>
      </c>
    </row>
    <row r="983" spans="1:57" x14ac:dyDescent="0.2">
      <c r="A983">
        <v>35</v>
      </c>
      <c r="B983">
        <v>72</v>
      </c>
      <c r="C983" t="s">
        <v>102</v>
      </c>
      <c r="D983">
        <v>-6.6000000000000003E-2</v>
      </c>
      <c r="E983">
        <v>1.2999999999999999E-2</v>
      </c>
      <c r="F983">
        <f t="shared" si="155"/>
        <v>76.92307692307692</v>
      </c>
      <c r="G983">
        <f t="shared" si="159"/>
        <v>-5.0769230769230775</v>
      </c>
      <c r="H983">
        <f t="shared" si="156"/>
        <v>1.3888888888888888E-2</v>
      </c>
      <c r="I983">
        <f t="shared" si="157"/>
        <v>0.11785113019775792</v>
      </c>
      <c r="J983">
        <f t="shared" si="158"/>
        <v>7.216878364870323E-2</v>
      </c>
      <c r="K983">
        <v>192</v>
      </c>
      <c r="L983">
        <f t="shared" si="161"/>
        <v>2.2833012287035497</v>
      </c>
      <c r="M983">
        <v>0</v>
      </c>
      <c r="N983">
        <v>0</v>
      </c>
      <c r="O983">
        <v>1</v>
      </c>
      <c r="P983">
        <v>0</v>
      </c>
      <c r="Q983">
        <v>1</v>
      </c>
      <c r="R983">
        <v>0</v>
      </c>
      <c r="S983">
        <v>0</v>
      </c>
      <c r="T983">
        <v>1</v>
      </c>
      <c r="U983">
        <v>0</v>
      </c>
      <c r="V983">
        <v>1</v>
      </c>
      <c r="W983">
        <v>1</v>
      </c>
      <c r="X983">
        <v>1</v>
      </c>
      <c r="Y983">
        <v>0</v>
      </c>
      <c r="Z983">
        <v>0</v>
      </c>
      <c r="AA983">
        <v>0</v>
      </c>
      <c r="AB983">
        <v>1</v>
      </c>
      <c r="AC983">
        <f>VLOOKUP(A983,[1]Sheet1!$A$2:$Y$43,25,FALSE)</f>
        <v>6.2E-2</v>
      </c>
      <c r="AD983">
        <v>1</v>
      </c>
      <c r="AE983">
        <v>0</v>
      </c>
      <c r="AF983">
        <v>0</v>
      </c>
      <c r="AG983">
        <v>1</v>
      </c>
      <c r="AH983">
        <v>0</v>
      </c>
      <c r="AI983">
        <v>0</v>
      </c>
      <c r="AJ983">
        <v>1</v>
      </c>
      <c r="AK983">
        <v>1</v>
      </c>
      <c r="AL983">
        <v>0</v>
      </c>
      <c r="AM983">
        <v>0</v>
      </c>
      <c r="AN983">
        <v>0</v>
      </c>
      <c r="AO983">
        <v>1</v>
      </c>
      <c r="AP983" s="21">
        <f>VLOOKUP(A983,[1]Sheet1!$A$2:$U$43,13,FALSE)</f>
        <v>2.1669999999999998</v>
      </c>
      <c r="AQ983">
        <f>VLOOKUP(A983,[1]Sheet1!$A$2:$U$43,12,FALSE)</f>
        <v>194.46153846153845</v>
      </c>
      <c r="AR983">
        <f t="shared" si="160"/>
        <v>2.2888337173035107</v>
      </c>
      <c r="AS983">
        <f>VLOOKUP(A983,[1]Sheet1!$A$2:$U$43,14,FALSE)</f>
        <v>1</v>
      </c>
      <c r="AT983">
        <f>VLOOKUP(A983,[1]Sheet1!$A$2:$U$43,8,FALSE)</f>
        <v>0</v>
      </c>
      <c r="AU983">
        <f>VLOOKUP(A983,[1]Sheet1!$A$2:$U$43,9,FALSE)</f>
        <v>1</v>
      </c>
      <c r="AV983">
        <f>VLOOKUP(A983,[1]Sheet1!$A$2:$U$43,15,FALSE)</f>
        <v>0</v>
      </c>
      <c r="AW983" t="str">
        <f>VLOOKUP(A983,[1]Sheet1!$A$2:$U$43,6,FALSE)</f>
        <v>Journal of the European Economic Association</v>
      </c>
      <c r="AX983">
        <f>VLOOKUP(A983,[1]Sheet1!$A$2:$U$43,5,FALSE)</f>
        <v>2012</v>
      </c>
      <c r="AY983">
        <f t="shared" si="162"/>
        <v>3.3036279763838898</v>
      </c>
      <c r="AZ983">
        <f t="shared" si="163"/>
        <v>52</v>
      </c>
      <c r="BA983">
        <v>1960</v>
      </c>
      <c r="BB983">
        <v>2006</v>
      </c>
      <c r="BC983" t="s">
        <v>59</v>
      </c>
      <c r="BD983">
        <f>VLOOKUP(BC983,'[2]ID country'!$B$2:$C$14,2,FALSE)</f>
        <v>10</v>
      </c>
      <c r="BE983">
        <f t="shared" si="164"/>
        <v>1983</v>
      </c>
    </row>
    <row r="984" spans="1:57" x14ac:dyDescent="0.2">
      <c r="A984">
        <v>35</v>
      </c>
      <c r="B984">
        <v>72</v>
      </c>
      <c r="C984" t="s">
        <v>102</v>
      </c>
      <c r="D984">
        <v>-0.05</v>
      </c>
      <c r="E984">
        <v>1.0999999999999999E-2</v>
      </c>
      <c r="F984">
        <f t="shared" si="155"/>
        <v>90.909090909090921</v>
      </c>
      <c r="G984">
        <f t="shared" si="159"/>
        <v>-4.5454545454545459</v>
      </c>
      <c r="H984">
        <f t="shared" si="156"/>
        <v>1.3888888888888888E-2</v>
      </c>
      <c r="I984">
        <f t="shared" si="157"/>
        <v>0.11785113019775792</v>
      </c>
      <c r="J984">
        <f t="shared" si="158"/>
        <v>7.216878364870323E-2</v>
      </c>
      <c r="K984">
        <v>192</v>
      </c>
      <c r="L984">
        <f t="shared" si="161"/>
        <v>2.2833012287035497</v>
      </c>
      <c r="M984">
        <v>0</v>
      </c>
      <c r="N984">
        <v>0</v>
      </c>
      <c r="O984">
        <v>0</v>
      </c>
      <c r="P984">
        <v>0</v>
      </c>
      <c r="Q984">
        <v>1</v>
      </c>
      <c r="R984">
        <v>0</v>
      </c>
      <c r="S984">
        <v>0</v>
      </c>
      <c r="T984">
        <v>1</v>
      </c>
      <c r="U984">
        <v>0</v>
      </c>
      <c r="V984">
        <v>1</v>
      </c>
      <c r="W984">
        <v>1</v>
      </c>
      <c r="X984">
        <v>1</v>
      </c>
      <c r="Y984">
        <v>0</v>
      </c>
      <c r="Z984">
        <v>0</v>
      </c>
      <c r="AA984">
        <v>0</v>
      </c>
      <c r="AB984">
        <v>1</v>
      </c>
      <c r="AC984">
        <f>VLOOKUP(A984,[1]Sheet1!$A$2:$Y$43,25,FALSE)</f>
        <v>6.2E-2</v>
      </c>
      <c r="AD984">
        <v>1</v>
      </c>
      <c r="AE984">
        <v>0</v>
      </c>
      <c r="AF984">
        <v>0</v>
      </c>
      <c r="AG984">
        <v>1</v>
      </c>
      <c r="AH984">
        <v>0</v>
      </c>
      <c r="AI984">
        <v>0</v>
      </c>
      <c r="AJ984">
        <v>1</v>
      </c>
      <c r="AK984">
        <v>1</v>
      </c>
      <c r="AL984">
        <v>0</v>
      </c>
      <c r="AM984">
        <v>0</v>
      </c>
      <c r="AN984">
        <v>0</v>
      </c>
      <c r="AO984">
        <v>0</v>
      </c>
      <c r="AP984" s="21">
        <f>VLOOKUP(A984,[1]Sheet1!$A$2:$U$43,13,FALSE)</f>
        <v>2.1669999999999998</v>
      </c>
      <c r="AQ984">
        <f>VLOOKUP(A984,[1]Sheet1!$A$2:$U$43,12,FALSE)</f>
        <v>194.46153846153845</v>
      </c>
      <c r="AR984">
        <f t="shared" si="160"/>
        <v>2.2888337173035107</v>
      </c>
      <c r="AS984">
        <f>VLOOKUP(A984,[1]Sheet1!$A$2:$U$43,14,FALSE)</f>
        <v>1</v>
      </c>
      <c r="AT984">
        <f>VLOOKUP(A984,[1]Sheet1!$A$2:$U$43,8,FALSE)</f>
        <v>0</v>
      </c>
      <c r="AU984">
        <f>VLOOKUP(A984,[1]Sheet1!$A$2:$U$43,9,FALSE)</f>
        <v>1</v>
      </c>
      <c r="AV984">
        <f>VLOOKUP(A984,[1]Sheet1!$A$2:$U$43,15,FALSE)</f>
        <v>0</v>
      </c>
      <c r="AW984" t="str">
        <f>VLOOKUP(A984,[1]Sheet1!$A$2:$U$43,6,FALSE)</f>
        <v>Journal of the European Economic Association</v>
      </c>
      <c r="AX984">
        <f>VLOOKUP(A984,[1]Sheet1!$A$2:$U$43,5,FALSE)</f>
        <v>2012</v>
      </c>
      <c r="AY984">
        <f t="shared" si="162"/>
        <v>3.3036279763838898</v>
      </c>
      <c r="AZ984">
        <f t="shared" si="163"/>
        <v>52</v>
      </c>
      <c r="BA984">
        <v>1960</v>
      </c>
      <c r="BB984">
        <v>2006</v>
      </c>
      <c r="BC984" t="s">
        <v>59</v>
      </c>
      <c r="BD984">
        <f>VLOOKUP(BC984,'[2]ID country'!$B$2:$C$14,2,FALSE)</f>
        <v>10</v>
      </c>
      <c r="BE984">
        <f t="shared" si="164"/>
        <v>1983</v>
      </c>
    </row>
    <row r="985" spans="1:57" x14ac:dyDescent="0.2">
      <c r="A985">
        <v>35</v>
      </c>
      <c r="B985">
        <v>72</v>
      </c>
      <c r="C985" t="s">
        <v>102</v>
      </c>
      <c r="D985">
        <v>-6.8000000000000005E-2</v>
      </c>
      <c r="E985">
        <v>1.4E-2</v>
      </c>
      <c r="F985">
        <f t="shared" si="155"/>
        <v>71.428571428571431</v>
      </c>
      <c r="G985">
        <f t="shared" si="159"/>
        <v>-4.8571428571428577</v>
      </c>
      <c r="H985">
        <f t="shared" si="156"/>
        <v>1.3888888888888888E-2</v>
      </c>
      <c r="I985">
        <f t="shared" si="157"/>
        <v>0.11785113019775792</v>
      </c>
      <c r="J985">
        <f t="shared" si="158"/>
        <v>7.216878364870323E-2</v>
      </c>
      <c r="K985">
        <v>192</v>
      </c>
      <c r="L985">
        <f t="shared" si="161"/>
        <v>2.2833012287035497</v>
      </c>
      <c r="M985">
        <v>0</v>
      </c>
      <c r="N985">
        <v>0</v>
      </c>
      <c r="O985">
        <v>0</v>
      </c>
      <c r="P985">
        <v>0</v>
      </c>
      <c r="Q985">
        <v>1</v>
      </c>
      <c r="R985">
        <v>0</v>
      </c>
      <c r="S985">
        <v>0</v>
      </c>
      <c r="T985">
        <v>1</v>
      </c>
      <c r="U985">
        <v>0</v>
      </c>
      <c r="V985">
        <v>1</v>
      </c>
      <c r="W985">
        <v>1</v>
      </c>
      <c r="X985">
        <v>1</v>
      </c>
      <c r="Y985">
        <v>0</v>
      </c>
      <c r="Z985">
        <v>0</v>
      </c>
      <c r="AA985">
        <v>0</v>
      </c>
      <c r="AB985">
        <v>1</v>
      </c>
      <c r="AC985">
        <f>VLOOKUP(A985,[1]Sheet1!$A$2:$Y$43,25,FALSE)</f>
        <v>6.2E-2</v>
      </c>
      <c r="AD985">
        <v>1</v>
      </c>
      <c r="AE985">
        <v>0</v>
      </c>
      <c r="AF985">
        <v>0</v>
      </c>
      <c r="AG985">
        <v>1</v>
      </c>
      <c r="AH985">
        <v>0</v>
      </c>
      <c r="AI985">
        <v>0</v>
      </c>
      <c r="AJ985">
        <v>1</v>
      </c>
      <c r="AK985">
        <v>1</v>
      </c>
      <c r="AL985">
        <v>0</v>
      </c>
      <c r="AM985">
        <v>0</v>
      </c>
      <c r="AN985">
        <v>0</v>
      </c>
      <c r="AO985">
        <v>1</v>
      </c>
      <c r="AP985" s="21">
        <f>VLOOKUP(A985,[1]Sheet1!$A$2:$U$43,13,FALSE)</f>
        <v>2.1669999999999998</v>
      </c>
      <c r="AQ985">
        <f>VLOOKUP(A985,[1]Sheet1!$A$2:$U$43,12,FALSE)</f>
        <v>194.46153846153845</v>
      </c>
      <c r="AR985">
        <f t="shared" si="160"/>
        <v>2.2888337173035107</v>
      </c>
      <c r="AS985">
        <f>VLOOKUP(A985,[1]Sheet1!$A$2:$U$43,14,FALSE)</f>
        <v>1</v>
      </c>
      <c r="AT985">
        <f>VLOOKUP(A985,[1]Sheet1!$A$2:$U$43,8,FALSE)</f>
        <v>0</v>
      </c>
      <c r="AU985">
        <f>VLOOKUP(A985,[1]Sheet1!$A$2:$U$43,9,FALSE)</f>
        <v>1</v>
      </c>
      <c r="AV985">
        <f>VLOOKUP(A985,[1]Sheet1!$A$2:$U$43,15,FALSE)</f>
        <v>0</v>
      </c>
      <c r="AW985" t="str">
        <f>VLOOKUP(A985,[1]Sheet1!$A$2:$U$43,6,FALSE)</f>
        <v>Journal of the European Economic Association</v>
      </c>
      <c r="AX985">
        <f>VLOOKUP(A985,[1]Sheet1!$A$2:$U$43,5,FALSE)</f>
        <v>2012</v>
      </c>
      <c r="AY985">
        <f t="shared" si="162"/>
        <v>3.3036279763838898</v>
      </c>
      <c r="AZ985">
        <f t="shared" si="163"/>
        <v>52</v>
      </c>
      <c r="BA985">
        <v>1960</v>
      </c>
      <c r="BB985">
        <v>2006</v>
      </c>
      <c r="BC985" t="s">
        <v>59</v>
      </c>
      <c r="BD985">
        <f>VLOOKUP(BC985,'[2]ID country'!$B$2:$C$14,2,FALSE)</f>
        <v>10</v>
      </c>
      <c r="BE985">
        <f t="shared" si="164"/>
        <v>1983</v>
      </c>
    </row>
    <row r="986" spans="1:57" x14ac:dyDescent="0.2">
      <c r="A986">
        <v>35</v>
      </c>
      <c r="B986">
        <v>72</v>
      </c>
      <c r="C986" t="s">
        <v>102</v>
      </c>
      <c r="D986">
        <v>-7.2999999999999995E-2</v>
      </c>
      <c r="E986">
        <v>1.4E-2</v>
      </c>
      <c r="F986">
        <f t="shared" si="155"/>
        <v>71.428571428571431</v>
      </c>
      <c r="G986">
        <f t="shared" si="159"/>
        <v>-5.2142857142857135</v>
      </c>
      <c r="H986">
        <f t="shared" si="156"/>
        <v>1.3888888888888888E-2</v>
      </c>
      <c r="I986">
        <f t="shared" si="157"/>
        <v>0.11785113019775792</v>
      </c>
      <c r="J986">
        <f t="shared" si="158"/>
        <v>7.216878364870323E-2</v>
      </c>
      <c r="K986">
        <v>192</v>
      </c>
      <c r="L986">
        <f t="shared" si="161"/>
        <v>2.2833012287035497</v>
      </c>
      <c r="M986">
        <v>0</v>
      </c>
      <c r="N986">
        <v>0</v>
      </c>
      <c r="O986">
        <v>0</v>
      </c>
      <c r="P986">
        <v>0</v>
      </c>
      <c r="Q986">
        <v>1</v>
      </c>
      <c r="R986">
        <v>0</v>
      </c>
      <c r="S986">
        <v>0</v>
      </c>
      <c r="T986">
        <v>1</v>
      </c>
      <c r="U986">
        <v>0</v>
      </c>
      <c r="V986">
        <v>1</v>
      </c>
      <c r="W986">
        <v>1</v>
      </c>
      <c r="X986">
        <v>1</v>
      </c>
      <c r="Y986">
        <v>0</v>
      </c>
      <c r="Z986">
        <v>0</v>
      </c>
      <c r="AA986">
        <v>0</v>
      </c>
      <c r="AB986">
        <v>1</v>
      </c>
      <c r="AC986">
        <f>VLOOKUP(A986,[1]Sheet1!$A$2:$Y$43,25,FALSE)</f>
        <v>6.2E-2</v>
      </c>
      <c r="AD986">
        <v>1</v>
      </c>
      <c r="AE986">
        <v>0</v>
      </c>
      <c r="AF986">
        <v>0</v>
      </c>
      <c r="AG986">
        <v>1</v>
      </c>
      <c r="AH986">
        <v>0</v>
      </c>
      <c r="AI986">
        <v>0</v>
      </c>
      <c r="AJ986">
        <v>1</v>
      </c>
      <c r="AK986">
        <v>1</v>
      </c>
      <c r="AL986">
        <v>0</v>
      </c>
      <c r="AM986">
        <v>0</v>
      </c>
      <c r="AN986">
        <v>0</v>
      </c>
      <c r="AO986">
        <v>1</v>
      </c>
      <c r="AP986" s="21">
        <f>VLOOKUP(A986,[1]Sheet1!$A$2:$U$43,13,FALSE)</f>
        <v>2.1669999999999998</v>
      </c>
      <c r="AQ986">
        <f>VLOOKUP(A986,[1]Sheet1!$A$2:$U$43,12,FALSE)</f>
        <v>194.46153846153845</v>
      </c>
      <c r="AR986">
        <f t="shared" si="160"/>
        <v>2.2888337173035107</v>
      </c>
      <c r="AS986">
        <f>VLOOKUP(A986,[1]Sheet1!$A$2:$U$43,14,FALSE)</f>
        <v>1</v>
      </c>
      <c r="AT986">
        <f>VLOOKUP(A986,[1]Sheet1!$A$2:$U$43,8,FALSE)</f>
        <v>0</v>
      </c>
      <c r="AU986">
        <f>VLOOKUP(A986,[1]Sheet1!$A$2:$U$43,9,FALSE)</f>
        <v>1</v>
      </c>
      <c r="AV986">
        <f>VLOOKUP(A986,[1]Sheet1!$A$2:$U$43,15,FALSE)</f>
        <v>0</v>
      </c>
      <c r="AW986" t="str">
        <f>VLOOKUP(A986,[1]Sheet1!$A$2:$U$43,6,FALSE)</f>
        <v>Journal of the European Economic Association</v>
      </c>
      <c r="AX986">
        <f>VLOOKUP(A986,[1]Sheet1!$A$2:$U$43,5,FALSE)</f>
        <v>2012</v>
      </c>
      <c r="AY986">
        <f t="shared" si="162"/>
        <v>3.3036279763838898</v>
      </c>
      <c r="AZ986">
        <f t="shared" si="163"/>
        <v>52</v>
      </c>
      <c r="BA986">
        <v>1960</v>
      </c>
      <c r="BB986">
        <v>2006</v>
      </c>
      <c r="BC986" t="s">
        <v>59</v>
      </c>
      <c r="BD986">
        <f>VLOOKUP(BC986,'[2]ID country'!$B$2:$C$14,2,FALSE)</f>
        <v>10</v>
      </c>
      <c r="BE986">
        <f t="shared" si="164"/>
        <v>1983</v>
      </c>
    </row>
    <row r="987" spans="1:57" x14ac:dyDescent="0.2">
      <c r="A987">
        <v>35</v>
      </c>
      <c r="B987">
        <v>72</v>
      </c>
      <c r="C987" t="s">
        <v>102</v>
      </c>
      <c r="D987">
        <v>-7.2999999999999995E-2</v>
      </c>
      <c r="E987">
        <v>8.0000000000000002E-3</v>
      </c>
      <c r="F987">
        <f t="shared" si="155"/>
        <v>125</v>
      </c>
      <c r="G987">
        <f t="shared" si="159"/>
        <v>-9.125</v>
      </c>
      <c r="H987">
        <f t="shared" si="156"/>
        <v>1.3888888888888888E-2</v>
      </c>
      <c r="I987">
        <f t="shared" si="157"/>
        <v>0.11785113019775792</v>
      </c>
      <c r="J987">
        <f t="shared" si="158"/>
        <v>7.216878364870323E-2</v>
      </c>
      <c r="K987">
        <v>192</v>
      </c>
      <c r="L987">
        <f t="shared" si="161"/>
        <v>2.2833012287035497</v>
      </c>
      <c r="M987">
        <v>0</v>
      </c>
      <c r="N987">
        <v>0</v>
      </c>
      <c r="O987">
        <v>1</v>
      </c>
      <c r="P987">
        <v>1</v>
      </c>
      <c r="Q987">
        <v>0</v>
      </c>
      <c r="R987">
        <v>0</v>
      </c>
      <c r="S987">
        <v>0</v>
      </c>
      <c r="T987">
        <v>1</v>
      </c>
      <c r="U987">
        <v>0</v>
      </c>
      <c r="V987">
        <v>1</v>
      </c>
      <c r="W987">
        <v>1</v>
      </c>
      <c r="X987">
        <v>1</v>
      </c>
      <c r="Y987">
        <v>0</v>
      </c>
      <c r="Z987">
        <v>0</v>
      </c>
      <c r="AA987">
        <v>0</v>
      </c>
      <c r="AB987">
        <v>1</v>
      </c>
      <c r="AC987">
        <f>VLOOKUP(A987,[1]Sheet1!$A$2:$Y$43,25,FALSE)</f>
        <v>6.2E-2</v>
      </c>
      <c r="AD987">
        <v>1</v>
      </c>
      <c r="AE987">
        <v>0</v>
      </c>
      <c r="AF987">
        <v>0</v>
      </c>
      <c r="AG987">
        <v>1</v>
      </c>
      <c r="AH987">
        <v>0</v>
      </c>
      <c r="AI987">
        <v>0</v>
      </c>
      <c r="AJ987">
        <v>1</v>
      </c>
      <c r="AK987">
        <v>1</v>
      </c>
      <c r="AL987">
        <v>0</v>
      </c>
      <c r="AM987">
        <v>0</v>
      </c>
      <c r="AN987">
        <v>0</v>
      </c>
      <c r="AO987">
        <v>0</v>
      </c>
      <c r="AP987" s="21">
        <f>VLOOKUP(A987,[1]Sheet1!$A$2:$U$43,13,FALSE)</f>
        <v>2.1669999999999998</v>
      </c>
      <c r="AQ987">
        <f>VLOOKUP(A987,[1]Sheet1!$A$2:$U$43,12,FALSE)</f>
        <v>194.46153846153845</v>
      </c>
      <c r="AR987">
        <f t="shared" si="160"/>
        <v>2.2888337173035107</v>
      </c>
      <c r="AS987">
        <f>VLOOKUP(A987,[1]Sheet1!$A$2:$U$43,14,FALSE)</f>
        <v>1</v>
      </c>
      <c r="AT987">
        <f>VLOOKUP(A987,[1]Sheet1!$A$2:$U$43,8,FALSE)</f>
        <v>0</v>
      </c>
      <c r="AU987">
        <f>VLOOKUP(A987,[1]Sheet1!$A$2:$U$43,9,FALSE)</f>
        <v>1</v>
      </c>
      <c r="AV987">
        <f>VLOOKUP(A987,[1]Sheet1!$A$2:$U$43,15,FALSE)</f>
        <v>0</v>
      </c>
      <c r="AW987" t="str">
        <f>VLOOKUP(A987,[1]Sheet1!$A$2:$U$43,6,FALSE)</f>
        <v>Journal of the European Economic Association</v>
      </c>
      <c r="AX987">
        <f>VLOOKUP(A987,[1]Sheet1!$A$2:$U$43,5,FALSE)</f>
        <v>2012</v>
      </c>
      <c r="AY987">
        <f t="shared" si="162"/>
        <v>3.3036279763838898</v>
      </c>
      <c r="AZ987">
        <f t="shared" si="163"/>
        <v>52</v>
      </c>
      <c r="BA987">
        <v>1960</v>
      </c>
      <c r="BB987">
        <v>2006</v>
      </c>
      <c r="BC987" t="s">
        <v>59</v>
      </c>
      <c r="BD987">
        <f>VLOOKUP(BC987,'[2]ID country'!$B$2:$C$14,2,FALSE)</f>
        <v>10</v>
      </c>
      <c r="BE987">
        <f t="shared" si="164"/>
        <v>1983</v>
      </c>
    </row>
    <row r="988" spans="1:57" x14ac:dyDescent="0.2">
      <c r="A988">
        <v>35</v>
      </c>
      <c r="B988">
        <v>72</v>
      </c>
      <c r="C988" t="s">
        <v>102</v>
      </c>
      <c r="D988">
        <v>-5.1999999999999998E-2</v>
      </c>
      <c r="E988">
        <v>2.1999999999999999E-2</v>
      </c>
      <c r="F988">
        <f t="shared" si="155"/>
        <v>45.45454545454546</v>
      </c>
      <c r="G988">
        <f t="shared" si="159"/>
        <v>-2.3636363636363638</v>
      </c>
      <c r="H988">
        <f t="shared" si="156"/>
        <v>1.3888888888888888E-2</v>
      </c>
      <c r="I988">
        <f t="shared" si="157"/>
        <v>0.11785113019775792</v>
      </c>
      <c r="J988">
        <f t="shared" si="158"/>
        <v>7.216878364870323E-2</v>
      </c>
      <c r="K988">
        <v>192</v>
      </c>
      <c r="L988">
        <f t="shared" si="161"/>
        <v>2.2833012287035497</v>
      </c>
      <c r="M988">
        <v>0</v>
      </c>
      <c r="N988">
        <v>0</v>
      </c>
      <c r="O988">
        <v>1</v>
      </c>
      <c r="P988">
        <v>1</v>
      </c>
      <c r="Q988">
        <v>0</v>
      </c>
      <c r="R988">
        <v>0</v>
      </c>
      <c r="S988">
        <v>0</v>
      </c>
      <c r="T988">
        <v>1</v>
      </c>
      <c r="U988">
        <v>0</v>
      </c>
      <c r="V988">
        <v>1</v>
      </c>
      <c r="W988">
        <v>1</v>
      </c>
      <c r="X988">
        <v>1</v>
      </c>
      <c r="Y988">
        <v>0</v>
      </c>
      <c r="Z988">
        <v>0</v>
      </c>
      <c r="AA988">
        <v>0</v>
      </c>
      <c r="AB988">
        <v>1</v>
      </c>
      <c r="AC988">
        <f>VLOOKUP(A988,[1]Sheet1!$A$2:$Y$43,25,FALSE)</f>
        <v>6.2E-2</v>
      </c>
      <c r="AD988">
        <v>1</v>
      </c>
      <c r="AE988">
        <v>0</v>
      </c>
      <c r="AF988">
        <v>0</v>
      </c>
      <c r="AG988">
        <v>1</v>
      </c>
      <c r="AH988">
        <v>0</v>
      </c>
      <c r="AI988">
        <v>0</v>
      </c>
      <c r="AJ988">
        <v>1</v>
      </c>
      <c r="AK988">
        <v>1</v>
      </c>
      <c r="AL988">
        <v>0</v>
      </c>
      <c r="AM988">
        <v>0</v>
      </c>
      <c r="AN988">
        <v>0</v>
      </c>
      <c r="AO988">
        <v>1</v>
      </c>
      <c r="AP988" s="21">
        <f>VLOOKUP(A988,[1]Sheet1!$A$2:$U$43,13,FALSE)</f>
        <v>2.1669999999999998</v>
      </c>
      <c r="AQ988">
        <f>VLOOKUP(A988,[1]Sheet1!$A$2:$U$43,12,FALSE)</f>
        <v>194.46153846153845</v>
      </c>
      <c r="AR988">
        <f t="shared" si="160"/>
        <v>2.2888337173035107</v>
      </c>
      <c r="AS988">
        <f>VLOOKUP(A988,[1]Sheet1!$A$2:$U$43,14,FALSE)</f>
        <v>1</v>
      </c>
      <c r="AT988">
        <f>VLOOKUP(A988,[1]Sheet1!$A$2:$U$43,8,FALSE)</f>
        <v>0</v>
      </c>
      <c r="AU988">
        <f>VLOOKUP(A988,[1]Sheet1!$A$2:$U$43,9,FALSE)</f>
        <v>1</v>
      </c>
      <c r="AV988">
        <f>VLOOKUP(A988,[1]Sheet1!$A$2:$U$43,15,FALSE)</f>
        <v>0</v>
      </c>
      <c r="AW988" t="str">
        <f>VLOOKUP(A988,[1]Sheet1!$A$2:$U$43,6,FALSE)</f>
        <v>Journal of the European Economic Association</v>
      </c>
      <c r="AX988">
        <f>VLOOKUP(A988,[1]Sheet1!$A$2:$U$43,5,FALSE)</f>
        <v>2012</v>
      </c>
      <c r="AY988">
        <f t="shared" si="162"/>
        <v>3.3036279763838898</v>
      </c>
      <c r="AZ988">
        <f t="shared" si="163"/>
        <v>52</v>
      </c>
      <c r="BA988">
        <v>1960</v>
      </c>
      <c r="BB988">
        <v>2006</v>
      </c>
      <c r="BC988" t="s">
        <v>59</v>
      </c>
      <c r="BD988">
        <f>VLOOKUP(BC988,'[2]ID country'!$B$2:$C$14,2,FALSE)</f>
        <v>10</v>
      </c>
      <c r="BE988">
        <f t="shared" si="164"/>
        <v>1983</v>
      </c>
    </row>
    <row r="989" spans="1:57" x14ac:dyDescent="0.2">
      <c r="A989">
        <v>35</v>
      </c>
      <c r="B989">
        <v>72</v>
      </c>
      <c r="C989" t="s">
        <v>102</v>
      </c>
      <c r="D989">
        <v>-5.8000000000000003E-2</v>
      </c>
      <c r="E989">
        <v>1.7000000000000001E-2</v>
      </c>
      <c r="F989">
        <f t="shared" si="155"/>
        <v>58.823529411764703</v>
      </c>
      <c r="G989">
        <f t="shared" si="159"/>
        <v>-3.4117647058823528</v>
      </c>
      <c r="H989">
        <f t="shared" si="156"/>
        <v>1.3888888888888888E-2</v>
      </c>
      <c r="I989">
        <f t="shared" si="157"/>
        <v>0.11785113019775792</v>
      </c>
      <c r="J989">
        <f t="shared" si="158"/>
        <v>7.216878364870323E-2</v>
      </c>
      <c r="K989">
        <v>192</v>
      </c>
      <c r="L989">
        <f t="shared" si="161"/>
        <v>2.2833012287035497</v>
      </c>
      <c r="M989">
        <v>0</v>
      </c>
      <c r="N989">
        <v>0</v>
      </c>
      <c r="O989">
        <v>1</v>
      </c>
      <c r="P989">
        <v>1</v>
      </c>
      <c r="Q989">
        <v>0</v>
      </c>
      <c r="R989">
        <v>0</v>
      </c>
      <c r="S989">
        <v>0</v>
      </c>
      <c r="T989">
        <v>1</v>
      </c>
      <c r="U989">
        <v>0</v>
      </c>
      <c r="V989">
        <v>1</v>
      </c>
      <c r="W989">
        <v>1</v>
      </c>
      <c r="X989">
        <v>1</v>
      </c>
      <c r="Y989">
        <v>0</v>
      </c>
      <c r="Z989">
        <v>0</v>
      </c>
      <c r="AA989">
        <v>0</v>
      </c>
      <c r="AB989">
        <v>1</v>
      </c>
      <c r="AC989">
        <f>VLOOKUP(A989,[1]Sheet1!$A$2:$Y$43,25,FALSE)</f>
        <v>6.2E-2</v>
      </c>
      <c r="AD989">
        <v>1</v>
      </c>
      <c r="AE989">
        <v>0</v>
      </c>
      <c r="AF989">
        <v>0</v>
      </c>
      <c r="AG989">
        <v>1</v>
      </c>
      <c r="AH989">
        <v>0</v>
      </c>
      <c r="AI989">
        <v>0</v>
      </c>
      <c r="AJ989">
        <v>1</v>
      </c>
      <c r="AK989">
        <v>1</v>
      </c>
      <c r="AL989">
        <v>0</v>
      </c>
      <c r="AM989">
        <v>0</v>
      </c>
      <c r="AN989">
        <v>0</v>
      </c>
      <c r="AO989">
        <v>1</v>
      </c>
      <c r="AP989" s="21">
        <f>VLOOKUP(A989,[1]Sheet1!$A$2:$U$43,13,FALSE)</f>
        <v>2.1669999999999998</v>
      </c>
      <c r="AQ989">
        <f>VLOOKUP(A989,[1]Sheet1!$A$2:$U$43,12,FALSE)</f>
        <v>194.46153846153845</v>
      </c>
      <c r="AR989">
        <f t="shared" si="160"/>
        <v>2.2888337173035107</v>
      </c>
      <c r="AS989">
        <f>VLOOKUP(A989,[1]Sheet1!$A$2:$U$43,14,FALSE)</f>
        <v>1</v>
      </c>
      <c r="AT989">
        <f>VLOOKUP(A989,[1]Sheet1!$A$2:$U$43,8,FALSE)</f>
        <v>0</v>
      </c>
      <c r="AU989">
        <f>VLOOKUP(A989,[1]Sheet1!$A$2:$U$43,9,FALSE)</f>
        <v>1</v>
      </c>
      <c r="AV989">
        <f>VLOOKUP(A989,[1]Sheet1!$A$2:$U$43,15,FALSE)</f>
        <v>0</v>
      </c>
      <c r="AW989" t="str">
        <f>VLOOKUP(A989,[1]Sheet1!$A$2:$U$43,6,FALSE)</f>
        <v>Journal of the European Economic Association</v>
      </c>
      <c r="AX989">
        <f>VLOOKUP(A989,[1]Sheet1!$A$2:$U$43,5,FALSE)</f>
        <v>2012</v>
      </c>
      <c r="AY989">
        <f t="shared" si="162"/>
        <v>3.3036279763838898</v>
      </c>
      <c r="AZ989">
        <f t="shared" si="163"/>
        <v>52</v>
      </c>
      <c r="BA989">
        <v>1960</v>
      </c>
      <c r="BB989">
        <v>2006</v>
      </c>
      <c r="BC989" t="s">
        <v>59</v>
      </c>
      <c r="BD989">
        <f>VLOOKUP(BC989,'[2]ID country'!$B$2:$C$14,2,FALSE)</f>
        <v>10</v>
      </c>
      <c r="BE989">
        <f t="shared" si="164"/>
        <v>1983</v>
      </c>
    </row>
    <row r="990" spans="1:57" x14ac:dyDescent="0.2">
      <c r="A990">
        <v>35</v>
      </c>
      <c r="B990">
        <v>72</v>
      </c>
      <c r="C990" t="s">
        <v>102</v>
      </c>
      <c r="D990">
        <v>-7.6999999999999999E-2</v>
      </c>
      <c r="E990">
        <v>7.0000000000000001E-3</v>
      </c>
      <c r="F990">
        <f t="shared" si="155"/>
        <v>142.85714285714286</v>
      </c>
      <c r="G990">
        <f t="shared" si="159"/>
        <v>-11</v>
      </c>
      <c r="H990">
        <f t="shared" si="156"/>
        <v>1.3888888888888888E-2</v>
      </c>
      <c r="I990">
        <f t="shared" si="157"/>
        <v>0.11785113019775792</v>
      </c>
      <c r="J990">
        <f t="shared" si="158"/>
        <v>7.216878364870323E-2</v>
      </c>
      <c r="K990">
        <v>192</v>
      </c>
      <c r="L990">
        <f t="shared" si="161"/>
        <v>2.2833012287035497</v>
      </c>
      <c r="M990">
        <v>0</v>
      </c>
      <c r="N990">
        <v>0</v>
      </c>
      <c r="O990">
        <v>0</v>
      </c>
      <c r="P990">
        <v>1</v>
      </c>
      <c r="Q990">
        <v>0</v>
      </c>
      <c r="R990">
        <v>0</v>
      </c>
      <c r="S990">
        <v>0</v>
      </c>
      <c r="T990">
        <v>1</v>
      </c>
      <c r="U990">
        <v>0</v>
      </c>
      <c r="V990">
        <v>1</v>
      </c>
      <c r="W990">
        <v>1</v>
      </c>
      <c r="X990">
        <v>1</v>
      </c>
      <c r="Y990">
        <v>0</v>
      </c>
      <c r="Z990">
        <v>0</v>
      </c>
      <c r="AA990">
        <v>0</v>
      </c>
      <c r="AB990">
        <v>1</v>
      </c>
      <c r="AC990">
        <f>VLOOKUP(A990,[1]Sheet1!$A$2:$Y$43,25,FALSE)</f>
        <v>6.2E-2</v>
      </c>
      <c r="AD990">
        <v>1</v>
      </c>
      <c r="AE990">
        <v>0</v>
      </c>
      <c r="AF990">
        <v>0</v>
      </c>
      <c r="AG990">
        <v>1</v>
      </c>
      <c r="AH990">
        <v>0</v>
      </c>
      <c r="AI990">
        <v>0</v>
      </c>
      <c r="AJ990">
        <v>1</v>
      </c>
      <c r="AK990">
        <v>1</v>
      </c>
      <c r="AL990">
        <v>0</v>
      </c>
      <c r="AM990">
        <v>0</v>
      </c>
      <c r="AN990">
        <v>0</v>
      </c>
      <c r="AO990">
        <v>0</v>
      </c>
      <c r="AP990" s="21">
        <f>VLOOKUP(A990,[1]Sheet1!$A$2:$U$43,13,FALSE)</f>
        <v>2.1669999999999998</v>
      </c>
      <c r="AQ990">
        <f>VLOOKUP(A990,[1]Sheet1!$A$2:$U$43,12,FALSE)</f>
        <v>194.46153846153845</v>
      </c>
      <c r="AR990">
        <f t="shared" si="160"/>
        <v>2.2888337173035107</v>
      </c>
      <c r="AS990">
        <f>VLOOKUP(A990,[1]Sheet1!$A$2:$U$43,14,FALSE)</f>
        <v>1</v>
      </c>
      <c r="AT990">
        <f>VLOOKUP(A990,[1]Sheet1!$A$2:$U$43,8,FALSE)</f>
        <v>0</v>
      </c>
      <c r="AU990">
        <f>VLOOKUP(A990,[1]Sheet1!$A$2:$U$43,9,FALSE)</f>
        <v>1</v>
      </c>
      <c r="AV990">
        <f>VLOOKUP(A990,[1]Sheet1!$A$2:$U$43,15,FALSE)</f>
        <v>0</v>
      </c>
      <c r="AW990" t="str">
        <f>VLOOKUP(A990,[1]Sheet1!$A$2:$U$43,6,FALSE)</f>
        <v>Journal of the European Economic Association</v>
      </c>
      <c r="AX990">
        <f>VLOOKUP(A990,[1]Sheet1!$A$2:$U$43,5,FALSE)</f>
        <v>2012</v>
      </c>
      <c r="AY990">
        <f t="shared" si="162"/>
        <v>3.3036279763838898</v>
      </c>
      <c r="AZ990">
        <f t="shared" si="163"/>
        <v>52</v>
      </c>
      <c r="BA990">
        <v>1960</v>
      </c>
      <c r="BB990">
        <v>2006</v>
      </c>
      <c r="BC990" t="s">
        <v>59</v>
      </c>
      <c r="BD990">
        <f>VLOOKUP(BC990,'[2]ID country'!$B$2:$C$14,2,FALSE)</f>
        <v>10</v>
      </c>
      <c r="BE990">
        <f t="shared" si="164"/>
        <v>1983</v>
      </c>
    </row>
    <row r="991" spans="1:57" x14ac:dyDescent="0.2">
      <c r="A991">
        <v>35</v>
      </c>
      <c r="B991">
        <v>72</v>
      </c>
      <c r="C991" t="s">
        <v>102</v>
      </c>
      <c r="D991">
        <v>-5.8999999999999997E-2</v>
      </c>
      <c r="E991">
        <v>2.1999999999999999E-2</v>
      </c>
      <c r="F991">
        <f t="shared" ref="F991:F1054" si="165">1/E991</f>
        <v>45.45454545454546</v>
      </c>
      <c r="G991">
        <f t="shared" si="159"/>
        <v>-2.6818181818181817</v>
      </c>
      <c r="H991">
        <f t="shared" ref="H991:H1054" si="166">1/B991</f>
        <v>1.3888888888888888E-2</v>
      </c>
      <c r="I991">
        <f t="shared" ref="I991:I1054" si="167">SQRT(H991)</f>
        <v>0.11785113019775792</v>
      </c>
      <c r="J991">
        <f t="shared" si="158"/>
        <v>7.216878364870323E-2</v>
      </c>
      <c r="K991">
        <v>192</v>
      </c>
      <c r="L991">
        <f t="shared" si="161"/>
        <v>2.2833012287035497</v>
      </c>
      <c r="M991">
        <v>0</v>
      </c>
      <c r="N991">
        <v>0</v>
      </c>
      <c r="O991">
        <v>0</v>
      </c>
      <c r="P991">
        <v>1</v>
      </c>
      <c r="Q991">
        <v>0</v>
      </c>
      <c r="R991">
        <v>0</v>
      </c>
      <c r="S991">
        <v>0</v>
      </c>
      <c r="T991">
        <v>1</v>
      </c>
      <c r="U991">
        <v>0</v>
      </c>
      <c r="V991">
        <v>1</v>
      </c>
      <c r="W991">
        <v>1</v>
      </c>
      <c r="X991">
        <v>1</v>
      </c>
      <c r="Y991">
        <v>0</v>
      </c>
      <c r="Z991">
        <v>0</v>
      </c>
      <c r="AA991">
        <v>0</v>
      </c>
      <c r="AB991">
        <v>1</v>
      </c>
      <c r="AC991">
        <f>VLOOKUP(A991,[1]Sheet1!$A$2:$Y$43,25,FALSE)</f>
        <v>6.2E-2</v>
      </c>
      <c r="AD991">
        <v>1</v>
      </c>
      <c r="AE991">
        <v>0</v>
      </c>
      <c r="AF991">
        <v>0</v>
      </c>
      <c r="AG991">
        <v>1</v>
      </c>
      <c r="AH991">
        <v>0</v>
      </c>
      <c r="AI991">
        <v>0</v>
      </c>
      <c r="AJ991">
        <v>1</v>
      </c>
      <c r="AK991">
        <v>1</v>
      </c>
      <c r="AL991">
        <v>0</v>
      </c>
      <c r="AM991">
        <v>0</v>
      </c>
      <c r="AN991">
        <v>0</v>
      </c>
      <c r="AO991">
        <v>1</v>
      </c>
      <c r="AP991" s="21">
        <f>VLOOKUP(A991,[1]Sheet1!$A$2:$U$43,13,FALSE)</f>
        <v>2.1669999999999998</v>
      </c>
      <c r="AQ991">
        <f>VLOOKUP(A991,[1]Sheet1!$A$2:$U$43,12,FALSE)</f>
        <v>194.46153846153845</v>
      </c>
      <c r="AR991">
        <f t="shared" si="160"/>
        <v>2.2888337173035107</v>
      </c>
      <c r="AS991">
        <f>VLOOKUP(A991,[1]Sheet1!$A$2:$U$43,14,FALSE)</f>
        <v>1</v>
      </c>
      <c r="AT991">
        <f>VLOOKUP(A991,[1]Sheet1!$A$2:$U$43,8,FALSE)</f>
        <v>0</v>
      </c>
      <c r="AU991">
        <f>VLOOKUP(A991,[1]Sheet1!$A$2:$U$43,9,FALSE)</f>
        <v>1</v>
      </c>
      <c r="AV991">
        <f>VLOOKUP(A991,[1]Sheet1!$A$2:$U$43,15,FALSE)</f>
        <v>0</v>
      </c>
      <c r="AW991" t="str">
        <f>VLOOKUP(A991,[1]Sheet1!$A$2:$U$43,6,FALSE)</f>
        <v>Journal of the European Economic Association</v>
      </c>
      <c r="AX991">
        <f>VLOOKUP(A991,[1]Sheet1!$A$2:$U$43,5,FALSE)</f>
        <v>2012</v>
      </c>
      <c r="AY991">
        <f t="shared" si="162"/>
        <v>3.3036279763838898</v>
      </c>
      <c r="AZ991">
        <f t="shared" si="163"/>
        <v>52</v>
      </c>
      <c r="BA991">
        <v>1960</v>
      </c>
      <c r="BB991">
        <v>2006</v>
      </c>
      <c r="BC991" t="s">
        <v>59</v>
      </c>
      <c r="BD991">
        <f>VLOOKUP(BC991,'[2]ID country'!$B$2:$C$14,2,FALSE)</f>
        <v>10</v>
      </c>
      <c r="BE991">
        <f t="shared" si="164"/>
        <v>1983</v>
      </c>
    </row>
    <row r="992" spans="1:57" x14ac:dyDescent="0.2">
      <c r="A992">
        <v>35</v>
      </c>
      <c r="B992">
        <v>72</v>
      </c>
      <c r="C992" t="s">
        <v>102</v>
      </c>
      <c r="D992">
        <v>-6.6000000000000003E-2</v>
      </c>
      <c r="E992">
        <v>1.7999999999999999E-2</v>
      </c>
      <c r="F992">
        <f t="shared" si="165"/>
        <v>55.555555555555557</v>
      </c>
      <c r="G992">
        <f t="shared" si="159"/>
        <v>-3.666666666666667</v>
      </c>
      <c r="H992">
        <f t="shared" si="166"/>
        <v>1.3888888888888888E-2</v>
      </c>
      <c r="I992">
        <f t="shared" si="167"/>
        <v>0.11785113019775792</v>
      </c>
      <c r="J992">
        <f t="shared" ref="J992:J1055" si="168">1/SQRT(K992)</f>
        <v>7.216878364870323E-2</v>
      </c>
      <c r="K992">
        <v>192</v>
      </c>
      <c r="L992">
        <f t="shared" si="161"/>
        <v>2.2833012287035497</v>
      </c>
      <c r="M992">
        <v>0</v>
      </c>
      <c r="N992">
        <v>0</v>
      </c>
      <c r="O992">
        <v>0</v>
      </c>
      <c r="P992">
        <v>1</v>
      </c>
      <c r="Q992">
        <v>0</v>
      </c>
      <c r="R992">
        <v>0</v>
      </c>
      <c r="S992">
        <v>0</v>
      </c>
      <c r="T992">
        <v>1</v>
      </c>
      <c r="U992">
        <v>0</v>
      </c>
      <c r="V992">
        <v>1</v>
      </c>
      <c r="W992">
        <v>1</v>
      </c>
      <c r="X992">
        <v>1</v>
      </c>
      <c r="Y992">
        <v>0</v>
      </c>
      <c r="Z992">
        <v>0</v>
      </c>
      <c r="AA992">
        <v>0</v>
      </c>
      <c r="AB992">
        <v>1</v>
      </c>
      <c r="AC992">
        <f>VLOOKUP(A992,[1]Sheet1!$A$2:$Y$43,25,FALSE)</f>
        <v>6.2E-2</v>
      </c>
      <c r="AD992">
        <v>1</v>
      </c>
      <c r="AE992">
        <v>0</v>
      </c>
      <c r="AF992">
        <v>0</v>
      </c>
      <c r="AG992">
        <v>1</v>
      </c>
      <c r="AH992">
        <v>0</v>
      </c>
      <c r="AI992">
        <v>0</v>
      </c>
      <c r="AJ992">
        <v>1</v>
      </c>
      <c r="AK992">
        <v>1</v>
      </c>
      <c r="AL992">
        <v>0</v>
      </c>
      <c r="AM992">
        <v>0</v>
      </c>
      <c r="AN992">
        <v>0</v>
      </c>
      <c r="AO992">
        <v>1</v>
      </c>
      <c r="AP992" s="21">
        <f>VLOOKUP(A992,[1]Sheet1!$A$2:$U$43,13,FALSE)</f>
        <v>2.1669999999999998</v>
      </c>
      <c r="AQ992">
        <f>VLOOKUP(A992,[1]Sheet1!$A$2:$U$43,12,FALSE)</f>
        <v>194.46153846153845</v>
      </c>
      <c r="AR992">
        <f t="shared" si="160"/>
        <v>2.2888337173035107</v>
      </c>
      <c r="AS992">
        <f>VLOOKUP(A992,[1]Sheet1!$A$2:$U$43,14,FALSE)</f>
        <v>1</v>
      </c>
      <c r="AT992">
        <f>VLOOKUP(A992,[1]Sheet1!$A$2:$U$43,8,FALSE)</f>
        <v>0</v>
      </c>
      <c r="AU992">
        <f>VLOOKUP(A992,[1]Sheet1!$A$2:$U$43,9,FALSE)</f>
        <v>1</v>
      </c>
      <c r="AV992">
        <f>VLOOKUP(A992,[1]Sheet1!$A$2:$U$43,15,FALSE)</f>
        <v>0</v>
      </c>
      <c r="AW992" t="str">
        <f>VLOOKUP(A992,[1]Sheet1!$A$2:$U$43,6,FALSE)</f>
        <v>Journal of the European Economic Association</v>
      </c>
      <c r="AX992">
        <f>VLOOKUP(A992,[1]Sheet1!$A$2:$U$43,5,FALSE)</f>
        <v>2012</v>
      </c>
      <c r="AY992">
        <f t="shared" si="162"/>
        <v>3.3036279763838898</v>
      </c>
      <c r="AZ992">
        <f t="shared" si="163"/>
        <v>52</v>
      </c>
      <c r="BA992">
        <v>1960</v>
      </c>
      <c r="BB992">
        <v>2006</v>
      </c>
      <c r="BC992" t="s">
        <v>59</v>
      </c>
      <c r="BD992">
        <f>VLOOKUP(BC992,'[2]ID country'!$B$2:$C$14,2,FALSE)</f>
        <v>10</v>
      </c>
      <c r="BE992">
        <f t="shared" si="164"/>
        <v>1983</v>
      </c>
    </row>
    <row r="993" spans="1:57" x14ac:dyDescent="0.2">
      <c r="A993">
        <v>35</v>
      </c>
      <c r="B993">
        <v>72</v>
      </c>
      <c r="C993" t="s">
        <v>102</v>
      </c>
      <c r="D993">
        <v>-9.4E-2</v>
      </c>
      <c r="E993">
        <v>1.2999999999999999E-2</v>
      </c>
      <c r="F993">
        <f t="shared" si="165"/>
        <v>76.92307692307692</v>
      </c>
      <c r="G993">
        <f t="shared" si="159"/>
        <v>-7.2307692307692308</v>
      </c>
      <c r="H993">
        <f t="shared" si="166"/>
        <v>1.3888888888888888E-2</v>
      </c>
      <c r="I993">
        <f t="shared" si="167"/>
        <v>0.11785113019775792</v>
      </c>
      <c r="J993">
        <f t="shared" si="168"/>
        <v>7.216878364870323E-2</v>
      </c>
      <c r="K993">
        <v>192</v>
      </c>
      <c r="L993">
        <f t="shared" si="161"/>
        <v>2.2833012287035497</v>
      </c>
      <c r="M993">
        <v>0</v>
      </c>
      <c r="N993">
        <v>0</v>
      </c>
      <c r="O993">
        <v>1</v>
      </c>
      <c r="P993">
        <v>1</v>
      </c>
      <c r="Q993">
        <v>0</v>
      </c>
      <c r="R993">
        <v>0</v>
      </c>
      <c r="S993">
        <v>0</v>
      </c>
      <c r="T993">
        <v>1</v>
      </c>
      <c r="U993">
        <v>0</v>
      </c>
      <c r="V993">
        <v>1</v>
      </c>
      <c r="W993">
        <v>1</v>
      </c>
      <c r="X993">
        <v>1</v>
      </c>
      <c r="Y993">
        <v>0</v>
      </c>
      <c r="Z993">
        <v>0</v>
      </c>
      <c r="AA993">
        <v>0</v>
      </c>
      <c r="AB993">
        <v>1</v>
      </c>
      <c r="AC993">
        <f>VLOOKUP(A993,[1]Sheet1!$A$2:$Y$43,25,FALSE)</f>
        <v>6.2E-2</v>
      </c>
      <c r="AD993">
        <v>1</v>
      </c>
      <c r="AE993">
        <v>0</v>
      </c>
      <c r="AF993">
        <v>0</v>
      </c>
      <c r="AG993">
        <v>1</v>
      </c>
      <c r="AH993">
        <v>0</v>
      </c>
      <c r="AI993">
        <v>0</v>
      </c>
      <c r="AJ993">
        <v>1</v>
      </c>
      <c r="AK993">
        <v>1</v>
      </c>
      <c r="AL993">
        <v>0</v>
      </c>
      <c r="AM993">
        <v>0</v>
      </c>
      <c r="AN993">
        <v>0</v>
      </c>
      <c r="AO993">
        <v>0</v>
      </c>
      <c r="AP993" s="21">
        <f>VLOOKUP(A993,[1]Sheet1!$A$2:$U$43,13,FALSE)</f>
        <v>2.1669999999999998</v>
      </c>
      <c r="AQ993">
        <f>VLOOKUP(A993,[1]Sheet1!$A$2:$U$43,12,FALSE)</f>
        <v>194.46153846153845</v>
      </c>
      <c r="AR993">
        <f t="shared" si="160"/>
        <v>2.2888337173035107</v>
      </c>
      <c r="AS993">
        <f>VLOOKUP(A993,[1]Sheet1!$A$2:$U$43,14,FALSE)</f>
        <v>1</v>
      </c>
      <c r="AT993">
        <f>VLOOKUP(A993,[1]Sheet1!$A$2:$U$43,8,FALSE)</f>
        <v>0</v>
      </c>
      <c r="AU993">
        <f>VLOOKUP(A993,[1]Sheet1!$A$2:$U$43,9,FALSE)</f>
        <v>1</v>
      </c>
      <c r="AV993">
        <f>VLOOKUP(A993,[1]Sheet1!$A$2:$U$43,15,FALSE)</f>
        <v>0</v>
      </c>
      <c r="AW993" t="str">
        <f>VLOOKUP(A993,[1]Sheet1!$A$2:$U$43,6,FALSE)</f>
        <v>Journal of the European Economic Association</v>
      </c>
      <c r="AX993">
        <f>VLOOKUP(A993,[1]Sheet1!$A$2:$U$43,5,FALSE)</f>
        <v>2012</v>
      </c>
      <c r="AY993">
        <f t="shared" si="162"/>
        <v>3.3036279763838898</v>
      </c>
      <c r="AZ993">
        <f t="shared" si="163"/>
        <v>52</v>
      </c>
      <c r="BA993">
        <v>1960</v>
      </c>
      <c r="BB993">
        <v>2006</v>
      </c>
      <c r="BC993" t="s">
        <v>59</v>
      </c>
      <c r="BD993">
        <f>VLOOKUP(BC993,'[2]ID country'!$B$2:$C$14,2,FALSE)</f>
        <v>10</v>
      </c>
      <c r="BE993">
        <f t="shared" si="164"/>
        <v>1983</v>
      </c>
    </row>
    <row r="994" spans="1:57" x14ac:dyDescent="0.2">
      <c r="A994">
        <v>35</v>
      </c>
      <c r="B994">
        <v>72</v>
      </c>
      <c r="C994" t="s">
        <v>102</v>
      </c>
      <c r="D994">
        <v>-6.5000000000000002E-2</v>
      </c>
      <c r="E994">
        <v>1.4E-2</v>
      </c>
      <c r="F994">
        <f t="shared" si="165"/>
        <v>71.428571428571431</v>
      </c>
      <c r="G994">
        <f t="shared" si="159"/>
        <v>-4.6428571428571432</v>
      </c>
      <c r="H994">
        <f t="shared" si="166"/>
        <v>1.3888888888888888E-2</v>
      </c>
      <c r="I994">
        <f t="shared" si="167"/>
        <v>0.11785113019775792</v>
      </c>
      <c r="J994">
        <f t="shared" si="168"/>
        <v>7.216878364870323E-2</v>
      </c>
      <c r="K994">
        <v>192</v>
      </c>
      <c r="L994">
        <f t="shared" si="161"/>
        <v>2.2833012287035497</v>
      </c>
      <c r="M994">
        <v>0</v>
      </c>
      <c r="N994">
        <v>0</v>
      </c>
      <c r="O994">
        <v>1</v>
      </c>
      <c r="P994">
        <v>1</v>
      </c>
      <c r="Q994">
        <v>0</v>
      </c>
      <c r="R994">
        <v>0</v>
      </c>
      <c r="S994">
        <v>0</v>
      </c>
      <c r="T994">
        <v>1</v>
      </c>
      <c r="U994">
        <v>0</v>
      </c>
      <c r="V994">
        <v>1</v>
      </c>
      <c r="W994">
        <v>1</v>
      </c>
      <c r="X994">
        <v>1</v>
      </c>
      <c r="Y994">
        <v>0</v>
      </c>
      <c r="Z994">
        <v>0</v>
      </c>
      <c r="AA994">
        <v>0</v>
      </c>
      <c r="AB994">
        <v>1</v>
      </c>
      <c r="AC994">
        <f>VLOOKUP(A994,[1]Sheet1!$A$2:$Y$43,25,FALSE)</f>
        <v>6.2E-2</v>
      </c>
      <c r="AD994">
        <v>1</v>
      </c>
      <c r="AE994">
        <v>0</v>
      </c>
      <c r="AF994">
        <v>0</v>
      </c>
      <c r="AG994">
        <v>1</v>
      </c>
      <c r="AH994">
        <v>0</v>
      </c>
      <c r="AI994">
        <v>0</v>
      </c>
      <c r="AJ994">
        <v>1</v>
      </c>
      <c r="AK994">
        <v>1</v>
      </c>
      <c r="AL994">
        <v>0</v>
      </c>
      <c r="AM994">
        <v>0</v>
      </c>
      <c r="AN994">
        <v>0</v>
      </c>
      <c r="AO994">
        <v>1</v>
      </c>
      <c r="AP994" s="21">
        <f>VLOOKUP(A994,[1]Sheet1!$A$2:$U$43,13,FALSE)</f>
        <v>2.1669999999999998</v>
      </c>
      <c r="AQ994">
        <f>VLOOKUP(A994,[1]Sheet1!$A$2:$U$43,12,FALSE)</f>
        <v>194.46153846153845</v>
      </c>
      <c r="AR994">
        <f t="shared" si="160"/>
        <v>2.2888337173035107</v>
      </c>
      <c r="AS994">
        <f>VLOOKUP(A994,[1]Sheet1!$A$2:$U$43,14,FALSE)</f>
        <v>1</v>
      </c>
      <c r="AT994">
        <f>VLOOKUP(A994,[1]Sheet1!$A$2:$U$43,8,FALSE)</f>
        <v>0</v>
      </c>
      <c r="AU994">
        <f>VLOOKUP(A994,[1]Sheet1!$A$2:$U$43,9,FALSE)</f>
        <v>1</v>
      </c>
      <c r="AV994">
        <f>VLOOKUP(A994,[1]Sheet1!$A$2:$U$43,15,FALSE)</f>
        <v>0</v>
      </c>
      <c r="AW994" t="str">
        <f>VLOOKUP(A994,[1]Sheet1!$A$2:$U$43,6,FALSE)</f>
        <v>Journal of the European Economic Association</v>
      </c>
      <c r="AX994">
        <f>VLOOKUP(A994,[1]Sheet1!$A$2:$U$43,5,FALSE)</f>
        <v>2012</v>
      </c>
      <c r="AY994">
        <f t="shared" si="162"/>
        <v>3.3036279763838898</v>
      </c>
      <c r="AZ994">
        <f t="shared" si="163"/>
        <v>52</v>
      </c>
      <c r="BA994">
        <v>1960</v>
      </c>
      <c r="BB994">
        <v>2006</v>
      </c>
      <c r="BC994" t="s">
        <v>59</v>
      </c>
      <c r="BD994">
        <f>VLOOKUP(BC994,'[2]ID country'!$B$2:$C$14,2,FALSE)</f>
        <v>10</v>
      </c>
      <c r="BE994">
        <f t="shared" si="164"/>
        <v>1983</v>
      </c>
    </row>
    <row r="995" spans="1:57" x14ac:dyDescent="0.2">
      <c r="A995">
        <v>35</v>
      </c>
      <c r="B995">
        <v>72</v>
      </c>
      <c r="C995" t="s">
        <v>102</v>
      </c>
      <c r="D995">
        <v>-6.3E-2</v>
      </c>
      <c r="E995">
        <v>1.6E-2</v>
      </c>
      <c r="F995">
        <f t="shared" si="165"/>
        <v>62.5</v>
      </c>
      <c r="G995">
        <f t="shared" si="159"/>
        <v>-3.9375</v>
      </c>
      <c r="H995">
        <f t="shared" si="166"/>
        <v>1.3888888888888888E-2</v>
      </c>
      <c r="I995">
        <f t="shared" si="167"/>
        <v>0.11785113019775792</v>
      </c>
      <c r="J995">
        <f t="shared" si="168"/>
        <v>7.216878364870323E-2</v>
      </c>
      <c r="K995">
        <v>192</v>
      </c>
      <c r="L995">
        <f t="shared" si="161"/>
        <v>2.2833012287035497</v>
      </c>
      <c r="M995">
        <v>0</v>
      </c>
      <c r="N995">
        <v>0</v>
      </c>
      <c r="O995">
        <v>1</v>
      </c>
      <c r="P995">
        <v>1</v>
      </c>
      <c r="Q995">
        <v>0</v>
      </c>
      <c r="R995">
        <v>0</v>
      </c>
      <c r="S995">
        <v>0</v>
      </c>
      <c r="T995">
        <v>1</v>
      </c>
      <c r="U995">
        <v>0</v>
      </c>
      <c r="V995">
        <v>1</v>
      </c>
      <c r="W995">
        <v>1</v>
      </c>
      <c r="X995">
        <v>1</v>
      </c>
      <c r="Y995">
        <v>0</v>
      </c>
      <c r="Z995">
        <v>0</v>
      </c>
      <c r="AA995">
        <v>0</v>
      </c>
      <c r="AB995">
        <v>1</v>
      </c>
      <c r="AC995">
        <f>VLOOKUP(A995,[1]Sheet1!$A$2:$Y$43,25,FALSE)</f>
        <v>6.2E-2</v>
      </c>
      <c r="AD995">
        <v>1</v>
      </c>
      <c r="AE995">
        <v>0</v>
      </c>
      <c r="AF995">
        <v>0</v>
      </c>
      <c r="AG995">
        <v>1</v>
      </c>
      <c r="AH995">
        <v>0</v>
      </c>
      <c r="AI995">
        <v>0</v>
      </c>
      <c r="AJ995">
        <v>1</v>
      </c>
      <c r="AK995">
        <v>1</v>
      </c>
      <c r="AL995">
        <v>0</v>
      </c>
      <c r="AM995">
        <v>0</v>
      </c>
      <c r="AN995">
        <v>0</v>
      </c>
      <c r="AO995">
        <v>1</v>
      </c>
      <c r="AP995" s="21">
        <f>VLOOKUP(A995,[1]Sheet1!$A$2:$U$43,13,FALSE)</f>
        <v>2.1669999999999998</v>
      </c>
      <c r="AQ995">
        <f>VLOOKUP(A995,[1]Sheet1!$A$2:$U$43,12,FALSE)</f>
        <v>194.46153846153845</v>
      </c>
      <c r="AR995">
        <f t="shared" si="160"/>
        <v>2.2888337173035107</v>
      </c>
      <c r="AS995">
        <f>VLOOKUP(A995,[1]Sheet1!$A$2:$U$43,14,FALSE)</f>
        <v>1</v>
      </c>
      <c r="AT995">
        <f>VLOOKUP(A995,[1]Sheet1!$A$2:$U$43,8,FALSE)</f>
        <v>0</v>
      </c>
      <c r="AU995">
        <f>VLOOKUP(A995,[1]Sheet1!$A$2:$U$43,9,FALSE)</f>
        <v>1</v>
      </c>
      <c r="AV995">
        <f>VLOOKUP(A995,[1]Sheet1!$A$2:$U$43,15,FALSE)</f>
        <v>0</v>
      </c>
      <c r="AW995" t="str">
        <f>VLOOKUP(A995,[1]Sheet1!$A$2:$U$43,6,FALSE)</f>
        <v>Journal of the European Economic Association</v>
      </c>
      <c r="AX995">
        <f>VLOOKUP(A995,[1]Sheet1!$A$2:$U$43,5,FALSE)</f>
        <v>2012</v>
      </c>
      <c r="AY995">
        <f t="shared" si="162"/>
        <v>3.3036279763838898</v>
      </c>
      <c r="AZ995">
        <f t="shared" si="163"/>
        <v>52</v>
      </c>
      <c r="BA995">
        <v>1960</v>
      </c>
      <c r="BB995">
        <v>2006</v>
      </c>
      <c r="BC995" t="s">
        <v>59</v>
      </c>
      <c r="BD995">
        <f>VLOOKUP(BC995,'[2]ID country'!$B$2:$C$14,2,FALSE)</f>
        <v>10</v>
      </c>
      <c r="BE995">
        <f t="shared" si="164"/>
        <v>1983</v>
      </c>
    </row>
    <row r="996" spans="1:57" x14ac:dyDescent="0.2">
      <c r="A996">
        <v>35</v>
      </c>
      <c r="B996">
        <v>72</v>
      </c>
      <c r="C996" t="s">
        <v>102</v>
      </c>
      <c r="D996">
        <v>-9.6000000000000002E-2</v>
      </c>
      <c r="E996">
        <v>1.2999999999999999E-2</v>
      </c>
      <c r="F996">
        <f t="shared" si="165"/>
        <v>76.92307692307692</v>
      </c>
      <c r="G996">
        <f t="shared" si="159"/>
        <v>-7.384615384615385</v>
      </c>
      <c r="H996">
        <f t="shared" si="166"/>
        <v>1.3888888888888888E-2</v>
      </c>
      <c r="I996">
        <f t="shared" si="167"/>
        <v>0.11785113019775792</v>
      </c>
      <c r="J996">
        <f t="shared" si="168"/>
        <v>7.216878364870323E-2</v>
      </c>
      <c r="K996">
        <v>192</v>
      </c>
      <c r="L996">
        <f t="shared" si="161"/>
        <v>2.2833012287035497</v>
      </c>
      <c r="M996">
        <v>0</v>
      </c>
      <c r="N996">
        <v>0</v>
      </c>
      <c r="O996">
        <v>0</v>
      </c>
      <c r="P996">
        <v>1</v>
      </c>
      <c r="Q996">
        <v>0</v>
      </c>
      <c r="R996">
        <v>0</v>
      </c>
      <c r="S996">
        <v>0</v>
      </c>
      <c r="T996">
        <v>1</v>
      </c>
      <c r="U996">
        <v>0</v>
      </c>
      <c r="V996">
        <v>1</v>
      </c>
      <c r="W996">
        <v>1</v>
      </c>
      <c r="X996">
        <v>1</v>
      </c>
      <c r="Y996">
        <v>0</v>
      </c>
      <c r="Z996">
        <v>0</v>
      </c>
      <c r="AA996">
        <v>0</v>
      </c>
      <c r="AB996">
        <v>1</v>
      </c>
      <c r="AC996">
        <f>VLOOKUP(A996,[1]Sheet1!$A$2:$Y$43,25,FALSE)</f>
        <v>6.2E-2</v>
      </c>
      <c r="AD996">
        <v>1</v>
      </c>
      <c r="AE996">
        <v>0</v>
      </c>
      <c r="AF996">
        <v>0</v>
      </c>
      <c r="AG996">
        <v>1</v>
      </c>
      <c r="AH996">
        <v>0</v>
      </c>
      <c r="AI996">
        <v>0</v>
      </c>
      <c r="AJ996">
        <v>1</v>
      </c>
      <c r="AK996">
        <v>1</v>
      </c>
      <c r="AL996">
        <v>0</v>
      </c>
      <c r="AM996">
        <v>0</v>
      </c>
      <c r="AN996">
        <v>0</v>
      </c>
      <c r="AO996">
        <v>0</v>
      </c>
      <c r="AP996" s="21">
        <f>VLOOKUP(A996,[1]Sheet1!$A$2:$U$43,13,FALSE)</f>
        <v>2.1669999999999998</v>
      </c>
      <c r="AQ996">
        <f>VLOOKUP(A996,[1]Sheet1!$A$2:$U$43,12,FALSE)</f>
        <v>194.46153846153845</v>
      </c>
      <c r="AR996">
        <f t="shared" si="160"/>
        <v>2.2888337173035107</v>
      </c>
      <c r="AS996">
        <f>VLOOKUP(A996,[1]Sheet1!$A$2:$U$43,14,FALSE)</f>
        <v>1</v>
      </c>
      <c r="AT996">
        <f>VLOOKUP(A996,[1]Sheet1!$A$2:$U$43,8,FALSE)</f>
        <v>0</v>
      </c>
      <c r="AU996">
        <f>VLOOKUP(A996,[1]Sheet1!$A$2:$U$43,9,FALSE)</f>
        <v>1</v>
      </c>
      <c r="AV996">
        <f>VLOOKUP(A996,[1]Sheet1!$A$2:$U$43,15,FALSE)</f>
        <v>0</v>
      </c>
      <c r="AW996" t="str">
        <f>VLOOKUP(A996,[1]Sheet1!$A$2:$U$43,6,FALSE)</f>
        <v>Journal of the European Economic Association</v>
      </c>
      <c r="AX996">
        <f>VLOOKUP(A996,[1]Sheet1!$A$2:$U$43,5,FALSE)</f>
        <v>2012</v>
      </c>
      <c r="AY996">
        <f t="shared" si="162"/>
        <v>3.3036279763838898</v>
      </c>
      <c r="AZ996">
        <f t="shared" si="163"/>
        <v>52</v>
      </c>
      <c r="BA996">
        <v>1960</v>
      </c>
      <c r="BB996">
        <v>2006</v>
      </c>
      <c r="BC996" t="s">
        <v>59</v>
      </c>
      <c r="BD996">
        <f>VLOOKUP(BC996,'[2]ID country'!$B$2:$C$14,2,FALSE)</f>
        <v>10</v>
      </c>
      <c r="BE996">
        <f t="shared" si="164"/>
        <v>1983</v>
      </c>
    </row>
    <row r="997" spans="1:57" x14ac:dyDescent="0.2">
      <c r="A997">
        <v>35</v>
      </c>
      <c r="B997">
        <v>72</v>
      </c>
      <c r="C997" t="s">
        <v>102</v>
      </c>
      <c r="D997">
        <v>-6.4000000000000001E-2</v>
      </c>
      <c r="E997">
        <v>1.4999999999999999E-2</v>
      </c>
      <c r="F997">
        <f t="shared" si="165"/>
        <v>66.666666666666671</v>
      </c>
      <c r="G997">
        <f t="shared" si="159"/>
        <v>-4.2666666666666666</v>
      </c>
      <c r="H997">
        <f t="shared" si="166"/>
        <v>1.3888888888888888E-2</v>
      </c>
      <c r="I997">
        <f t="shared" si="167"/>
        <v>0.11785113019775792</v>
      </c>
      <c r="J997">
        <f t="shared" si="168"/>
        <v>7.216878364870323E-2</v>
      </c>
      <c r="K997">
        <v>192</v>
      </c>
      <c r="L997">
        <f t="shared" si="161"/>
        <v>2.2833012287035497</v>
      </c>
      <c r="M997">
        <v>0</v>
      </c>
      <c r="N997">
        <v>0</v>
      </c>
      <c r="O997">
        <v>0</v>
      </c>
      <c r="P997">
        <v>1</v>
      </c>
      <c r="Q997">
        <v>0</v>
      </c>
      <c r="R997">
        <v>0</v>
      </c>
      <c r="S997">
        <v>0</v>
      </c>
      <c r="T997">
        <v>1</v>
      </c>
      <c r="U997">
        <v>0</v>
      </c>
      <c r="V997">
        <v>1</v>
      </c>
      <c r="W997">
        <v>1</v>
      </c>
      <c r="X997">
        <v>1</v>
      </c>
      <c r="Y997">
        <v>0</v>
      </c>
      <c r="Z997">
        <v>0</v>
      </c>
      <c r="AA997">
        <v>0</v>
      </c>
      <c r="AB997">
        <v>1</v>
      </c>
      <c r="AC997">
        <f>VLOOKUP(A997,[1]Sheet1!$A$2:$Y$43,25,FALSE)</f>
        <v>6.2E-2</v>
      </c>
      <c r="AD997">
        <v>1</v>
      </c>
      <c r="AE997">
        <v>0</v>
      </c>
      <c r="AF997">
        <v>0</v>
      </c>
      <c r="AG997">
        <v>1</v>
      </c>
      <c r="AH997">
        <v>0</v>
      </c>
      <c r="AI997">
        <v>0</v>
      </c>
      <c r="AJ997">
        <v>1</v>
      </c>
      <c r="AK997">
        <v>1</v>
      </c>
      <c r="AL997">
        <v>0</v>
      </c>
      <c r="AM997">
        <v>0</v>
      </c>
      <c r="AN997">
        <v>0</v>
      </c>
      <c r="AO997">
        <v>1</v>
      </c>
      <c r="AP997" s="21">
        <f>VLOOKUP(A997,[1]Sheet1!$A$2:$U$43,13,FALSE)</f>
        <v>2.1669999999999998</v>
      </c>
      <c r="AQ997">
        <f>VLOOKUP(A997,[1]Sheet1!$A$2:$U$43,12,FALSE)</f>
        <v>194.46153846153845</v>
      </c>
      <c r="AR997">
        <f t="shared" si="160"/>
        <v>2.2888337173035107</v>
      </c>
      <c r="AS997">
        <f>VLOOKUP(A997,[1]Sheet1!$A$2:$U$43,14,FALSE)</f>
        <v>1</v>
      </c>
      <c r="AT997">
        <f>VLOOKUP(A997,[1]Sheet1!$A$2:$U$43,8,FALSE)</f>
        <v>0</v>
      </c>
      <c r="AU997">
        <f>VLOOKUP(A997,[1]Sheet1!$A$2:$U$43,9,FALSE)</f>
        <v>1</v>
      </c>
      <c r="AV997">
        <f>VLOOKUP(A997,[1]Sheet1!$A$2:$U$43,15,FALSE)</f>
        <v>0</v>
      </c>
      <c r="AW997" t="str">
        <f>VLOOKUP(A997,[1]Sheet1!$A$2:$U$43,6,FALSE)</f>
        <v>Journal of the European Economic Association</v>
      </c>
      <c r="AX997">
        <f>VLOOKUP(A997,[1]Sheet1!$A$2:$U$43,5,FALSE)</f>
        <v>2012</v>
      </c>
      <c r="AY997">
        <f t="shared" si="162"/>
        <v>3.3036279763838898</v>
      </c>
      <c r="AZ997">
        <f t="shared" si="163"/>
        <v>52</v>
      </c>
      <c r="BA997">
        <v>1960</v>
      </c>
      <c r="BB997">
        <v>2006</v>
      </c>
      <c r="BC997" t="s">
        <v>59</v>
      </c>
      <c r="BD997">
        <f>VLOOKUP(BC997,'[2]ID country'!$B$2:$C$14,2,FALSE)</f>
        <v>10</v>
      </c>
      <c r="BE997">
        <f t="shared" si="164"/>
        <v>1983</v>
      </c>
    </row>
    <row r="998" spans="1:57" x14ac:dyDescent="0.2">
      <c r="A998">
        <v>35</v>
      </c>
      <c r="B998">
        <v>72</v>
      </c>
      <c r="C998" t="s">
        <v>102</v>
      </c>
      <c r="D998">
        <v>0.06</v>
      </c>
      <c r="E998">
        <v>1.7999999999999999E-2</v>
      </c>
      <c r="F998">
        <f t="shared" si="165"/>
        <v>55.555555555555557</v>
      </c>
      <c r="G998">
        <f t="shared" si="159"/>
        <v>3.3333333333333335</v>
      </c>
      <c r="H998">
        <f t="shared" si="166"/>
        <v>1.3888888888888888E-2</v>
      </c>
      <c r="I998">
        <f t="shared" si="167"/>
        <v>0.11785113019775792</v>
      </c>
      <c r="J998">
        <f t="shared" si="168"/>
        <v>7.216878364870323E-2</v>
      </c>
      <c r="K998">
        <v>192</v>
      </c>
      <c r="L998">
        <f t="shared" si="161"/>
        <v>2.2833012287035497</v>
      </c>
      <c r="M998">
        <v>0</v>
      </c>
      <c r="N998">
        <v>0</v>
      </c>
      <c r="O998">
        <v>0</v>
      </c>
      <c r="P998">
        <v>1</v>
      </c>
      <c r="Q998">
        <v>0</v>
      </c>
      <c r="R998">
        <v>0</v>
      </c>
      <c r="S998">
        <v>0</v>
      </c>
      <c r="T998">
        <v>1</v>
      </c>
      <c r="U998">
        <v>0</v>
      </c>
      <c r="V998">
        <v>1</v>
      </c>
      <c r="W998">
        <v>1</v>
      </c>
      <c r="X998">
        <v>1</v>
      </c>
      <c r="Y998">
        <v>0</v>
      </c>
      <c r="Z998">
        <v>0</v>
      </c>
      <c r="AA998">
        <v>0</v>
      </c>
      <c r="AB998">
        <v>1</v>
      </c>
      <c r="AC998">
        <f>VLOOKUP(A998,[1]Sheet1!$A$2:$Y$43,25,FALSE)</f>
        <v>6.2E-2</v>
      </c>
      <c r="AD998">
        <v>1</v>
      </c>
      <c r="AE998">
        <v>0</v>
      </c>
      <c r="AF998">
        <v>0</v>
      </c>
      <c r="AG998">
        <v>1</v>
      </c>
      <c r="AH998">
        <v>0</v>
      </c>
      <c r="AI998">
        <v>0</v>
      </c>
      <c r="AJ998">
        <v>1</v>
      </c>
      <c r="AK998">
        <v>1</v>
      </c>
      <c r="AL998">
        <v>0</v>
      </c>
      <c r="AM998">
        <v>0</v>
      </c>
      <c r="AN998">
        <v>0</v>
      </c>
      <c r="AO998">
        <v>1</v>
      </c>
      <c r="AP998" s="21">
        <f>VLOOKUP(A998,[1]Sheet1!$A$2:$U$43,13,FALSE)</f>
        <v>2.1669999999999998</v>
      </c>
      <c r="AQ998">
        <f>VLOOKUP(A998,[1]Sheet1!$A$2:$U$43,12,FALSE)</f>
        <v>194.46153846153845</v>
      </c>
      <c r="AR998">
        <f t="shared" si="160"/>
        <v>2.2888337173035107</v>
      </c>
      <c r="AS998">
        <f>VLOOKUP(A998,[1]Sheet1!$A$2:$U$43,14,FALSE)</f>
        <v>1</v>
      </c>
      <c r="AT998">
        <f>VLOOKUP(A998,[1]Sheet1!$A$2:$U$43,8,FALSE)</f>
        <v>0</v>
      </c>
      <c r="AU998">
        <f>VLOOKUP(A998,[1]Sheet1!$A$2:$U$43,9,FALSE)</f>
        <v>1</v>
      </c>
      <c r="AV998">
        <f>VLOOKUP(A998,[1]Sheet1!$A$2:$U$43,15,FALSE)</f>
        <v>0</v>
      </c>
      <c r="AW998" t="str">
        <f>VLOOKUP(A998,[1]Sheet1!$A$2:$U$43,6,FALSE)</f>
        <v>Journal of the European Economic Association</v>
      </c>
      <c r="AX998">
        <f>VLOOKUP(A998,[1]Sheet1!$A$2:$U$43,5,FALSE)</f>
        <v>2012</v>
      </c>
      <c r="AY998">
        <f t="shared" si="162"/>
        <v>3.3036279763838898</v>
      </c>
      <c r="AZ998">
        <f t="shared" si="163"/>
        <v>52</v>
      </c>
      <c r="BA998">
        <v>1960</v>
      </c>
      <c r="BB998">
        <v>2006</v>
      </c>
      <c r="BC998" t="s">
        <v>59</v>
      </c>
      <c r="BD998">
        <f>VLOOKUP(BC998,'[2]ID country'!$B$2:$C$14,2,FALSE)</f>
        <v>10</v>
      </c>
      <c r="BE998">
        <f t="shared" si="164"/>
        <v>1983</v>
      </c>
    </row>
    <row r="999" spans="1:57" x14ac:dyDescent="0.2">
      <c r="A999">
        <v>36</v>
      </c>
      <c r="B999">
        <v>16</v>
      </c>
      <c r="C999" t="s">
        <v>103</v>
      </c>
      <c r="D999">
        <v>-0.33</v>
      </c>
      <c r="E999">
        <v>0.1</v>
      </c>
      <c r="F999">
        <f t="shared" si="165"/>
        <v>10</v>
      </c>
      <c r="G999">
        <f t="shared" si="159"/>
        <v>-3.3</v>
      </c>
      <c r="H999">
        <f t="shared" si="166"/>
        <v>6.25E-2</v>
      </c>
      <c r="I999">
        <f t="shared" si="167"/>
        <v>0.25</v>
      </c>
      <c r="J999">
        <f t="shared" si="168"/>
        <v>9.1287092917527679E-2</v>
      </c>
      <c r="K999">
        <v>120</v>
      </c>
      <c r="L999">
        <f t="shared" si="161"/>
        <v>2.0791812460476247</v>
      </c>
      <c r="M999">
        <v>0</v>
      </c>
      <c r="N999">
        <v>0</v>
      </c>
      <c r="O999">
        <v>1</v>
      </c>
      <c r="P999">
        <v>0</v>
      </c>
      <c r="Q999">
        <v>0</v>
      </c>
      <c r="R999">
        <v>0</v>
      </c>
      <c r="S999">
        <v>0</v>
      </c>
      <c r="T999">
        <v>1</v>
      </c>
      <c r="U999">
        <v>0</v>
      </c>
      <c r="V999">
        <v>1</v>
      </c>
      <c r="W999">
        <v>1</v>
      </c>
      <c r="X999">
        <v>0</v>
      </c>
      <c r="Y999">
        <v>0</v>
      </c>
      <c r="Z999">
        <v>1</v>
      </c>
      <c r="AA999">
        <v>0</v>
      </c>
      <c r="AB999">
        <v>1</v>
      </c>
      <c r="AC999">
        <f>VLOOKUP(A999,[1]Sheet1!$A$2:$Y$43,25,FALSE)</f>
        <v>6.2E-2</v>
      </c>
      <c r="AD999">
        <v>1</v>
      </c>
      <c r="AE999">
        <v>0</v>
      </c>
      <c r="AF999">
        <v>0</v>
      </c>
      <c r="AG999">
        <v>1</v>
      </c>
      <c r="AH999">
        <v>0</v>
      </c>
      <c r="AI999">
        <v>0</v>
      </c>
      <c r="AJ999">
        <v>0</v>
      </c>
      <c r="AK999">
        <v>1</v>
      </c>
      <c r="AL999">
        <v>0</v>
      </c>
      <c r="AM999">
        <v>1</v>
      </c>
      <c r="AN999">
        <v>1</v>
      </c>
      <c r="AO999">
        <v>1</v>
      </c>
      <c r="AP999" s="21">
        <f>VLOOKUP(A999,[1]Sheet1!$A$2:$U$43,13,FALSE)</f>
        <v>0</v>
      </c>
      <c r="AQ999">
        <f>VLOOKUP(A999,[1]Sheet1!$A$2:$U$43,12,FALSE)</f>
        <v>7.1111111111111107</v>
      </c>
      <c r="AR999">
        <f t="shared" si="160"/>
        <v>0.85193746454456232</v>
      </c>
      <c r="AS999">
        <f>VLOOKUP(A999,[1]Sheet1!$A$2:$U$43,14,FALSE)</f>
        <v>0</v>
      </c>
      <c r="AT999">
        <f>VLOOKUP(A999,[1]Sheet1!$A$2:$U$43,8,FALSE)</f>
        <v>0</v>
      </c>
      <c r="AU999">
        <f>VLOOKUP(A999,[1]Sheet1!$A$2:$U$43,9,FALSE)</f>
        <v>0</v>
      </c>
      <c r="AV999">
        <f>VLOOKUP(A999,[1]Sheet1!$A$2:$U$43,15,FALSE)</f>
        <v>1</v>
      </c>
      <c r="AW999" t="str">
        <f>VLOOKUP(A999,[1]Sheet1!$A$2:$U$43,6,FALSE)</f>
        <v>NBER WP</v>
      </c>
      <c r="AX999">
        <f>VLOOKUP(A999,[1]Sheet1!$A$2:$U$43,5,FALSE)</f>
        <v>2007</v>
      </c>
      <c r="AY999">
        <f t="shared" si="162"/>
        <v>3.3025473724874854</v>
      </c>
      <c r="AZ999">
        <f t="shared" si="163"/>
        <v>47</v>
      </c>
      <c r="BA999">
        <v>1960</v>
      </c>
      <c r="BB999">
        <v>2004</v>
      </c>
      <c r="BC999" t="s">
        <v>59</v>
      </c>
      <c r="BD999">
        <f>VLOOKUP(BC999,'[2]ID country'!$B$2:$C$14,2,FALSE)</f>
        <v>10</v>
      </c>
      <c r="BE999">
        <f t="shared" si="164"/>
        <v>1982</v>
      </c>
    </row>
    <row r="1000" spans="1:57" x14ac:dyDescent="0.2">
      <c r="A1000">
        <v>36</v>
      </c>
      <c r="B1000">
        <v>16</v>
      </c>
      <c r="C1000" t="s">
        <v>103</v>
      </c>
      <c r="D1000">
        <v>-0.33</v>
      </c>
      <c r="E1000">
        <v>0.09</v>
      </c>
      <c r="F1000">
        <f t="shared" si="165"/>
        <v>11.111111111111111</v>
      </c>
      <c r="G1000">
        <f t="shared" si="159"/>
        <v>-3.666666666666667</v>
      </c>
      <c r="H1000">
        <f t="shared" si="166"/>
        <v>6.25E-2</v>
      </c>
      <c r="I1000">
        <f t="shared" si="167"/>
        <v>0.25</v>
      </c>
      <c r="J1000">
        <f t="shared" si="168"/>
        <v>0.1</v>
      </c>
      <c r="K1000">
        <v>100</v>
      </c>
      <c r="L1000">
        <f t="shared" si="161"/>
        <v>2</v>
      </c>
      <c r="M1000">
        <v>0</v>
      </c>
      <c r="N1000">
        <v>0</v>
      </c>
      <c r="O1000">
        <v>1</v>
      </c>
      <c r="P1000">
        <v>0</v>
      </c>
      <c r="Q1000">
        <v>0</v>
      </c>
      <c r="R1000">
        <v>0</v>
      </c>
      <c r="S1000">
        <v>0</v>
      </c>
      <c r="T1000">
        <v>1</v>
      </c>
      <c r="U1000">
        <v>0</v>
      </c>
      <c r="V1000">
        <v>1</v>
      </c>
      <c r="W1000">
        <v>1</v>
      </c>
      <c r="X1000">
        <v>0</v>
      </c>
      <c r="Y1000">
        <v>0</v>
      </c>
      <c r="Z1000">
        <v>1</v>
      </c>
      <c r="AA1000">
        <v>0</v>
      </c>
      <c r="AB1000">
        <v>1</v>
      </c>
      <c r="AC1000">
        <f>VLOOKUP(A1000,[1]Sheet1!$A$2:$Y$43,25,FALSE)</f>
        <v>6.2E-2</v>
      </c>
      <c r="AD1000">
        <v>1</v>
      </c>
      <c r="AE1000">
        <v>0</v>
      </c>
      <c r="AF1000">
        <v>0</v>
      </c>
      <c r="AG1000">
        <v>1</v>
      </c>
      <c r="AH1000">
        <v>0</v>
      </c>
      <c r="AI1000">
        <v>0</v>
      </c>
      <c r="AJ1000">
        <v>0</v>
      </c>
      <c r="AK1000">
        <v>1</v>
      </c>
      <c r="AL1000">
        <v>0</v>
      </c>
      <c r="AM1000">
        <v>1</v>
      </c>
      <c r="AN1000">
        <v>1</v>
      </c>
      <c r="AO1000">
        <v>1</v>
      </c>
      <c r="AP1000" s="21">
        <f>VLOOKUP(A1000,[1]Sheet1!$A$2:$U$43,13,FALSE)</f>
        <v>0</v>
      </c>
      <c r="AQ1000">
        <f>VLOOKUP(A1000,[1]Sheet1!$A$2:$U$43,12,FALSE)</f>
        <v>7.1111111111111107</v>
      </c>
      <c r="AR1000">
        <f t="shared" si="160"/>
        <v>0.85193746454456232</v>
      </c>
      <c r="AS1000">
        <f>VLOOKUP(A1000,[1]Sheet1!$A$2:$U$43,14,FALSE)</f>
        <v>0</v>
      </c>
      <c r="AT1000">
        <f>VLOOKUP(A1000,[1]Sheet1!$A$2:$U$43,8,FALSE)</f>
        <v>0</v>
      </c>
      <c r="AU1000">
        <f>VLOOKUP(A1000,[1]Sheet1!$A$2:$U$43,9,FALSE)</f>
        <v>0</v>
      </c>
      <c r="AV1000">
        <f>VLOOKUP(A1000,[1]Sheet1!$A$2:$U$43,15,FALSE)</f>
        <v>1</v>
      </c>
      <c r="AW1000" t="str">
        <f>VLOOKUP(A1000,[1]Sheet1!$A$2:$U$43,6,FALSE)</f>
        <v>NBER WP</v>
      </c>
      <c r="AX1000">
        <f>VLOOKUP(A1000,[1]Sheet1!$A$2:$U$43,5,FALSE)</f>
        <v>2007</v>
      </c>
      <c r="AY1000">
        <f t="shared" si="162"/>
        <v>3.3025473724874854</v>
      </c>
      <c r="AZ1000">
        <f t="shared" si="163"/>
        <v>37</v>
      </c>
      <c r="BA1000">
        <v>1970</v>
      </c>
      <c r="BB1000">
        <v>2004</v>
      </c>
      <c r="BC1000" t="s">
        <v>59</v>
      </c>
      <c r="BD1000">
        <f>VLOOKUP(BC1000,'[2]ID country'!$B$2:$C$14,2,FALSE)</f>
        <v>10</v>
      </c>
      <c r="BE1000">
        <f t="shared" si="164"/>
        <v>1987</v>
      </c>
    </row>
    <row r="1001" spans="1:57" x14ac:dyDescent="0.2">
      <c r="A1001">
        <v>36</v>
      </c>
      <c r="B1001">
        <v>16</v>
      </c>
      <c r="C1001" t="s">
        <v>103</v>
      </c>
      <c r="D1001">
        <v>-0.14000000000000001</v>
      </c>
      <c r="E1001">
        <v>0.04</v>
      </c>
      <c r="F1001">
        <f t="shared" si="165"/>
        <v>25</v>
      </c>
      <c r="G1001">
        <f t="shared" si="159"/>
        <v>-3.5000000000000004</v>
      </c>
      <c r="H1001">
        <f t="shared" si="166"/>
        <v>6.25E-2</v>
      </c>
      <c r="I1001">
        <f t="shared" si="167"/>
        <v>0.25</v>
      </c>
      <c r="J1001">
        <f t="shared" si="168"/>
        <v>0.1</v>
      </c>
      <c r="K1001">
        <v>100</v>
      </c>
      <c r="L1001">
        <f t="shared" si="161"/>
        <v>2</v>
      </c>
      <c r="M1001">
        <v>0</v>
      </c>
      <c r="N1001">
        <v>0</v>
      </c>
      <c r="O1001">
        <v>1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  <c r="V1001">
        <v>1</v>
      </c>
      <c r="W1001">
        <v>1</v>
      </c>
      <c r="X1001">
        <v>0</v>
      </c>
      <c r="Y1001">
        <v>0</v>
      </c>
      <c r="Z1001">
        <v>1</v>
      </c>
      <c r="AA1001">
        <v>0</v>
      </c>
      <c r="AB1001">
        <v>1</v>
      </c>
      <c r="AC1001">
        <f>VLOOKUP(A1001,[1]Sheet1!$A$2:$Y$43,25,FALSE)</f>
        <v>6.2E-2</v>
      </c>
      <c r="AD1001">
        <v>1</v>
      </c>
      <c r="AE1001">
        <v>0</v>
      </c>
      <c r="AF1001">
        <v>0</v>
      </c>
      <c r="AG1001">
        <v>1</v>
      </c>
      <c r="AH1001">
        <v>0</v>
      </c>
      <c r="AI1001">
        <v>0</v>
      </c>
      <c r="AJ1001">
        <v>0</v>
      </c>
      <c r="AK1001">
        <v>1</v>
      </c>
      <c r="AL1001">
        <v>0</v>
      </c>
      <c r="AM1001">
        <v>1</v>
      </c>
      <c r="AN1001">
        <v>1</v>
      </c>
      <c r="AO1001">
        <v>1</v>
      </c>
      <c r="AP1001" s="21">
        <f>VLOOKUP(A1001,[1]Sheet1!$A$2:$U$43,13,FALSE)</f>
        <v>0</v>
      </c>
      <c r="AQ1001">
        <f>VLOOKUP(A1001,[1]Sheet1!$A$2:$U$43,12,FALSE)</f>
        <v>7.1111111111111107</v>
      </c>
      <c r="AR1001">
        <f t="shared" si="160"/>
        <v>0.85193746454456232</v>
      </c>
      <c r="AS1001">
        <f>VLOOKUP(A1001,[1]Sheet1!$A$2:$U$43,14,FALSE)</f>
        <v>0</v>
      </c>
      <c r="AT1001">
        <f>VLOOKUP(A1001,[1]Sheet1!$A$2:$U$43,8,FALSE)</f>
        <v>0</v>
      </c>
      <c r="AU1001">
        <f>VLOOKUP(A1001,[1]Sheet1!$A$2:$U$43,9,FALSE)</f>
        <v>0</v>
      </c>
      <c r="AV1001">
        <f>VLOOKUP(A1001,[1]Sheet1!$A$2:$U$43,15,FALSE)</f>
        <v>1</v>
      </c>
      <c r="AW1001" t="str">
        <f>VLOOKUP(A1001,[1]Sheet1!$A$2:$U$43,6,FALSE)</f>
        <v>NBER WP</v>
      </c>
      <c r="AX1001">
        <f>VLOOKUP(A1001,[1]Sheet1!$A$2:$U$43,5,FALSE)</f>
        <v>2007</v>
      </c>
      <c r="AY1001">
        <f t="shared" si="162"/>
        <v>3.3025473724874854</v>
      </c>
      <c r="AZ1001">
        <f t="shared" si="163"/>
        <v>47</v>
      </c>
      <c r="BA1001">
        <v>1960</v>
      </c>
      <c r="BB1001">
        <v>2000</v>
      </c>
      <c r="BC1001" t="s">
        <v>59</v>
      </c>
      <c r="BD1001">
        <f>VLOOKUP(BC1001,'[2]ID country'!$B$2:$C$14,2,FALSE)</f>
        <v>10</v>
      </c>
      <c r="BE1001">
        <f t="shared" si="164"/>
        <v>1980</v>
      </c>
    </row>
    <row r="1002" spans="1:57" x14ac:dyDescent="0.2">
      <c r="A1002">
        <v>36</v>
      </c>
      <c r="B1002">
        <v>16</v>
      </c>
      <c r="C1002" t="s">
        <v>103</v>
      </c>
      <c r="D1002">
        <v>-0.28000000000000003</v>
      </c>
      <c r="E1002">
        <v>7.0000000000000007E-2</v>
      </c>
      <c r="F1002">
        <f t="shared" si="165"/>
        <v>14.285714285714285</v>
      </c>
      <c r="G1002">
        <f t="shared" si="159"/>
        <v>-4</v>
      </c>
      <c r="H1002">
        <f t="shared" si="166"/>
        <v>6.25E-2</v>
      </c>
      <c r="I1002">
        <f t="shared" si="167"/>
        <v>0.25</v>
      </c>
      <c r="J1002">
        <f t="shared" si="168"/>
        <v>9.1287092917527679E-2</v>
      </c>
      <c r="K1002">
        <v>120</v>
      </c>
      <c r="L1002">
        <f t="shared" si="161"/>
        <v>2.0791812460476247</v>
      </c>
      <c r="M1002">
        <v>0</v>
      </c>
      <c r="N1002">
        <v>0</v>
      </c>
      <c r="O1002">
        <v>1</v>
      </c>
      <c r="P1002">
        <v>0</v>
      </c>
      <c r="Q1002">
        <v>0</v>
      </c>
      <c r="R1002">
        <v>0</v>
      </c>
      <c r="S1002">
        <v>1</v>
      </c>
      <c r="T1002">
        <v>1</v>
      </c>
      <c r="U1002">
        <v>0</v>
      </c>
      <c r="V1002">
        <v>1</v>
      </c>
      <c r="W1002">
        <v>1</v>
      </c>
      <c r="X1002">
        <v>0</v>
      </c>
      <c r="Y1002">
        <v>0</v>
      </c>
      <c r="Z1002">
        <v>1</v>
      </c>
      <c r="AA1002">
        <v>0</v>
      </c>
      <c r="AB1002">
        <v>1</v>
      </c>
      <c r="AC1002">
        <f>VLOOKUP(A1002,[1]Sheet1!$A$2:$Y$43,25,FALSE)</f>
        <v>6.2E-2</v>
      </c>
      <c r="AD1002">
        <v>1</v>
      </c>
      <c r="AE1002">
        <v>0</v>
      </c>
      <c r="AF1002">
        <v>0</v>
      </c>
      <c r="AG1002">
        <v>1</v>
      </c>
      <c r="AH1002">
        <v>0</v>
      </c>
      <c r="AI1002">
        <v>0</v>
      </c>
      <c r="AJ1002">
        <v>0</v>
      </c>
      <c r="AK1002">
        <v>1</v>
      </c>
      <c r="AL1002">
        <v>0</v>
      </c>
      <c r="AM1002">
        <v>1</v>
      </c>
      <c r="AN1002">
        <v>1</v>
      </c>
      <c r="AO1002">
        <v>1</v>
      </c>
      <c r="AP1002" s="21">
        <f>VLOOKUP(A1002,[1]Sheet1!$A$2:$U$43,13,FALSE)</f>
        <v>0</v>
      </c>
      <c r="AQ1002">
        <f>VLOOKUP(A1002,[1]Sheet1!$A$2:$U$43,12,FALSE)</f>
        <v>7.1111111111111107</v>
      </c>
      <c r="AR1002">
        <f t="shared" si="160"/>
        <v>0.85193746454456232</v>
      </c>
      <c r="AS1002">
        <f>VLOOKUP(A1002,[1]Sheet1!$A$2:$U$43,14,FALSE)</f>
        <v>0</v>
      </c>
      <c r="AT1002">
        <f>VLOOKUP(A1002,[1]Sheet1!$A$2:$U$43,8,FALSE)</f>
        <v>0</v>
      </c>
      <c r="AU1002">
        <f>VLOOKUP(A1002,[1]Sheet1!$A$2:$U$43,9,FALSE)</f>
        <v>0</v>
      </c>
      <c r="AV1002">
        <f>VLOOKUP(A1002,[1]Sheet1!$A$2:$U$43,15,FALSE)</f>
        <v>1</v>
      </c>
      <c r="AW1002" t="str">
        <f>VLOOKUP(A1002,[1]Sheet1!$A$2:$U$43,6,FALSE)</f>
        <v>NBER WP</v>
      </c>
      <c r="AX1002">
        <f>VLOOKUP(A1002,[1]Sheet1!$A$2:$U$43,5,FALSE)</f>
        <v>2007</v>
      </c>
      <c r="AY1002">
        <f t="shared" si="162"/>
        <v>3.3025473724874854</v>
      </c>
      <c r="AZ1002">
        <f t="shared" si="163"/>
        <v>47</v>
      </c>
      <c r="BA1002">
        <v>1960</v>
      </c>
      <c r="BB1002">
        <v>2004</v>
      </c>
      <c r="BC1002" t="s">
        <v>59</v>
      </c>
      <c r="BD1002">
        <f>VLOOKUP(BC1002,'[2]ID country'!$B$2:$C$14,2,FALSE)</f>
        <v>10</v>
      </c>
      <c r="BE1002">
        <f t="shared" si="164"/>
        <v>1982</v>
      </c>
    </row>
    <row r="1003" spans="1:57" x14ac:dyDescent="0.2">
      <c r="A1003">
        <v>36</v>
      </c>
      <c r="B1003">
        <v>16</v>
      </c>
      <c r="C1003" t="s">
        <v>103</v>
      </c>
      <c r="D1003">
        <v>-0.28000000000000003</v>
      </c>
      <c r="E1003">
        <v>0.1</v>
      </c>
      <c r="F1003">
        <f t="shared" si="165"/>
        <v>10</v>
      </c>
      <c r="G1003">
        <f t="shared" si="159"/>
        <v>-2.8000000000000003</v>
      </c>
      <c r="H1003">
        <f t="shared" si="166"/>
        <v>6.25E-2</v>
      </c>
      <c r="I1003">
        <f t="shared" si="167"/>
        <v>0.25</v>
      </c>
      <c r="J1003">
        <f t="shared" si="168"/>
        <v>9.1287092917527679E-2</v>
      </c>
      <c r="K1003">
        <v>120</v>
      </c>
      <c r="L1003">
        <f t="shared" si="161"/>
        <v>2.0791812460476247</v>
      </c>
      <c r="M1003">
        <v>0</v>
      </c>
      <c r="N1003">
        <v>0</v>
      </c>
      <c r="O1003">
        <v>1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  <c r="V1003">
        <v>1</v>
      </c>
      <c r="W1003">
        <v>1</v>
      </c>
      <c r="X1003">
        <v>0</v>
      </c>
      <c r="Y1003">
        <v>0</v>
      </c>
      <c r="Z1003">
        <v>1</v>
      </c>
      <c r="AA1003">
        <v>0</v>
      </c>
      <c r="AB1003">
        <v>1</v>
      </c>
      <c r="AC1003">
        <f>VLOOKUP(A1003,[1]Sheet1!$A$2:$Y$43,25,FALSE)</f>
        <v>6.2E-2</v>
      </c>
      <c r="AD1003">
        <v>1</v>
      </c>
      <c r="AE1003">
        <v>0</v>
      </c>
      <c r="AF1003">
        <v>0</v>
      </c>
      <c r="AG1003">
        <v>1</v>
      </c>
      <c r="AH1003">
        <v>0</v>
      </c>
      <c r="AI1003">
        <v>0</v>
      </c>
      <c r="AJ1003">
        <v>0</v>
      </c>
      <c r="AK1003">
        <v>1</v>
      </c>
      <c r="AL1003">
        <v>0</v>
      </c>
      <c r="AM1003">
        <v>1</v>
      </c>
      <c r="AN1003">
        <v>1</v>
      </c>
      <c r="AO1003">
        <v>1</v>
      </c>
      <c r="AP1003" s="21">
        <f>VLOOKUP(A1003,[1]Sheet1!$A$2:$U$43,13,FALSE)</f>
        <v>0</v>
      </c>
      <c r="AQ1003">
        <f>VLOOKUP(A1003,[1]Sheet1!$A$2:$U$43,12,FALSE)</f>
        <v>7.1111111111111107</v>
      </c>
      <c r="AR1003">
        <f t="shared" si="160"/>
        <v>0.85193746454456232</v>
      </c>
      <c r="AS1003">
        <f>VLOOKUP(A1003,[1]Sheet1!$A$2:$U$43,14,FALSE)</f>
        <v>0</v>
      </c>
      <c r="AT1003">
        <f>VLOOKUP(A1003,[1]Sheet1!$A$2:$U$43,8,FALSE)</f>
        <v>0</v>
      </c>
      <c r="AU1003">
        <f>VLOOKUP(A1003,[1]Sheet1!$A$2:$U$43,9,FALSE)</f>
        <v>0</v>
      </c>
      <c r="AV1003">
        <f>VLOOKUP(A1003,[1]Sheet1!$A$2:$U$43,15,FALSE)</f>
        <v>1</v>
      </c>
      <c r="AW1003" t="str">
        <f>VLOOKUP(A1003,[1]Sheet1!$A$2:$U$43,6,FALSE)</f>
        <v>NBER WP</v>
      </c>
      <c r="AX1003">
        <f>VLOOKUP(A1003,[1]Sheet1!$A$2:$U$43,5,FALSE)</f>
        <v>2007</v>
      </c>
      <c r="AY1003">
        <f t="shared" si="162"/>
        <v>3.3025473724874854</v>
      </c>
      <c r="AZ1003">
        <f t="shared" si="163"/>
        <v>47</v>
      </c>
      <c r="BA1003">
        <v>1960</v>
      </c>
      <c r="BB1003">
        <v>2004</v>
      </c>
      <c r="BC1003" t="s">
        <v>59</v>
      </c>
      <c r="BD1003">
        <f>VLOOKUP(BC1003,'[2]ID country'!$B$2:$C$14,2,FALSE)</f>
        <v>10</v>
      </c>
      <c r="BE1003">
        <f t="shared" si="164"/>
        <v>1982</v>
      </c>
    </row>
    <row r="1004" spans="1:57" x14ac:dyDescent="0.2">
      <c r="A1004">
        <v>36</v>
      </c>
      <c r="B1004">
        <v>16</v>
      </c>
      <c r="C1004" t="s">
        <v>103</v>
      </c>
      <c r="D1004">
        <v>-0.31</v>
      </c>
      <c r="E1004">
        <v>0.09</v>
      </c>
      <c r="F1004">
        <f t="shared" si="165"/>
        <v>11.111111111111111</v>
      </c>
      <c r="G1004">
        <f t="shared" si="159"/>
        <v>-3.4444444444444446</v>
      </c>
      <c r="H1004">
        <f t="shared" si="166"/>
        <v>6.25E-2</v>
      </c>
      <c r="I1004">
        <f t="shared" si="167"/>
        <v>0.25</v>
      </c>
      <c r="J1004">
        <f t="shared" si="168"/>
        <v>0.1</v>
      </c>
      <c r="K1004">
        <v>100</v>
      </c>
      <c r="L1004">
        <f t="shared" si="161"/>
        <v>2</v>
      </c>
      <c r="M1004">
        <v>0</v>
      </c>
      <c r="N1004">
        <v>0</v>
      </c>
      <c r="O1004">
        <v>1</v>
      </c>
      <c r="P1004">
        <v>0</v>
      </c>
      <c r="Q1004">
        <v>0</v>
      </c>
      <c r="R1004">
        <v>0</v>
      </c>
      <c r="S1004">
        <v>0</v>
      </c>
      <c r="T1004">
        <v>1</v>
      </c>
      <c r="U1004">
        <v>0</v>
      </c>
      <c r="V1004">
        <v>1</v>
      </c>
      <c r="W1004">
        <v>1</v>
      </c>
      <c r="X1004">
        <v>0</v>
      </c>
      <c r="Y1004">
        <v>0</v>
      </c>
      <c r="Z1004">
        <v>1</v>
      </c>
      <c r="AA1004">
        <v>0</v>
      </c>
      <c r="AB1004">
        <v>1</v>
      </c>
      <c r="AC1004">
        <f>VLOOKUP(A1004,[1]Sheet1!$A$2:$Y$43,25,FALSE)</f>
        <v>6.2E-2</v>
      </c>
      <c r="AD1004">
        <v>1</v>
      </c>
      <c r="AE1004">
        <v>0</v>
      </c>
      <c r="AF1004">
        <v>0</v>
      </c>
      <c r="AG1004">
        <v>1</v>
      </c>
      <c r="AH1004">
        <v>0</v>
      </c>
      <c r="AI1004">
        <v>0</v>
      </c>
      <c r="AJ1004">
        <v>0</v>
      </c>
      <c r="AK1004">
        <v>1</v>
      </c>
      <c r="AL1004">
        <v>0</v>
      </c>
      <c r="AM1004">
        <v>1</v>
      </c>
      <c r="AN1004">
        <v>1</v>
      </c>
      <c r="AO1004">
        <v>1</v>
      </c>
      <c r="AP1004" s="21">
        <f>VLOOKUP(A1004,[1]Sheet1!$A$2:$U$43,13,FALSE)</f>
        <v>0</v>
      </c>
      <c r="AQ1004">
        <f>VLOOKUP(A1004,[1]Sheet1!$A$2:$U$43,12,FALSE)</f>
        <v>7.1111111111111107</v>
      </c>
      <c r="AR1004">
        <f t="shared" si="160"/>
        <v>0.85193746454456232</v>
      </c>
      <c r="AS1004">
        <f>VLOOKUP(A1004,[1]Sheet1!$A$2:$U$43,14,FALSE)</f>
        <v>0</v>
      </c>
      <c r="AT1004">
        <f>VLOOKUP(A1004,[1]Sheet1!$A$2:$U$43,8,FALSE)</f>
        <v>0</v>
      </c>
      <c r="AU1004">
        <f>VLOOKUP(A1004,[1]Sheet1!$A$2:$U$43,9,FALSE)</f>
        <v>0</v>
      </c>
      <c r="AV1004">
        <f>VLOOKUP(A1004,[1]Sheet1!$A$2:$U$43,15,FALSE)</f>
        <v>1</v>
      </c>
      <c r="AW1004" t="str">
        <f>VLOOKUP(A1004,[1]Sheet1!$A$2:$U$43,6,FALSE)</f>
        <v>NBER WP</v>
      </c>
      <c r="AX1004">
        <f>VLOOKUP(A1004,[1]Sheet1!$A$2:$U$43,5,FALSE)</f>
        <v>2007</v>
      </c>
      <c r="AY1004">
        <f t="shared" si="162"/>
        <v>3.3025473724874854</v>
      </c>
      <c r="AZ1004">
        <f t="shared" si="163"/>
        <v>37</v>
      </c>
      <c r="BA1004">
        <v>1970</v>
      </c>
      <c r="BB1004">
        <v>2004</v>
      </c>
      <c r="BC1004" t="s">
        <v>59</v>
      </c>
      <c r="BD1004">
        <f>VLOOKUP(BC1004,'[2]ID country'!$B$2:$C$14,2,FALSE)</f>
        <v>10</v>
      </c>
      <c r="BE1004">
        <f t="shared" si="164"/>
        <v>1987</v>
      </c>
    </row>
    <row r="1005" spans="1:57" x14ac:dyDescent="0.2">
      <c r="A1005">
        <v>36</v>
      </c>
      <c r="B1005">
        <v>16</v>
      </c>
      <c r="C1005" t="s">
        <v>103</v>
      </c>
      <c r="D1005">
        <v>-0.13</v>
      </c>
      <c r="E1005">
        <v>0.03</v>
      </c>
      <c r="F1005">
        <f t="shared" si="165"/>
        <v>33.333333333333336</v>
      </c>
      <c r="G1005">
        <f t="shared" si="159"/>
        <v>-4.3333333333333339</v>
      </c>
      <c r="H1005">
        <f t="shared" si="166"/>
        <v>6.25E-2</v>
      </c>
      <c r="I1005">
        <f t="shared" si="167"/>
        <v>0.25</v>
      </c>
      <c r="J1005">
        <f t="shared" si="168"/>
        <v>0.1</v>
      </c>
      <c r="K1005">
        <v>100</v>
      </c>
      <c r="L1005">
        <f t="shared" si="161"/>
        <v>2</v>
      </c>
      <c r="M1005">
        <v>0</v>
      </c>
      <c r="N1005">
        <v>0</v>
      </c>
      <c r="O1005">
        <v>1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  <c r="V1005">
        <v>1</v>
      </c>
      <c r="W1005">
        <v>1</v>
      </c>
      <c r="X1005">
        <v>0</v>
      </c>
      <c r="Y1005">
        <v>0</v>
      </c>
      <c r="Z1005">
        <v>1</v>
      </c>
      <c r="AA1005">
        <v>0</v>
      </c>
      <c r="AB1005">
        <v>1</v>
      </c>
      <c r="AC1005">
        <f>VLOOKUP(A1005,[1]Sheet1!$A$2:$Y$43,25,FALSE)</f>
        <v>6.2E-2</v>
      </c>
      <c r="AD1005">
        <v>1</v>
      </c>
      <c r="AE1005">
        <v>0</v>
      </c>
      <c r="AF1005">
        <v>0</v>
      </c>
      <c r="AG1005">
        <v>1</v>
      </c>
      <c r="AH1005">
        <v>0</v>
      </c>
      <c r="AI1005">
        <v>0</v>
      </c>
      <c r="AJ1005">
        <v>0</v>
      </c>
      <c r="AK1005">
        <v>1</v>
      </c>
      <c r="AL1005">
        <v>0</v>
      </c>
      <c r="AM1005">
        <v>1</v>
      </c>
      <c r="AN1005">
        <v>1</v>
      </c>
      <c r="AO1005">
        <v>1</v>
      </c>
      <c r="AP1005" s="21">
        <f>VLOOKUP(A1005,[1]Sheet1!$A$2:$U$43,13,FALSE)</f>
        <v>0</v>
      </c>
      <c r="AQ1005">
        <f>VLOOKUP(A1005,[1]Sheet1!$A$2:$U$43,12,FALSE)</f>
        <v>7.1111111111111107</v>
      </c>
      <c r="AR1005">
        <f t="shared" si="160"/>
        <v>0.85193746454456232</v>
      </c>
      <c r="AS1005">
        <f>VLOOKUP(A1005,[1]Sheet1!$A$2:$U$43,14,FALSE)</f>
        <v>0</v>
      </c>
      <c r="AT1005">
        <f>VLOOKUP(A1005,[1]Sheet1!$A$2:$U$43,8,FALSE)</f>
        <v>0</v>
      </c>
      <c r="AU1005">
        <f>VLOOKUP(A1005,[1]Sheet1!$A$2:$U$43,9,FALSE)</f>
        <v>0</v>
      </c>
      <c r="AV1005">
        <f>VLOOKUP(A1005,[1]Sheet1!$A$2:$U$43,15,FALSE)</f>
        <v>1</v>
      </c>
      <c r="AW1005" t="str">
        <f>VLOOKUP(A1005,[1]Sheet1!$A$2:$U$43,6,FALSE)</f>
        <v>NBER WP</v>
      </c>
      <c r="AX1005">
        <f>VLOOKUP(A1005,[1]Sheet1!$A$2:$U$43,5,FALSE)</f>
        <v>2007</v>
      </c>
      <c r="AY1005">
        <f t="shared" si="162"/>
        <v>3.3025473724874854</v>
      </c>
      <c r="AZ1005">
        <f t="shared" si="163"/>
        <v>47</v>
      </c>
      <c r="BA1005">
        <v>1960</v>
      </c>
      <c r="BB1005">
        <v>2000</v>
      </c>
      <c r="BC1005" t="s">
        <v>59</v>
      </c>
      <c r="BD1005">
        <f>VLOOKUP(BC1005,'[2]ID country'!$B$2:$C$14,2,FALSE)</f>
        <v>10</v>
      </c>
      <c r="BE1005">
        <f t="shared" si="164"/>
        <v>1980</v>
      </c>
    </row>
    <row r="1006" spans="1:57" x14ac:dyDescent="0.2">
      <c r="A1006">
        <v>36</v>
      </c>
      <c r="B1006">
        <v>16</v>
      </c>
      <c r="C1006" t="s">
        <v>103</v>
      </c>
      <c r="D1006">
        <v>-0.26</v>
      </c>
      <c r="E1006">
        <v>0.08</v>
      </c>
      <c r="F1006">
        <f t="shared" si="165"/>
        <v>12.5</v>
      </c>
      <c r="G1006">
        <f t="shared" si="159"/>
        <v>-3.25</v>
      </c>
      <c r="H1006">
        <f t="shared" si="166"/>
        <v>6.25E-2</v>
      </c>
      <c r="I1006">
        <f t="shared" si="167"/>
        <v>0.25</v>
      </c>
      <c r="J1006">
        <f t="shared" si="168"/>
        <v>9.1287092917527679E-2</v>
      </c>
      <c r="K1006">
        <v>120</v>
      </c>
      <c r="L1006">
        <f t="shared" si="161"/>
        <v>2.0791812460476247</v>
      </c>
      <c r="M1006">
        <v>0</v>
      </c>
      <c r="N1006">
        <v>0</v>
      </c>
      <c r="O1006">
        <v>1</v>
      </c>
      <c r="P1006">
        <v>0</v>
      </c>
      <c r="Q1006">
        <v>0</v>
      </c>
      <c r="R1006">
        <v>0</v>
      </c>
      <c r="S1006">
        <v>1</v>
      </c>
      <c r="T1006">
        <v>1</v>
      </c>
      <c r="U1006">
        <v>0</v>
      </c>
      <c r="V1006">
        <v>1</v>
      </c>
      <c r="W1006">
        <v>1</v>
      </c>
      <c r="X1006">
        <v>0</v>
      </c>
      <c r="Y1006">
        <v>0</v>
      </c>
      <c r="Z1006">
        <v>1</v>
      </c>
      <c r="AA1006">
        <v>0</v>
      </c>
      <c r="AB1006">
        <v>1</v>
      </c>
      <c r="AC1006">
        <f>VLOOKUP(A1006,[1]Sheet1!$A$2:$Y$43,25,FALSE)</f>
        <v>6.2E-2</v>
      </c>
      <c r="AD1006">
        <v>1</v>
      </c>
      <c r="AE1006">
        <v>0</v>
      </c>
      <c r="AF1006">
        <v>0</v>
      </c>
      <c r="AG1006">
        <v>1</v>
      </c>
      <c r="AH1006">
        <v>0</v>
      </c>
      <c r="AI1006">
        <v>0</v>
      </c>
      <c r="AJ1006">
        <v>0</v>
      </c>
      <c r="AK1006">
        <v>1</v>
      </c>
      <c r="AL1006">
        <v>0</v>
      </c>
      <c r="AM1006">
        <v>1</v>
      </c>
      <c r="AN1006">
        <v>1</v>
      </c>
      <c r="AO1006">
        <v>1</v>
      </c>
      <c r="AP1006" s="21">
        <f>VLOOKUP(A1006,[1]Sheet1!$A$2:$U$43,13,FALSE)</f>
        <v>0</v>
      </c>
      <c r="AQ1006">
        <f>VLOOKUP(A1006,[1]Sheet1!$A$2:$U$43,12,FALSE)</f>
        <v>7.1111111111111107</v>
      </c>
      <c r="AR1006">
        <f t="shared" si="160"/>
        <v>0.85193746454456232</v>
      </c>
      <c r="AS1006">
        <f>VLOOKUP(A1006,[1]Sheet1!$A$2:$U$43,14,FALSE)</f>
        <v>0</v>
      </c>
      <c r="AT1006">
        <f>VLOOKUP(A1006,[1]Sheet1!$A$2:$U$43,8,FALSE)</f>
        <v>0</v>
      </c>
      <c r="AU1006">
        <f>VLOOKUP(A1006,[1]Sheet1!$A$2:$U$43,9,FALSE)</f>
        <v>0</v>
      </c>
      <c r="AV1006">
        <f>VLOOKUP(A1006,[1]Sheet1!$A$2:$U$43,15,FALSE)</f>
        <v>1</v>
      </c>
      <c r="AW1006" t="str">
        <f>VLOOKUP(A1006,[1]Sheet1!$A$2:$U$43,6,FALSE)</f>
        <v>NBER WP</v>
      </c>
      <c r="AX1006">
        <f>VLOOKUP(A1006,[1]Sheet1!$A$2:$U$43,5,FALSE)</f>
        <v>2007</v>
      </c>
      <c r="AY1006">
        <f t="shared" si="162"/>
        <v>3.3025473724874854</v>
      </c>
      <c r="AZ1006">
        <f t="shared" si="163"/>
        <v>47</v>
      </c>
      <c r="BA1006">
        <v>1960</v>
      </c>
      <c r="BB1006">
        <v>2004</v>
      </c>
      <c r="BC1006" t="s">
        <v>59</v>
      </c>
      <c r="BD1006">
        <f>VLOOKUP(BC1006,'[2]ID country'!$B$2:$C$14,2,FALSE)</f>
        <v>10</v>
      </c>
      <c r="BE1006">
        <f t="shared" si="164"/>
        <v>1982</v>
      </c>
    </row>
    <row r="1007" spans="1:57" x14ac:dyDescent="0.2">
      <c r="A1007">
        <v>36</v>
      </c>
      <c r="B1007">
        <v>16</v>
      </c>
      <c r="C1007" t="s">
        <v>103</v>
      </c>
      <c r="D1007">
        <v>-0.33</v>
      </c>
      <c r="E1007">
        <v>0.12</v>
      </c>
      <c r="F1007">
        <f t="shared" si="165"/>
        <v>8.3333333333333339</v>
      </c>
      <c r="G1007">
        <f t="shared" si="159"/>
        <v>-2.7500000000000004</v>
      </c>
      <c r="H1007">
        <f t="shared" si="166"/>
        <v>6.25E-2</v>
      </c>
      <c r="I1007">
        <f t="shared" si="167"/>
        <v>0.25</v>
      </c>
      <c r="J1007">
        <f t="shared" si="168"/>
        <v>9.1287092917527679E-2</v>
      </c>
      <c r="K1007">
        <v>120</v>
      </c>
      <c r="L1007">
        <f t="shared" si="161"/>
        <v>2.0791812460476247</v>
      </c>
      <c r="M1007">
        <v>0</v>
      </c>
      <c r="N1007">
        <v>0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1</v>
      </c>
      <c r="U1007">
        <v>0</v>
      </c>
      <c r="V1007">
        <v>1</v>
      </c>
      <c r="W1007">
        <v>1</v>
      </c>
      <c r="X1007">
        <v>0</v>
      </c>
      <c r="Y1007">
        <v>0</v>
      </c>
      <c r="Z1007">
        <v>1</v>
      </c>
      <c r="AA1007">
        <v>0</v>
      </c>
      <c r="AB1007">
        <v>1</v>
      </c>
      <c r="AC1007">
        <f>VLOOKUP(A1007,[1]Sheet1!$A$2:$Y$43,25,FALSE)</f>
        <v>6.2E-2</v>
      </c>
      <c r="AD1007">
        <v>1</v>
      </c>
      <c r="AE1007">
        <v>0</v>
      </c>
      <c r="AF1007">
        <v>0</v>
      </c>
      <c r="AG1007">
        <v>1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1</v>
      </c>
      <c r="AN1007">
        <v>1</v>
      </c>
      <c r="AO1007">
        <v>1</v>
      </c>
      <c r="AP1007" s="21">
        <f>VLOOKUP(A1007,[1]Sheet1!$A$2:$U$43,13,FALSE)</f>
        <v>0</v>
      </c>
      <c r="AQ1007">
        <f>VLOOKUP(A1007,[1]Sheet1!$A$2:$U$43,12,FALSE)</f>
        <v>7.1111111111111107</v>
      </c>
      <c r="AR1007">
        <f t="shared" si="160"/>
        <v>0.85193746454456232</v>
      </c>
      <c r="AS1007">
        <f>VLOOKUP(A1007,[1]Sheet1!$A$2:$U$43,14,FALSE)</f>
        <v>0</v>
      </c>
      <c r="AT1007">
        <f>VLOOKUP(A1007,[1]Sheet1!$A$2:$U$43,8,FALSE)</f>
        <v>0</v>
      </c>
      <c r="AU1007">
        <f>VLOOKUP(A1007,[1]Sheet1!$A$2:$U$43,9,FALSE)</f>
        <v>0</v>
      </c>
      <c r="AV1007">
        <f>VLOOKUP(A1007,[1]Sheet1!$A$2:$U$43,15,FALSE)</f>
        <v>1</v>
      </c>
      <c r="AW1007" t="str">
        <f>VLOOKUP(A1007,[1]Sheet1!$A$2:$U$43,6,FALSE)</f>
        <v>NBER WP</v>
      </c>
      <c r="AX1007">
        <f>VLOOKUP(A1007,[1]Sheet1!$A$2:$U$43,5,FALSE)</f>
        <v>2007</v>
      </c>
      <c r="AY1007">
        <f t="shared" si="162"/>
        <v>3.3025473724874854</v>
      </c>
      <c r="AZ1007">
        <f t="shared" si="163"/>
        <v>47</v>
      </c>
      <c r="BA1007">
        <v>1960</v>
      </c>
      <c r="BB1007">
        <v>2004</v>
      </c>
      <c r="BC1007" t="s">
        <v>59</v>
      </c>
      <c r="BD1007">
        <f>VLOOKUP(BC1007,'[2]ID country'!$B$2:$C$14,2,FALSE)</f>
        <v>10</v>
      </c>
      <c r="BE1007">
        <f t="shared" si="164"/>
        <v>1982</v>
      </c>
    </row>
    <row r="1008" spans="1:57" x14ac:dyDescent="0.2">
      <c r="A1008">
        <v>36</v>
      </c>
      <c r="B1008">
        <v>16</v>
      </c>
      <c r="C1008" t="s">
        <v>103</v>
      </c>
      <c r="D1008">
        <v>-0.33</v>
      </c>
      <c r="E1008">
        <v>0.11</v>
      </c>
      <c r="F1008">
        <f t="shared" si="165"/>
        <v>9.0909090909090917</v>
      </c>
      <c r="G1008">
        <f t="shared" si="159"/>
        <v>-3</v>
      </c>
      <c r="H1008">
        <f t="shared" si="166"/>
        <v>6.25E-2</v>
      </c>
      <c r="I1008">
        <f t="shared" si="167"/>
        <v>0.25</v>
      </c>
      <c r="J1008">
        <f t="shared" si="168"/>
        <v>0.1</v>
      </c>
      <c r="K1008">
        <v>100</v>
      </c>
      <c r="L1008">
        <f t="shared" si="161"/>
        <v>2</v>
      </c>
      <c r="M1008">
        <v>0</v>
      </c>
      <c r="N1008">
        <v>0</v>
      </c>
      <c r="O1008">
        <v>1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0</v>
      </c>
      <c r="V1008">
        <v>1</v>
      </c>
      <c r="W1008">
        <v>1</v>
      </c>
      <c r="X1008">
        <v>0</v>
      </c>
      <c r="Y1008">
        <v>0</v>
      </c>
      <c r="Z1008">
        <v>1</v>
      </c>
      <c r="AA1008">
        <v>0</v>
      </c>
      <c r="AB1008">
        <v>1</v>
      </c>
      <c r="AC1008">
        <f>VLOOKUP(A1008,[1]Sheet1!$A$2:$Y$43,25,FALSE)</f>
        <v>6.2E-2</v>
      </c>
      <c r="AD1008">
        <v>1</v>
      </c>
      <c r="AE1008">
        <v>0</v>
      </c>
      <c r="AF1008">
        <v>0</v>
      </c>
      <c r="AG1008">
        <v>1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1</v>
      </c>
      <c r="AN1008">
        <v>1</v>
      </c>
      <c r="AO1008">
        <v>1</v>
      </c>
      <c r="AP1008" s="21">
        <f>VLOOKUP(A1008,[1]Sheet1!$A$2:$U$43,13,FALSE)</f>
        <v>0</v>
      </c>
      <c r="AQ1008">
        <f>VLOOKUP(A1008,[1]Sheet1!$A$2:$U$43,12,FALSE)</f>
        <v>7.1111111111111107</v>
      </c>
      <c r="AR1008">
        <f t="shared" si="160"/>
        <v>0.85193746454456232</v>
      </c>
      <c r="AS1008">
        <f>VLOOKUP(A1008,[1]Sheet1!$A$2:$U$43,14,FALSE)</f>
        <v>0</v>
      </c>
      <c r="AT1008">
        <f>VLOOKUP(A1008,[1]Sheet1!$A$2:$U$43,8,FALSE)</f>
        <v>0</v>
      </c>
      <c r="AU1008">
        <f>VLOOKUP(A1008,[1]Sheet1!$A$2:$U$43,9,FALSE)</f>
        <v>0</v>
      </c>
      <c r="AV1008">
        <f>VLOOKUP(A1008,[1]Sheet1!$A$2:$U$43,15,FALSE)</f>
        <v>1</v>
      </c>
      <c r="AW1008" t="str">
        <f>VLOOKUP(A1008,[1]Sheet1!$A$2:$U$43,6,FALSE)</f>
        <v>NBER WP</v>
      </c>
      <c r="AX1008">
        <f>VLOOKUP(A1008,[1]Sheet1!$A$2:$U$43,5,FALSE)</f>
        <v>2007</v>
      </c>
      <c r="AY1008">
        <f t="shared" si="162"/>
        <v>3.3025473724874854</v>
      </c>
      <c r="AZ1008">
        <f t="shared" si="163"/>
        <v>37</v>
      </c>
      <c r="BA1008">
        <v>1970</v>
      </c>
      <c r="BB1008">
        <v>2004</v>
      </c>
      <c r="BC1008" t="s">
        <v>59</v>
      </c>
      <c r="BD1008">
        <f>VLOOKUP(BC1008,'[2]ID country'!$B$2:$C$14,2,FALSE)</f>
        <v>10</v>
      </c>
      <c r="BE1008">
        <f t="shared" si="164"/>
        <v>1987</v>
      </c>
    </row>
    <row r="1009" spans="1:57" x14ac:dyDescent="0.2">
      <c r="A1009">
        <v>36</v>
      </c>
      <c r="B1009">
        <v>16</v>
      </c>
      <c r="C1009" t="s">
        <v>103</v>
      </c>
      <c r="D1009">
        <v>-0.1</v>
      </c>
      <c r="E1009">
        <v>0.04</v>
      </c>
      <c r="F1009">
        <f t="shared" si="165"/>
        <v>25</v>
      </c>
      <c r="G1009">
        <f t="shared" si="159"/>
        <v>-2.5</v>
      </c>
      <c r="H1009">
        <f t="shared" si="166"/>
        <v>6.25E-2</v>
      </c>
      <c r="I1009">
        <f t="shared" si="167"/>
        <v>0.25</v>
      </c>
      <c r="J1009">
        <f t="shared" si="168"/>
        <v>0.1</v>
      </c>
      <c r="K1009">
        <v>100</v>
      </c>
      <c r="L1009">
        <f t="shared" si="161"/>
        <v>2</v>
      </c>
      <c r="M1009">
        <v>0</v>
      </c>
      <c r="N1009">
        <v>0</v>
      </c>
      <c r="O1009">
        <v>1</v>
      </c>
      <c r="P1009">
        <v>0</v>
      </c>
      <c r="Q1009">
        <v>0</v>
      </c>
      <c r="R1009">
        <v>0</v>
      </c>
      <c r="S1009">
        <v>0</v>
      </c>
      <c r="T1009">
        <v>1</v>
      </c>
      <c r="U1009">
        <v>0</v>
      </c>
      <c r="V1009">
        <v>1</v>
      </c>
      <c r="W1009">
        <v>1</v>
      </c>
      <c r="X1009">
        <v>0</v>
      </c>
      <c r="Y1009">
        <v>0</v>
      </c>
      <c r="Z1009">
        <v>1</v>
      </c>
      <c r="AA1009">
        <v>0</v>
      </c>
      <c r="AB1009">
        <v>1</v>
      </c>
      <c r="AC1009">
        <f>VLOOKUP(A1009,[1]Sheet1!$A$2:$Y$43,25,FALSE)</f>
        <v>6.2E-2</v>
      </c>
      <c r="AD1009">
        <v>1</v>
      </c>
      <c r="AE1009">
        <v>0</v>
      </c>
      <c r="AF1009">
        <v>0</v>
      </c>
      <c r="AG1009">
        <v>1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1</v>
      </c>
      <c r="AN1009">
        <v>1</v>
      </c>
      <c r="AO1009">
        <v>1</v>
      </c>
      <c r="AP1009" s="21">
        <f>VLOOKUP(A1009,[1]Sheet1!$A$2:$U$43,13,FALSE)</f>
        <v>0</v>
      </c>
      <c r="AQ1009">
        <f>VLOOKUP(A1009,[1]Sheet1!$A$2:$U$43,12,FALSE)</f>
        <v>7.1111111111111107</v>
      </c>
      <c r="AR1009">
        <f t="shared" si="160"/>
        <v>0.85193746454456232</v>
      </c>
      <c r="AS1009">
        <f>VLOOKUP(A1009,[1]Sheet1!$A$2:$U$43,14,FALSE)</f>
        <v>0</v>
      </c>
      <c r="AT1009">
        <f>VLOOKUP(A1009,[1]Sheet1!$A$2:$U$43,8,FALSE)</f>
        <v>0</v>
      </c>
      <c r="AU1009">
        <f>VLOOKUP(A1009,[1]Sheet1!$A$2:$U$43,9,FALSE)</f>
        <v>0</v>
      </c>
      <c r="AV1009">
        <f>VLOOKUP(A1009,[1]Sheet1!$A$2:$U$43,15,FALSE)</f>
        <v>1</v>
      </c>
      <c r="AW1009" t="str">
        <f>VLOOKUP(A1009,[1]Sheet1!$A$2:$U$43,6,FALSE)</f>
        <v>NBER WP</v>
      </c>
      <c r="AX1009">
        <f>VLOOKUP(A1009,[1]Sheet1!$A$2:$U$43,5,FALSE)</f>
        <v>2007</v>
      </c>
      <c r="AY1009">
        <f t="shared" si="162"/>
        <v>3.3025473724874854</v>
      </c>
      <c r="AZ1009">
        <f t="shared" si="163"/>
        <v>47</v>
      </c>
      <c r="BA1009">
        <v>1960</v>
      </c>
      <c r="BB1009">
        <v>2000</v>
      </c>
      <c r="BC1009" t="s">
        <v>59</v>
      </c>
      <c r="BD1009">
        <f>VLOOKUP(BC1009,'[2]ID country'!$B$2:$C$14,2,FALSE)</f>
        <v>10</v>
      </c>
      <c r="BE1009">
        <f t="shared" si="164"/>
        <v>1980</v>
      </c>
    </row>
    <row r="1010" spans="1:57" x14ac:dyDescent="0.2">
      <c r="A1010">
        <v>36</v>
      </c>
      <c r="B1010">
        <v>16</v>
      </c>
      <c r="C1010" t="s">
        <v>103</v>
      </c>
      <c r="D1010">
        <v>-0.38</v>
      </c>
      <c r="E1010">
        <v>0.08</v>
      </c>
      <c r="F1010">
        <f t="shared" si="165"/>
        <v>12.5</v>
      </c>
      <c r="G1010">
        <f t="shared" si="159"/>
        <v>-4.75</v>
      </c>
      <c r="H1010">
        <f t="shared" si="166"/>
        <v>6.25E-2</v>
      </c>
      <c r="I1010">
        <f t="shared" si="167"/>
        <v>0.25</v>
      </c>
      <c r="J1010">
        <f t="shared" si="168"/>
        <v>9.1287092917527679E-2</v>
      </c>
      <c r="K1010">
        <v>120</v>
      </c>
      <c r="L1010">
        <f t="shared" si="161"/>
        <v>2.0791812460476247</v>
      </c>
      <c r="M1010">
        <v>0</v>
      </c>
      <c r="N1010">
        <v>0</v>
      </c>
      <c r="O1010">
        <v>1</v>
      </c>
      <c r="P1010">
        <v>0</v>
      </c>
      <c r="Q1010">
        <v>0</v>
      </c>
      <c r="R1010">
        <v>0</v>
      </c>
      <c r="S1010">
        <v>1</v>
      </c>
      <c r="T1010">
        <v>1</v>
      </c>
      <c r="U1010">
        <v>0</v>
      </c>
      <c r="V1010">
        <v>1</v>
      </c>
      <c r="W1010">
        <v>1</v>
      </c>
      <c r="X1010">
        <v>0</v>
      </c>
      <c r="Y1010">
        <v>0</v>
      </c>
      <c r="Z1010">
        <v>1</v>
      </c>
      <c r="AA1010">
        <v>0</v>
      </c>
      <c r="AB1010">
        <v>1</v>
      </c>
      <c r="AC1010">
        <f>VLOOKUP(A1010,[1]Sheet1!$A$2:$Y$43,25,FALSE)</f>
        <v>6.2E-2</v>
      </c>
      <c r="AD1010">
        <v>1</v>
      </c>
      <c r="AE1010">
        <v>0</v>
      </c>
      <c r="AF1010">
        <v>0</v>
      </c>
      <c r="AG1010">
        <v>1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1</v>
      </c>
      <c r="AN1010">
        <v>1</v>
      </c>
      <c r="AO1010">
        <v>1</v>
      </c>
      <c r="AP1010" s="21">
        <f>VLOOKUP(A1010,[1]Sheet1!$A$2:$U$43,13,FALSE)</f>
        <v>0</v>
      </c>
      <c r="AQ1010">
        <f>VLOOKUP(A1010,[1]Sheet1!$A$2:$U$43,12,FALSE)</f>
        <v>7.1111111111111107</v>
      </c>
      <c r="AR1010">
        <f t="shared" si="160"/>
        <v>0.85193746454456232</v>
      </c>
      <c r="AS1010">
        <f>VLOOKUP(A1010,[1]Sheet1!$A$2:$U$43,14,FALSE)</f>
        <v>0</v>
      </c>
      <c r="AT1010">
        <f>VLOOKUP(A1010,[1]Sheet1!$A$2:$U$43,8,FALSE)</f>
        <v>0</v>
      </c>
      <c r="AU1010">
        <f>VLOOKUP(A1010,[1]Sheet1!$A$2:$U$43,9,FALSE)</f>
        <v>0</v>
      </c>
      <c r="AV1010">
        <f>VLOOKUP(A1010,[1]Sheet1!$A$2:$U$43,15,FALSE)</f>
        <v>1</v>
      </c>
      <c r="AW1010" t="str">
        <f>VLOOKUP(A1010,[1]Sheet1!$A$2:$U$43,6,FALSE)</f>
        <v>NBER WP</v>
      </c>
      <c r="AX1010">
        <f>VLOOKUP(A1010,[1]Sheet1!$A$2:$U$43,5,FALSE)</f>
        <v>2007</v>
      </c>
      <c r="AY1010">
        <f t="shared" si="162"/>
        <v>3.3025473724874854</v>
      </c>
      <c r="AZ1010">
        <f t="shared" si="163"/>
        <v>47</v>
      </c>
      <c r="BA1010">
        <v>1960</v>
      </c>
      <c r="BB1010">
        <v>2004</v>
      </c>
      <c r="BC1010" t="s">
        <v>59</v>
      </c>
      <c r="BD1010">
        <f>VLOOKUP(BC1010,'[2]ID country'!$B$2:$C$14,2,FALSE)</f>
        <v>10</v>
      </c>
      <c r="BE1010">
        <f t="shared" si="164"/>
        <v>1982</v>
      </c>
    </row>
    <row r="1011" spans="1:57" x14ac:dyDescent="0.2">
      <c r="A1011">
        <v>36</v>
      </c>
      <c r="B1011">
        <v>16</v>
      </c>
      <c r="C1011" t="s">
        <v>103</v>
      </c>
      <c r="D1011">
        <v>-0.24</v>
      </c>
      <c r="E1011">
        <v>0.12</v>
      </c>
      <c r="F1011">
        <f t="shared" si="165"/>
        <v>8.3333333333333339</v>
      </c>
      <c r="G1011">
        <f t="shared" si="159"/>
        <v>-2</v>
      </c>
      <c r="H1011">
        <f t="shared" si="166"/>
        <v>6.25E-2</v>
      </c>
      <c r="I1011">
        <f t="shared" si="167"/>
        <v>0.25</v>
      </c>
      <c r="J1011">
        <f t="shared" si="168"/>
        <v>9.1287092917527679E-2</v>
      </c>
      <c r="K1011">
        <v>120</v>
      </c>
      <c r="L1011">
        <f t="shared" si="161"/>
        <v>2.0791812460476247</v>
      </c>
      <c r="M1011">
        <v>0</v>
      </c>
      <c r="N1011">
        <v>0</v>
      </c>
      <c r="O1011">
        <v>1</v>
      </c>
      <c r="P1011">
        <v>0</v>
      </c>
      <c r="Q1011">
        <v>0</v>
      </c>
      <c r="R1011">
        <v>0</v>
      </c>
      <c r="S1011">
        <v>0</v>
      </c>
      <c r="T1011">
        <v>1</v>
      </c>
      <c r="U1011">
        <v>0</v>
      </c>
      <c r="V1011">
        <v>1</v>
      </c>
      <c r="W1011">
        <v>1</v>
      </c>
      <c r="X1011">
        <v>0</v>
      </c>
      <c r="Y1011">
        <v>0</v>
      </c>
      <c r="Z1011">
        <v>1</v>
      </c>
      <c r="AA1011">
        <v>0</v>
      </c>
      <c r="AB1011">
        <v>1</v>
      </c>
      <c r="AC1011">
        <f>VLOOKUP(A1011,[1]Sheet1!$A$2:$Y$43,25,FALSE)</f>
        <v>6.2E-2</v>
      </c>
      <c r="AD1011">
        <v>1</v>
      </c>
      <c r="AE1011">
        <v>0</v>
      </c>
      <c r="AF1011">
        <v>0</v>
      </c>
      <c r="AG1011">
        <v>1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1</v>
      </c>
      <c r="AN1011">
        <v>1</v>
      </c>
      <c r="AO1011">
        <v>1</v>
      </c>
      <c r="AP1011" s="21">
        <f>VLOOKUP(A1011,[1]Sheet1!$A$2:$U$43,13,FALSE)</f>
        <v>0</v>
      </c>
      <c r="AQ1011">
        <f>VLOOKUP(A1011,[1]Sheet1!$A$2:$U$43,12,FALSE)</f>
        <v>7.1111111111111107</v>
      </c>
      <c r="AR1011">
        <f t="shared" si="160"/>
        <v>0.85193746454456232</v>
      </c>
      <c r="AS1011">
        <f>VLOOKUP(A1011,[1]Sheet1!$A$2:$U$43,14,FALSE)</f>
        <v>0</v>
      </c>
      <c r="AT1011">
        <f>VLOOKUP(A1011,[1]Sheet1!$A$2:$U$43,8,FALSE)</f>
        <v>0</v>
      </c>
      <c r="AU1011">
        <f>VLOOKUP(A1011,[1]Sheet1!$A$2:$U$43,9,FALSE)</f>
        <v>0</v>
      </c>
      <c r="AV1011">
        <f>VLOOKUP(A1011,[1]Sheet1!$A$2:$U$43,15,FALSE)</f>
        <v>1</v>
      </c>
      <c r="AW1011" t="str">
        <f>VLOOKUP(A1011,[1]Sheet1!$A$2:$U$43,6,FALSE)</f>
        <v>NBER WP</v>
      </c>
      <c r="AX1011">
        <f>VLOOKUP(A1011,[1]Sheet1!$A$2:$U$43,5,FALSE)</f>
        <v>2007</v>
      </c>
      <c r="AY1011">
        <f t="shared" si="162"/>
        <v>3.3025473724874854</v>
      </c>
      <c r="AZ1011">
        <f t="shared" si="163"/>
        <v>47</v>
      </c>
      <c r="BA1011">
        <v>1960</v>
      </c>
      <c r="BB1011">
        <v>2004</v>
      </c>
      <c r="BC1011" t="s">
        <v>59</v>
      </c>
      <c r="BD1011">
        <f>VLOOKUP(BC1011,'[2]ID country'!$B$2:$C$14,2,FALSE)</f>
        <v>10</v>
      </c>
      <c r="BE1011">
        <f t="shared" si="164"/>
        <v>1982</v>
      </c>
    </row>
    <row r="1012" spans="1:57" x14ac:dyDescent="0.2">
      <c r="A1012">
        <v>36</v>
      </c>
      <c r="B1012">
        <v>16</v>
      </c>
      <c r="C1012" t="s">
        <v>103</v>
      </c>
      <c r="D1012">
        <v>-0.31</v>
      </c>
      <c r="E1012">
        <v>0.11</v>
      </c>
      <c r="F1012">
        <f t="shared" si="165"/>
        <v>9.0909090909090917</v>
      </c>
      <c r="G1012">
        <f t="shared" si="159"/>
        <v>-2.8181818181818183</v>
      </c>
      <c r="H1012">
        <f t="shared" si="166"/>
        <v>6.25E-2</v>
      </c>
      <c r="I1012">
        <f t="shared" si="167"/>
        <v>0.25</v>
      </c>
      <c r="J1012">
        <f t="shared" si="168"/>
        <v>0.1</v>
      </c>
      <c r="K1012">
        <v>100</v>
      </c>
      <c r="L1012">
        <f t="shared" si="161"/>
        <v>2</v>
      </c>
      <c r="M1012">
        <v>0</v>
      </c>
      <c r="N1012">
        <v>0</v>
      </c>
      <c r="O1012">
        <v>1</v>
      </c>
      <c r="P1012">
        <v>0</v>
      </c>
      <c r="Q1012">
        <v>0</v>
      </c>
      <c r="R1012">
        <v>0</v>
      </c>
      <c r="S1012">
        <v>0</v>
      </c>
      <c r="T1012">
        <v>1</v>
      </c>
      <c r="U1012">
        <v>0</v>
      </c>
      <c r="V1012">
        <v>1</v>
      </c>
      <c r="W1012">
        <v>1</v>
      </c>
      <c r="X1012">
        <v>0</v>
      </c>
      <c r="Y1012">
        <v>0</v>
      </c>
      <c r="Z1012">
        <v>1</v>
      </c>
      <c r="AA1012">
        <v>0</v>
      </c>
      <c r="AB1012">
        <v>1</v>
      </c>
      <c r="AC1012">
        <f>VLOOKUP(A1012,[1]Sheet1!$A$2:$Y$43,25,FALSE)</f>
        <v>6.2E-2</v>
      </c>
      <c r="AD1012">
        <v>1</v>
      </c>
      <c r="AE1012">
        <v>0</v>
      </c>
      <c r="AF1012">
        <v>0</v>
      </c>
      <c r="AG1012">
        <v>1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1</v>
      </c>
      <c r="AN1012">
        <v>1</v>
      </c>
      <c r="AO1012">
        <v>1</v>
      </c>
      <c r="AP1012" s="21">
        <f>VLOOKUP(A1012,[1]Sheet1!$A$2:$U$43,13,FALSE)</f>
        <v>0</v>
      </c>
      <c r="AQ1012">
        <f>VLOOKUP(A1012,[1]Sheet1!$A$2:$U$43,12,FALSE)</f>
        <v>7.1111111111111107</v>
      </c>
      <c r="AR1012">
        <f t="shared" si="160"/>
        <v>0.85193746454456232</v>
      </c>
      <c r="AS1012">
        <f>VLOOKUP(A1012,[1]Sheet1!$A$2:$U$43,14,FALSE)</f>
        <v>0</v>
      </c>
      <c r="AT1012">
        <f>VLOOKUP(A1012,[1]Sheet1!$A$2:$U$43,8,FALSE)</f>
        <v>0</v>
      </c>
      <c r="AU1012">
        <f>VLOOKUP(A1012,[1]Sheet1!$A$2:$U$43,9,FALSE)</f>
        <v>0</v>
      </c>
      <c r="AV1012">
        <f>VLOOKUP(A1012,[1]Sheet1!$A$2:$U$43,15,FALSE)</f>
        <v>1</v>
      </c>
      <c r="AW1012" t="str">
        <f>VLOOKUP(A1012,[1]Sheet1!$A$2:$U$43,6,FALSE)</f>
        <v>NBER WP</v>
      </c>
      <c r="AX1012">
        <f>VLOOKUP(A1012,[1]Sheet1!$A$2:$U$43,5,FALSE)</f>
        <v>2007</v>
      </c>
      <c r="AY1012">
        <f t="shared" si="162"/>
        <v>3.3025473724874854</v>
      </c>
      <c r="AZ1012">
        <f t="shared" si="163"/>
        <v>37</v>
      </c>
      <c r="BA1012">
        <v>1970</v>
      </c>
      <c r="BB1012">
        <v>2004</v>
      </c>
      <c r="BC1012" t="s">
        <v>59</v>
      </c>
      <c r="BD1012">
        <f>VLOOKUP(BC1012,'[2]ID country'!$B$2:$C$14,2,FALSE)</f>
        <v>10</v>
      </c>
      <c r="BE1012">
        <f t="shared" si="164"/>
        <v>1987</v>
      </c>
    </row>
    <row r="1013" spans="1:57" x14ac:dyDescent="0.2">
      <c r="A1013">
        <v>36</v>
      </c>
      <c r="B1013">
        <v>16</v>
      </c>
      <c r="C1013" t="s">
        <v>103</v>
      </c>
      <c r="D1013">
        <v>-0.1</v>
      </c>
      <c r="E1013">
        <v>0.04</v>
      </c>
      <c r="F1013">
        <f t="shared" si="165"/>
        <v>25</v>
      </c>
      <c r="G1013">
        <f t="shared" si="159"/>
        <v>-2.5</v>
      </c>
      <c r="H1013">
        <f t="shared" si="166"/>
        <v>6.25E-2</v>
      </c>
      <c r="I1013">
        <f t="shared" si="167"/>
        <v>0.25</v>
      </c>
      <c r="J1013">
        <f t="shared" si="168"/>
        <v>0.1</v>
      </c>
      <c r="K1013">
        <v>100</v>
      </c>
      <c r="L1013">
        <f t="shared" si="161"/>
        <v>2</v>
      </c>
      <c r="M1013">
        <v>0</v>
      </c>
      <c r="N1013">
        <v>0</v>
      </c>
      <c r="O1013">
        <v>1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0</v>
      </c>
      <c r="V1013">
        <v>1</v>
      </c>
      <c r="W1013">
        <v>1</v>
      </c>
      <c r="X1013">
        <v>0</v>
      </c>
      <c r="Y1013">
        <v>0</v>
      </c>
      <c r="Z1013">
        <v>1</v>
      </c>
      <c r="AA1013">
        <v>0</v>
      </c>
      <c r="AB1013">
        <v>1</v>
      </c>
      <c r="AC1013">
        <f>VLOOKUP(A1013,[1]Sheet1!$A$2:$Y$43,25,FALSE)</f>
        <v>6.2E-2</v>
      </c>
      <c r="AD1013">
        <v>1</v>
      </c>
      <c r="AE1013">
        <v>0</v>
      </c>
      <c r="AF1013">
        <v>0</v>
      </c>
      <c r="AG1013">
        <v>1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1</v>
      </c>
      <c r="AN1013">
        <v>1</v>
      </c>
      <c r="AO1013">
        <v>1</v>
      </c>
      <c r="AP1013" s="21">
        <f>VLOOKUP(A1013,[1]Sheet1!$A$2:$U$43,13,FALSE)</f>
        <v>0</v>
      </c>
      <c r="AQ1013">
        <f>VLOOKUP(A1013,[1]Sheet1!$A$2:$U$43,12,FALSE)</f>
        <v>7.1111111111111107</v>
      </c>
      <c r="AR1013">
        <f t="shared" si="160"/>
        <v>0.85193746454456232</v>
      </c>
      <c r="AS1013">
        <f>VLOOKUP(A1013,[1]Sheet1!$A$2:$U$43,14,FALSE)</f>
        <v>0</v>
      </c>
      <c r="AT1013">
        <f>VLOOKUP(A1013,[1]Sheet1!$A$2:$U$43,8,FALSE)</f>
        <v>0</v>
      </c>
      <c r="AU1013">
        <f>VLOOKUP(A1013,[1]Sheet1!$A$2:$U$43,9,FALSE)</f>
        <v>0</v>
      </c>
      <c r="AV1013">
        <f>VLOOKUP(A1013,[1]Sheet1!$A$2:$U$43,15,FALSE)</f>
        <v>1</v>
      </c>
      <c r="AW1013" t="str">
        <f>VLOOKUP(A1013,[1]Sheet1!$A$2:$U$43,6,FALSE)</f>
        <v>NBER WP</v>
      </c>
      <c r="AX1013">
        <f>VLOOKUP(A1013,[1]Sheet1!$A$2:$U$43,5,FALSE)</f>
        <v>2007</v>
      </c>
      <c r="AY1013">
        <f t="shared" si="162"/>
        <v>3.3025473724874854</v>
      </c>
      <c r="AZ1013">
        <f t="shared" si="163"/>
        <v>47</v>
      </c>
      <c r="BA1013">
        <v>1960</v>
      </c>
      <c r="BB1013">
        <v>2000</v>
      </c>
      <c r="BC1013" t="s">
        <v>59</v>
      </c>
      <c r="BD1013">
        <f>VLOOKUP(BC1013,'[2]ID country'!$B$2:$C$14,2,FALSE)</f>
        <v>10</v>
      </c>
      <c r="BE1013">
        <f t="shared" si="164"/>
        <v>1980</v>
      </c>
    </row>
    <row r="1014" spans="1:57" x14ac:dyDescent="0.2">
      <c r="A1014">
        <v>36</v>
      </c>
      <c r="B1014">
        <v>16</v>
      </c>
      <c r="C1014" t="s">
        <v>103</v>
      </c>
      <c r="D1014">
        <v>-0.36</v>
      </c>
      <c r="E1014">
        <v>0.09</v>
      </c>
      <c r="F1014">
        <f t="shared" si="165"/>
        <v>11.111111111111111</v>
      </c>
      <c r="G1014">
        <f t="shared" si="159"/>
        <v>-4</v>
      </c>
      <c r="H1014">
        <f t="shared" si="166"/>
        <v>6.25E-2</v>
      </c>
      <c r="I1014">
        <f t="shared" si="167"/>
        <v>0.25</v>
      </c>
      <c r="J1014">
        <f t="shared" si="168"/>
        <v>9.1287092917527679E-2</v>
      </c>
      <c r="K1014">
        <v>120</v>
      </c>
      <c r="L1014">
        <f t="shared" si="161"/>
        <v>2.0791812460476247</v>
      </c>
      <c r="M1014">
        <v>0</v>
      </c>
      <c r="N1014">
        <v>0</v>
      </c>
      <c r="O1014">
        <v>1</v>
      </c>
      <c r="P1014">
        <v>0</v>
      </c>
      <c r="Q1014">
        <v>0</v>
      </c>
      <c r="R1014">
        <v>0</v>
      </c>
      <c r="S1014">
        <v>1</v>
      </c>
      <c r="T1014">
        <v>1</v>
      </c>
      <c r="U1014">
        <v>0</v>
      </c>
      <c r="V1014">
        <v>1</v>
      </c>
      <c r="W1014">
        <v>1</v>
      </c>
      <c r="X1014">
        <v>0</v>
      </c>
      <c r="Y1014">
        <v>0</v>
      </c>
      <c r="Z1014">
        <v>1</v>
      </c>
      <c r="AA1014">
        <v>0</v>
      </c>
      <c r="AB1014">
        <v>1</v>
      </c>
      <c r="AC1014">
        <f>VLOOKUP(A1014,[1]Sheet1!$A$2:$Y$43,25,FALSE)</f>
        <v>6.2E-2</v>
      </c>
      <c r="AD1014">
        <v>1</v>
      </c>
      <c r="AE1014">
        <v>0</v>
      </c>
      <c r="AF1014">
        <v>0</v>
      </c>
      <c r="AG1014">
        <v>1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1</v>
      </c>
      <c r="AN1014">
        <v>1</v>
      </c>
      <c r="AO1014">
        <v>1</v>
      </c>
      <c r="AP1014" s="21">
        <f>VLOOKUP(A1014,[1]Sheet1!$A$2:$U$43,13,FALSE)</f>
        <v>0</v>
      </c>
      <c r="AQ1014">
        <f>VLOOKUP(A1014,[1]Sheet1!$A$2:$U$43,12,FALSE)</f>
        <v>7.1111111111111107</v>
      </c>
      <c r="AR1014">
        <f t="shared" si="160"/>
        <v>0.85193746454456232</v>
      </c>
      <c r="AS1014">
        <f>VLOOKUP(A1014,[1]Sheet1!$A$2:$U$43,14,FALSE)</f>
        <v>0</v>
      </c>
      <c r="AT1014">
        <f>VLOOKUP(A1014,[1]Sheet1!$A$2:$U$43,8,FALSE)</f>
        <v>0</v>
      </c>
      <c r="AU1014">
        <f>VLOOKUP(A1014,[1]Sheet1!$A$2:$U$43,9,FALSE)</f>
        <v>0</v>
      </c>
      <c r="AV1014">
        <f>VLOOKUP(A1014,[1]Sheet1!$A$2:$U$43,15,FALSE)</f>
        <v>1</v>
      </c>
      <c r="AW1014" t="str">
        <f>VLOOKUP(A1014,[1]Sheet1!$A$2:$U$43,6,FALSE)</f>
        <v>NBER WP</v>
      </c>
      <c r="AX1014">
        <f>VLOOKUP(A1014,[1]Sheet1!$A$2:$U$43,5,FALSE)</f>
        <v>2007</v>
      </c>
      <c r="AY1014">
        <f t="shared" si="162"/>
        <v>3.3025473724874854</v>
      </c>
      <c r="AZ1014">
        <f t="shared" si="163"/>
        <v>47</v>
      </c>
      <c r="BA1014">
        <v>1960</v>
      </c>
      <c r="BB1014">
        <v>2004</v>
      </c>
      <c r="BC1014" t="s">
        <v>59</v>
      </c>
      <c r="BD1014">
        <f>VLOOKUP(BC1014,'[2]ID country'!$B$2:$C$14,2,FALSE)</f>
        <v>10</v>
      </c>
      <c r="BE1014">
        <f t="shared" si="164"/>
        <v>1982</v>
      </c>
    </row>
    <row r="1015" spans="1:57" x14ac:dyDescent="0.2">
      <c r="A1015">
        <v>37</v>
      </c>
      <c r="B1015">
        <v>14</v>
      </c>
      <c r="C1015" t="s">
        <v>104</v>
      </c>
      <c r="D1015">
        <v>-2.7E-2</v>
      </c>
      <c r="E1015">
        <v>8.9999999999999993E-3</v>
      </c>
      <c r="F1015">
        <f t="shared" si="165"/>
        <v>111.11111111111111</v>
      </c>
      <c r="G1015">
        <f t="shared" si="159"/>
        <v>-3</v>
      </c>
      <c r="H1015">
        <f t="shared" si="166"/>
        <v>7.1428571428571425E-2</v>
      </c>
      <c r="I1015">
        <f t="shared" si="167"/>
        <v>0.2672612419124244</v>
      </c>
      <c r="J1015">
        <f t="shared" si="168"/>
        <v>7.216878364870323E-2</v>
      </c>
      <c r="K1015">
        <v>192</v>
      </c>
      <c r="L1015">
        <f t="shared" si="161"/>
        <v>2.2833012287035497</v>
      </c>
      <c r="M1015">
        <v>0</v>
      </c>
      <c r="N1015">
        <v>0</v>
      </c>
      <c r="O1015">
        <v>1</v>
      </c>
      <c r="P1015">
        <v>0</v>
      </c>
      <c r="Q1015">
        <v>0</v>
      </c>
      <c r="R1015">
        <v>0</v>
      </c>
      <c r="S1015">
        <v>0</v>
      </c>
      <c r="T1015">
        <v>1</v>
      </c>
      <c r="U1015">
        <v>0</v>
      </c>
      <c r="V1015">
        <v>1</v>
      </c>
      <c r="W1015">
        <v>1</v>
      </c>
      <c r="X1015">
        <v>1</v>
      </c>
      <c r="Y1015">
        <v>0</v>
      </c>
      <c r="Z1015">
        <v>0</v>
      </c>
      <c r="AA1015">
        <v>0</v>
      </c>
      <c r="AB1015">
        <v>1</v>
      </c>
      <c r="AC1015">
        <f>VLOOKUP(A1015,[1]Sheet1!$A$2:$Y$43,25,FALSE)</f>
        <v>6.2E-2</v>
      </c>
      <c r="AD1015" s="14">
        <v>1</v>
      </c>
      <c r="AE1015">
        <v>0</v>
      </c>
      <c r="AF1015">
        <v>0</v>
      </c>
      <c r="AG1015" s="14">
        <v>1</v>
      </c>
      <c r="AH1015">
        <v>0</v>
      </c>
      <c r="AI1015">
        <v>0</v>
      </c>
      <c r="AJ1015">
        <v>1</v>
      </c>
      <c r="AK1015" s="10">
        <v>1</v>
      </c>
      <c r="AL1015">
        <v>0</v>
      </c>
      <c r="AM1015">
        <v>1</v>
      </c>
      <c r="AN1015">
        <v>0</v>
      </c>
      <c r="AO1015">
        <v>0</v>
      </c>
      <c r="AP1015" s="21">
        <f>VLOOKUP(A1015,[1]Sheet1!$A$2:$U$43,13,FALSE)</f>
        <v>2.8839999999999999</v>
      </c>
      <c r="AQ1015">
        <f>VLOOKUP(A1015,[1]Sheet1!$A$2:$U$43,12,FALSE)</f>
        <v>5.75</v>
      </c>
      <c r="AR1015">
        <f t="shared" si="160"/>
        <v>0.75966784468963044</v>
      </c>
      <c r="AS1015">
        <f>VLOOKUP(A1015,[1]Sheet1!$A$2:$U$43,14,FALSE)</f>
        <v>1</v>
      </c>
      <c r="AT1015">
        <f>VLOOKUP(A1015,[1]Sheet1!$A$2:$U$43,8,FALSE)</f>
        <v>1</v>
      </c>
      <c r="AU1015">
        <f>VLOOKUP(A1015,[1]Sheet1!$A$2:$U$43,9,FALSE)</f>
        <v>1</v>
      </c>
      <c r="AV1015">
        <f>VLOOKUP(A1015,[1]Sheet1!$A$2:$U$43,15,FALSE)</f>
        <v>0</v>
      </c>
      <c r="AW1015" t="str">
        <f>VLOOKUP(A1015,[1]Sheet1!$A$2:$U$43,6,FALSE)</f>
        <v>American Economic Review</v>
      </c>
      <c r="AX1015">
        <f>VLOOKUP(A1015,[1]Sheet1!$A$2:$U$43,5,FALSE)</f>
        <v>2009</v>
      </c>
      <c r="AY1015">
        <f t="shared" si="162"/>
        <v>3.3029799367482493</v>
      </c>
      <c r="AZ1015">
        <f t="shared" si="163"/>
        <v>49</v>
      </c>
      <c r="BA1015">
        <v>1960</v>
      </c>
      <c r="BB1015">
        <v>2005</v>
      </c>
      <c r="BC1015" t="s">
        <v>59</v>
      </c>
      <c r="BD1015">
        <f>VLOOKUP(BC1015,'[2]ID country'!$B$2:$C$14,2,FALSE)</f>
        <v>10</v>
      </c>
      <c r="BE1015">
        <f t="shared" si="164"/>
        <v>1982.5</v>
      </c>
    </row>
    <row r="1016" spans="1:57" x14ac:dyDescent="0.2">
      <c r="A1016">
        <v>37</v>
      </c>
      <c r="B1016">
        <v>14</v>
      </c>
      <c r="C1016" t="s">
        <v>104</v>
      </c>
      <c r="D1016">
        <v>-4.2999999999999997E-2</v>
      </c>
      <c r="E1016">
        <v>1.6E-2</v>
      </c>
      <c r="F1016">
        <f t="shared" si="165"/>
        <v>62.5</v>
      </c>
      <c r="G1016">
        <f t="shared" si="159"/>
        <v>-2.6874999999999996</v>
      </c>
      <c r="H1016">
        <f t="shared" si="166"/>
        <v>7.1428571428571425E-2</v>
      </c>
      <c r="I1016">
        <f t="shared" si="167"/>
        <v>0.2672612419124244</v>
      </c>
      <c r="J1016">
        <f t="shared" si="168"/>
        <v>7.216878364870323E-2</v>
      </c>
      <c r="K1016">
        <v>192</v>
      </c>
      <c r="L1016">
        <f t="shared" si="161"/>
        <v>2.2833012287035497</v>
      </c>
      <c r="M1016">
        <v>0</v>
      </c>
      <c r="N1016">
        <v>0</v>
      </c>
      <c r="O1016">
        <v>1</v>
      </c>
      <c r="P1016">
        <v>0</v>
      </c>
      <c r="Q1016">
        <v>0</v>
      </c>
      <c r="R1016">
        <v>0</v>
      </c>
      <c r="S1016">
        <v>0</v>
      </c>
      <c r="T1016">
        <v>1</v>
      </c>
      <c r="U1016">
        <v>0</v>
      </c>
      <c r="V1016">
        <v>1</v>
      </c>
      <c r="W1016">
        <v>1</v>
      </c>
      <c r="X1016">
        <v>1</v>
      </c>
      <c r="Y1016">
        <v>0</v>
      </c>
      <c r="Z1016">
        <v>0</v>
      </c>
      <c r="AA1016">
        <v>0</v>
      </c>
      <c r="AB1016">
        <v>1</v>
      </c>
      <c r="AC1016">
        <f>VLOOKUP(A1016,[1]Sheet1!$A$2:$Y$43,25,FALSE)</f>
        <v>6.2E-2</v>
      </c>
      <c r="AD1016" s="14">
        <v>1</v>
      </c>
      <c r="AE1016">
        <v>0</v>
      </c>
      <c r="AF1016">
        <v>0</v>
      </c>
      <c r="AG1016" s="14">
        <v>1</v>
      </c>
      <c r="AH1016">
        <v>0</v>
      </c>
      <c r="AI1016">
        <v>0</v>
      </c>
      <c r="AJ1016">
        <v>1</v>
      </c>
      <c r="AK1016" s="10">
        <v>1</v>
      </c>
      <c r="AL1016">
        <v>0</v>
      </c>
      <c r="AM1016">
        <v>1</v>
      </c>
      <c r="AN1016">
        <v>0</v>
      </c>
      <c r="AO1016">
        <v>1</v>
      </c>
      <c r="AP1016" s="21">
        <f>VLOOKUP(A1016,[1]Sheet1!$A$2:$U$43,13,FALSE)</f>
        <v>2.8839999999999999</v>
      </c>
      <c r="AQ1016">
        <f>VLOOKUP(A1016,[1]Sheet1!$A$2:$U$43,12,FALSE)</f>
        <v>5.75</v>
      </c>
      <c r="AR1016">
        <f t="shared" si="160"/>
        <v>0.75966784468963044</v>
      </c>
      <c r="AS1016">
        <f>VLOOKUP(A1016,[1]Sheet1!$A$2:$U$43,14,FALSE)</f>
        <v>1</v>
      </c>
      <c r="AT1016">
        <f>VLOOKUP(A1016,[1]Sheet1!$A$2:$U$43,8,FALSE)</f>
        <v>1</v>
      </c>
      <c r="AU1016">
        <f>VLOOKUP(A1016,[1]Sheet1!$A$2:$U$43,9,FALSE)</f>
        <v>1</v>
      </c>
      <c r="AV1016">
        <f>VLOOKUP(A1016,[1]Sheet1!$A$2:$U$43,15,FALSE)</f>
        <v>0</v>
      </c>
      <c r="AW1016" t="str">
        <f>VLOOKUP(A1016,[1]Sheet1!$A$2:$U$43,6,FALSE)</f>
        <v>American Economic Review</v>
      </c>
      <c r="AX1016">
        <f>VLOOKUP(A1016,[1]Sheet1!$A$2:$U$43,5,FALSE)</f>
        <v>2009</v>
      </c>
      <c r="AY1016">
        <f t="shared" si="162"/>
        <v>3.3029799367482493</v>
      </c>
      <c r="AZ1016">
        <f t="shared" si="163"/>
        <v>49</v>
      </c>
      <c r="BA1016">
        <v>1960</v>
      </c>
      <c r="BB1016">
        <v>2005</v>
      </c>
      <c r="BC1016" t="s">
        <v>59</v>
      </c>
      <c r="BD1016">
        <f>VLOOKUP(BC1016,'[2]ID country'!$B$2:$C$14,2,FALSE)</f>
        <v>10</v>
      </c>
      <c r="BE1016">
        <f t="shared" si="164"/>
        <v>1982.5</v>
      </c>
    </row>
    <row r="1017" spans="1:57" x14ac:dyDescent="0.2">
      <c r="A1017">
        <v>37</v>
      </c>
      <c r="B1017">
        <v>14</v>
      </c>
      <c r="C1017" t="s">
        <v>104</v>
      </c>
      <c r="D1017">
        <v>-2.5000000000000001E-2</v>
      </c>
      <c r="E1017">
        <v>1.2E-2</v>
      </c>
      <c r="F1017">
        <f t="shared" si="165"/>
        <v>83.333333333333329</v>
      </c>
      <c r="G1017">
        <f t="shared" si="159"/>
        <v>-2.0833333333333335</v>
      </c>
      <c r="H1017">
        <f t="shared" si="166"/>
        <v>7.1428571428571425E-2</v>
      </c>
      <c r="I1017">
        <f t="shared" si="167"/>
        <v>0.2672612419124244</v>
      </c>
      <c r="J1017">
        <f t="shared" si="168"/>
        <v>7.216878364870323E-2</v>
      </c>
      <c r="K1017">
        <v>192</v>
      </c>
      <c r="L1017">
        <f t="shared" si="161"/>
        <v>2.2833012287035497</v>
      </c>
      <c r="M1017">
        <v>0</v>
      </c>
      <c r="N1017">
        <v>0</v>
      </c>
      <c r="O1017">
        <v>1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  <c r="V1017">
        <v>1</v>
      </c>
      <c r="W1017">
        <v>1</v>
      </c>
      <c r="X1017">
        <v>1</v>
      </c>
      <c r="Y1017">
        <v>0</v>
      </c>
      <c r="Z1017">
        <v>0</v>
      </c>
      <c r="AA1017">
        <v>0</v>
      </c>
      <c r="AB1017">
        <v>1</v>
      </c>
      <c r="AC1017">
        <f>VLOOKUP(A1017,[1]Sheet1!$A$2:$Y$43,25,FALSE)</f>
        <v>6.2E-2</v>
      </c>
      <c r="AD1017" s="14">
        <v>1</v>
      </c>
      <c r="AE1017">
        <v>0</v>
      </c>
      <c r="AF1017">
        <v>0</v>
      </c>
      <c r="AG1017" s="14">
        <v>1</v>
      </c>
      <c r="AH1017">
        <v>0</v>
      </c>
      <c r="AI1017">
        <v>0</v>
      </c>
      <c r="AJ1017">
        <v>1</v>
      </c>
      <c r="AK1017" s="10">
        <v>1</v>
      </c>
      <c r="AL1017">
        <v>0</v>
      </c>
      <c r="AM1017">
        <v>1</v>
      </c>
      <c r="AN1017">
        <v>1</v>
      </c>
      <c r="AO1017">
        <v>1</v>
      </c>
      <c r="AP1017" s="21">
        <f>VLOOKUP(A1017,[1]Sheet1!$A$2:$U$43,13,FALSE)</f>
        <v>2.8839999999999999</v>
      </c>
      <c r="AQ1017">
        <f>VLOOKUP(A1017,[1]Sheet1!$A$2:$U$43,12,FALSE)</f>
        <v>5.75</v>
      </c>
      <c r="AR1017">
        <f t="shared" si="160"/>
        <v>0.75966784468963044</v>
      </c>
      <c r="AS1017">
        <f>VLOOKUP(A1017,[1]Sheet1!$A$2:$U$43,14,FALSE)</f>
        <v>1</v>
      </c>
      <c r="AT1017">
        <f>VLOOKUP(A1017,[1]Sheet1!$A$2:$U$43,8,FALSE)</f>
        <v>1</v>
      </c>
      <c r="AU1017">
        <f>VLOOKUP(A1017,[1]Sheet1!$A$2:$U$43,9,FALSE)</f>
        <v>1</v>
      </c>
      <c r="AV1017">
        <f>VLOOKUP(A1017,[1]Sheet1!$A$2:$U$43,15,FALSE)</f>
        <v>0</v>
      </c>
      <c r="AW1017" t="str">
        <f>VLOOKUP(A1017,[1]Sheet1!$A$2:$U$43,6,FALSE)</f>
        <v>American Economic Review</v>
      </c>
      <c r="AX1017">
        <f>VLOOKUP(A1017,[1]Sheet1!$A$2:$U$43,5,FALSE)</f>
        <v>2009</v>
      </c>
      <c r="AY1017">
        <f t="shared" si="162"/>
        <v>3.3029799367482493</v>
      </c>
      <c r="AZ1017">
        <f t="shared" si="163"/>
        <v>49</v>
      </c>
      <c r="BA1017">
        <v>1960</v>
      </c>
      <c r="BB1017">
        <v>2005</v>
      </c>
      <c r="BC1017" t="s">
        <v>59</v>
      </c>
      <c r="BD1017">
        <f>VLOOKUP(BC1017,'[2]ID country'!$B$2:$C$14,2,FALSE)</f>
        <v>10</v>
      </c>
      <c r="BE1017">
        <f t="shared" si="164"/>
        <v>1982.5</v>
      </c>
    </row>
    <row r="1018" spans="1:57" x14ac:dyDescent="0.2">
      <c r="A1018">
        <v>37</v>
      </c>
      <c r="B1018">
        <v>14</v>
      </c>
      <c r="C1018" t="s">
        <v>104</v>
      </c>
      <c r="D1018">
        <v>-3.1E-2</v>
      </c>
      <c r="E1018">
        <v>2.9000000000000001E-2</v>
      </c>
      <c r="F1018">
        <f t="shared" si="165"/>
        <v>34.482758620689651</v>
      </c>
      <c r="G1018">
        <f t="shared" ref="G1018:G1081" si="169">D1018/E1018</f>
        <v>-1.0689655172413792</v>
      </c>
      <c r="H1018">
        <f t="shared" si="166"/>
        <v>7.1428571428571425E-2</v>
      </c>
      <c r="I1018">
        <f t="shared" si="167"/>
        <v>0.2672612419124244</v>
      </c>
      <c r="J1018">
        <f t="shared" si="168"/>
        <v>7.216878364870323E-2</v>
      </c>
      <c r="K1018">
        <v>192</v>
      </c>
      <c r="L1018">
        <f t="shared" si="161"/>
        <v>2.2833012287035497</v>
      </c>
      <c r="M1018">
        <v>0</v>
      </c>
      <c r="N1018">
        <v>0</v>
      </c>
      <c r="O1018">
        <v>1</v>
      </c>
      <c r="P1018">
        <v>0</v>
      </c>
      <c r="Q1018">
        <v>0</v>
      </c>
      <c r="R1018">
        <v>0</v>
      </c>
      <c r="S1018">
        <v>0</v>
      </c>
      <c r="T1018">
        <v>1</v>
      </c>
      <c r="U1018">
        <v>0</v>
      </c>
      <c r="V1018">
        <v>1</v>
      </c>
      <c r="W1018">
        <v>1</v>
      </c>
      <c r="X1018">
        <v>1</v>
      </c>
      <c r="Y1018">
        <v>0</v>
      </c>
      <c r="Z1018">
        <v>0</v>
      </c>
      <c r="AA1018">
        <v>0</v>
      </c>
      <c r="AB1018">
        <v>1</v>
      </c>
      <c r="AC1018">
        <f>VLOOKUP(A1018,[1]Sheet1!$A$2:$Y$43,25,FALSE)</f>
        <v>6.2E-2</v>
      </c>
      <c r="AD1018" s="14">
        <v>1</v>
      </c>
      <c r="AE1018">
        <v>0</v>
      </c>
      <c r="AF1018">
        <v>0</v>
      </c>
      <c r="AG1018" s="14">
        <v>1</v>
      </c>
      <c r="AH1018">
        <v>0</v>
      </c>
      <c r="AI1018">
        <v>0</v>
      </c>
      <c r="AJ1018">
        <v>1</v>
      </c>
      <c r="AK1018" s="10">
        <v>1</v>
      </c>
      <c r="AL1018">
        <v>0</v>
      </c>
      <c r="AM1018">
        <v>1</v>
      </c>
      <c r="AN1018">
        <v>0</v>
      </c>
      <c r="AO1018">
        <v>1</v>
      </c>
      <c r="AP1018" s="21">
        <f>VLOOKUP(A1018,[1]Sheet1!$A$2:$U$43,13,FALSE)</f>
        <v>2.8839999999999999</v>
      </c>
      <c r="AQ1018">
        <f>VLOOKUP(A1018,[1]Sheet1!$A$2:$U$43,12,FALSE)</f>
        <v>5.75</v>
      </c>
      <c r="AR1018">
        <f t="shared" si="160"/>
        <v>0.75966784468963044</v>
      </c>
      <c r="AS1018">
        <f>VLOOKUP(A1018,[1]Sheet1!$A$2:$U$43,14,FALSE)</f>
        <v>1</v>
      </c>
      <c r="AT1018">
        <f>VLOOKUP(A1018,[1]Sheet1!$A$2:$U$43,8,FALSE)</f>
        <v>1</v>
      </c>
      <c r="AU1018">
        <f>VLOOKUP(A1018,[1]Sheet1!$A$2:$U$43,9,FALSE)</f>
        <v>1</v>
      </c>
      <c r="AV1018">
        <f>VLOOKUP(A1018,[1]Sheet1!$A$2:$U$43,15,FALSE)</f>
        <v>0</v>
      </c>
      <c r="AW1018" t="str">
        <f>VLOOKUP(A1018,[1]Sheet1!$A$2:$U$43,6,FALSE)</f>
        <v>American Economic Review</v>
      </c>
      <c r="AX1018">
        <f>VLOOKUP(A1018,[1]Sheet1!$A$2:$U$43,5,FALSE)</f>
        <v>2009</v>
      </c>
      <c r="AY1018">
        <f t="shared" si="162"/>
        <v>3.3029799367482493</v>
      </c>
      <c r="AZ1018">
        <f t="shared" si="163"/>
        <v>49</v>
      </c>
      <c r="BA1018">
        <v>1960</v>
      </c>
      <c r="BB1018">
        <v>2005</v>
      </c>
      <c r="BC1018" t="s">
        <v>59</v>
      </c>
      <c r="BD1018">
        <f>VLOOKUP(BC1018,'[2]ID country'!$B$2:$C$14,2,FALSE)</f>
        <v>10</v>
      </c>
      <c r="BE1018">
        <f t="shared" si="164"/>
        <v>1982.5</v>
      </c>
    </row>
    <row r="1019" spans="1:57" x14ac:dyDescent="0.2">
      <c r="A1019">
        <v>37</v>
      </c>
      <c r="B1019">
        <v>14</v>
      </c>
      <c r="C1019" t="s">
        <v>104</v>
      </c>
      <c r="D1019">
        <v>1.7000000000000001E-2</v>
      </c>
      <c r="E1019">
        <v>2.7E-2</v>
      </c>
      <c r="F1019">
        <f t="shared" si="165"/>
        <v>37.037037037037038</v>
      </c>
      <c r="G1019">
        <f t="shared" si="169"/>
        <v>0.62962962962962965</v>
      </c>
      <c r="H1019">
        <f t="shared" si="166"/>
        <v>7.1428571428571425E-2</v>
      </c>
      <c r="I1019">
        <f t="shared" si="167"/>
        <v>0.2672612419124244</v>
      </c>
      <c r="J1019">
        <f t="shared" si="168"/>
        <v>7.216878364870323E-2</v>
      </c>
      <c r="K1019">
        <v>192</v>
      </c>
      <c r="L1019">
        <f t="shared" si="161"/>
        <v>2.2833012287035497</v>
      </c>
      <c r="M1019">
        <v>0</v>
      </c>
      <c r="N1019">
        <v>0</v>
      </c>
      <c r="O1019">
        <v>1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  <c r="V1019">
        <v>1</v>
      </c>
      <c r="W1019">
        <v>1</v>
      </c>
      <c r="X1019">
        <v>1</v>
      </c>
      <c r="Y1019">
        <v>0</v>
      </c>
      <c r="Z1019">
        <v>0</v>
      </c>
      <c r="AA1019">
        <v>0</v>
      </c>
      <c r="AB1019">
        <v>1</v>
      </c>
      <c r="AC1019">
        <f>VLOOKUP(A1019,[1]Sheet1!$A$2:$Y$43,25,FALSE)</f>
        <v>6.2E-2</v>
      </c>
      <c r="AD1019" s="14">
        <v>1</v>
      </c>
      <c r="AE1019">
        <v>0</v>
      </c>
      <c r="AF1019">
        <v>0</v>
      </c>
      <c r="AG1019" s="14">
        <v>1</v>
      </c>
      <c r="AH1019">
        <v>0</v>
      </c>
      <c r="AI1019">
        <v>0</v>
      </c>
      <c r="AJ1019">
        <v>1</v>
      </c>
      <c r="AK1019" s="10">
        <v>1</v>
      </c>
      <c r="AL1019">
        <v>0</v>
      </c>
      <c r="AM1019">
        <v>1</v>
      </c>
      <c r="AN1019">
        <v>0</v>
      </c>
      <c r="AO1019">
        <v>1</v>
      </c>
      <c r="AP1019" s="21">
        <f>VLOOKUP(A1019,[1]Sheet1!$A$2:$U$43,13,FALSE)</f>
        <v>2.8839999999999999</v>
      </c>
      <c r="AQ1019">
        <f>VLOOKUP(A1019,[1]Sheet1!$A$2:$U$43,12,FALSE)</f>
        <v>5.75</v>
      </c>
      <c r="AR1019">
        <f t="shared" si="160"/>
        <v>0.75966784468963044</v>
      </c>
      <c r="AS1019">
        <f>VLOOKUP(A1019,[1]Sheet1!$A$2:$U$43,14,FALSE)</f>
        <v>1</v>
      </c>
      <c r="AT1019">
        <f>VLOOKUP(A1019,[1]Sheet1!$A$2:$U$43,8,FALSE)</f>
        <v>1</v>
      </c>
      <c r="AU1019">
        <f>VLOOKUP(A1019,[1]Sheet1!$A$2:$U$43,9,FALSE)</f>
        <v>1</v>
      </c>
      <c r="AV1019">
        <f>VLOOKUP(A1019,[1]Sheet1!$A$2:$U$43,15,FALSE)</f>
        <v>0</v>
      </c>
      <c r="AW1019" t="str">
        <f>VLOOKUP(A1019,[1]Sheet1!$A$2:$U$43,6,FALSE)</f>
        <v>American Economic Review</v>
      </c>
      <c r="AX1019">
        <f>VLOOKUP(A1019,[1]Sheet1!$A$2:$U$43,5,FALSE)</f>
        <v>2009</v>
      </c>
      <c r="AY1019">
        <f t="shared" si="162"/>
        <v>3.3029799367482493</v>
      </c>
      <c r="AZ1019">
        <f t="shared" si="163"/>
        <v>49</v>
      </c>
      <c r="BA1019">
        <v>1960</v>
      </c>
      <c r="BB1019">
        <v>2005</v>
      </c>
      <c r="BC1019" t="s">
        <v>59</v>
      </c>
      <c r="BD1019">
        <f>VLOOKUP(BC1019,'[2]ID country'!$B$2:$C$14,2,FALSE)</f>
        <v>10</v>
      </c>
      <c r="BE1019">
        <f t="shared" si="164"/>
        <v>1982.5</v>
      </c>
    </row>
    <row r="1020" spans="1:57" x14ac:dyDescent="0.2">
      <c r="A1020">
        <v>37</v>
      </c>
      <c r="B1020">
        <v>14</v>
      </c>
      <c r="C1020" t="s">
        <v>104</v>
      </c>
      <c r="D1020">
        <v>-1.9E-2</v>
      </c>
      <c r="E1020">
        <v>2.1000000000000001E-2</v>
      </c>
      <c r="F1020">
        <f t="shared" si="165"/>
        <v>47.619047619047613</v>
      </c>
      <c r="G1020">
        <f t="shared" si="169"/>
        <v>-0.90476190476190466</v>
      </c>
      <c r="H1020">
        <f t="shared" si="166"/>
        <v>7.1428571428571425E-2</v>
      </c>
      <c r="I1020">
        <f t="shared" si="167"/>
        <v>0.2672612419124244</v>
      </c>
      <c r="J1020">
        <f t="shared" si="168"/>
        <v>7.216878364870323E-2</v>
      </c>
      <c r="K1020">
        <v>192</v>
      </c>
      <c r="L1020">
        <f t="shared" si="161"/>
        <v>2.2833012287035497</v>
      </c>
      <c r="M1020">
        <v>0</v>
      </c>
      <c r="N1020">
        <v>0</v>
      </c>
      <c r="O1020">
        <v>1</v>
      </c>
      <c r="P1020">
        <v>0</v>
      </c>
      <c r="Q1020">
        <v>0</v>
      </c>
      <c r="R1020">
        <v>0</v>
      </c>
      <c r="S1020">
        <v>0</v>
      </c>
      <c r="T1020">
        <v>1</v>
      </c>
      <c r="U1020">
        <v>0</v>
      </c>
      <c r="V1020">
        <v>1</v>
      </c>
      <c r="W1020">
        <v>1</v>
      </c>
      <c r="X1020">
        <v>1</v>
      </c>
      <c r="Y1020">
        <v>0</v>
      </c>
      <c r="Z1020">
        <v>0</v>
      </c>
      <c r="AA1020">
        <v>0</v>
      </c>
      <c r="AB1020">
        <v>1</v>
      </c>
      <c r="AC1020">
        <f>VLOOKUP(A1020,[1]Sheet1!$A$2:$Y$43,25,FALSE)</f>
        <v>6.2E-2</v>
      </c>
      <c r="AD1020" s="14">
        <v>1</v>
      </c>
      <c r="AE1020">
        <v>0</v>
      </c>
      <c r="AF1020">
        <v>0</v>
      </c>
      <c r="AG1020" s="14">
        <v>1</v>
      </c>
      <c r="AH1020">
        <v>0</v>
      </c>
      <c r="AI1020">
        <v>0</v>
      </c>
      <c r="AJ1020">
        <v>1</v>
      </c>
      <c r="AK1020" s="10">
        <v>1</v>
      </c>
      <c r="AL1020">
        <v>0</v>
      </c>
      <c r="AM1020">
        <v>1</v>
      </c>
      <c r="AN1020">
        <v>0</v>
      </c>
      <c r="AO1020">
        <v>1</v>
      </c>
      <c r="AP1020" s="21">
        <f>VLOOKUP(A1020,[1]Sheet1!$A$2:$U$43,13,FALSE)</f>
        <v>2.8839999999999999</v>
      </c>
      <c r="AQ1020">
        <f>VLOOKUP(A1020,[1]Sheet1!$A$2:$U$43,12,FALSE)</f>
        <v>5.75</v>
      </c>
      <c r="AR1020">
        <f t="shared" si="160"/>
        <v>0.75966784468963044</v>
      </c>
      <c r="AS1020">
        <f>VLOOKUP(A1020,[1]Sheet1!$A$2:$U$43,14,FALSE)</f>
        <v>1</v>
      </c>
      <c r="AT1020">
        <f>VLOOKUP(A1020,[1]Sheet1!$A$2:$U$43,8,FALSE)</f>
        <v>1</v>
      </c>
      <c r="AU1020">
        <f>VLOOKUP(A1020,[1]Sheet1!$A$2:$U$43,9,FALSE)</f>
        <v>1</v>
      </c>
      <c r="AV1020">
        <f>VLOOKUP(A1020,[1]Sheet1!$A$2:$U$43,15,FALSE)</f>
        <v>0</v>
      </c>
      <c r="AW1020" t="str">
        <f>VLOOKUP(A1020,[1]Sheet1!$A$2:$U$43,6,FALSE)</f>
        <v>American Economic Review</v>
      </c>
      <c r="AX1020">
        <f>VLOOKUP(A1020,[1]Sheet1!$A$2:$U$43,5,FALSE)</f>
        <v>2009</v>
      </c>
      <c r="AY1020">
        <f t="shared" si="162"/>
        <v>3.3029799367482493</v>
      </c>
      <c r="AZ1020">
        <f t="shared" si="163"/>
        <v>49</v>
      </c>
      <c r="BA1020">
        <v>1960</v>
      </c>
      <c r="BB1020">
        <v>2005</v>
      </c>
      <c r="BC1020" t="s">
        <v>59</v>
      </c>
      <c r="BD1020">
        <f>VLOOKUP(BC1020,'[2]ID country'!$B$2:$C$14,2,FALSE)</f>
        <v>10</v>
      </c>
      <c r="BE1020">
        <f t="shared" si="164"/>
        <v>1982.5</v>
      </c>
    </row>
    <row r="1021" spans="1:57" x14ac:dyDescent="0.2">
      <c r="A1021">
        <v>37</v>
      </c>
      <c r="B1021">
        <v>14</v>
      </c>
      <c r="C1021" t="s">
        <v>104</v>
      </c>
      <c r="D1021">
        <v>-4.0000000000000001E-3</v>
      </c>
      <c r="E1021">
        <v>5.1999999999999998E-2</v>
      </c>
      <c r="F1021">
        <f t="shared" si="165"/>
        <v>19.23076923076923</v>
      </c>
      <c r="G1021">
        <f t="shared" si="169"/>
        <v>-7.6923076923076927E-2</v>
      </c>
      <c r="H1021">
        <f t="shared" si="166"/>
        <v>7.1428571428571425E-2</v>
      </c>
      <c r="I1021">
        <f t="shared" si="167"/>
        <v>0.2672612419124244</v>
      </c>
      <c r="J1021">
        <f t="shared" si="168"/>
        <v>7.216878364870323E-2</v>
      </c>
      <c r="K1021">
        <v>192</v>
      </c>
      <c r="L1021">
        <f t="shared" si="161"/>
        <v>2.2833012287035497</v>
      </c>
      <c r="M1021">
        <v>0</v>
      </c>
      <c r="N1021">
        <v>0</v>
      </c>
      <c r="O1021">
        <v>1</v>
      </c>
      <c r="P1021">
        <v>0</v>
      </c>
      <c r="Q1021">
        <v>0</v>
      </c>
      <c r="R1021">
        <v>0</v>
      </c>
      <c r="S1021">
        <v>0</v>
      </c>
      <c r="T1021">
        <v>1</v>
      </c>
      <c r="U1021">
        <v>0</v>
      </c>
      <c r="V1021">
        <v>1</v>
      </c>
      <c r="W1021">
        <v>1</v>
      </c>
      <c r="X1021">
        <v>1</v>
      </c>
      <c r="Y1021">
        <v>0</v>
      </c>
      <c r="Z1021">
        <v>0</v>
      </c>
      <c r="AA1021">
        <v>0</v>
      </c>
      <c r="AB1021">
        <v>1</v>
      </c>
      <c r="AC1021">
        <f>VLOOKUP(A1021,[1]Sheet1!$A$2:$Y$43,25,FALSE)</f>
        <v>6.2E-2</v>
      </c>
      <c r="AD1021" s="14">
        <v>1</v>
      </c>
      <c r="AE1021">
        <v>0</v>
      </c>
      <c r="AF1021">
        <v>0</v>
      </c>
      <c r="AG1021" s="14">
        <v>1</v>
      </c>
      <c r="AH1021">
        <v>0</v>
      </c>
      <c r="AI1021">
        <v>0</v>
      </c>
      <c r="AJ1021">
        <v>1</v>
      </c>
      <c r="AK1021" s="10">
        <v>1</v>
      </c>
      <c r="AL1021">
        <v>0</v>
      </c>
      <c r="AM1021">
        <v>1</v>
      </c>
      <c r="AN1021">
        <v>0</v>
      </c>
      <c r="AO1021">
        <v>1</v>
      </c>
      <c r="AP1021" s="21">
        <f>VLOOKUP(A1021,[1]Sheet1!$A$2:$U$43,13,FALSE)</f>
        <v>2.8839999999999999</v>
      </c>
      <c r="AQ1021">
        <f>VLOOKUP(A1021,[1]Sheet1!$A$2:$U$43,12,FALSE)</f>
        <v>5.75</v>
      </c>
      <c r="AR1021">
        <f t="shared" si="160"/>
        <v>0.75966784468963044</v>
      </c>
      <c r="AS1021">
        <f>VLOOKUP(A1021,[1]Sheet1!$A$2:$U$43,14,FALSE)</f>
        <v>1</v>
      </c>
      <c r="AT1021">
        <f>VLOOKUP(A1021,[1]Sheet1!$A$2:$U$43,8,FALSE)</f>
        <v>1</v>
      </c>
      <c r="AU1021">
        <f>VLOOKUP(A1021,[1]Sheet1!$A$2:$U$43,9,FALSE)</f>
        <v>1</v>
      </c>
      <c r="AV1021">
        <f>VLOOKUP(A1021,[1]Sheet1!$A$2:$U$43,15,FALSE)</f>
        <v>0</v>
      </c>
      <c r="AW1021" t="str">
        <f>VLOOKUP(A1021,[1]Sheet1!$A$2:$U$43,6,FALSE)</f>
        <v>American Economic Review</v>
      </c>
      <c r="AX1021">
        <f>VLOOKUP(A1021,[1]Sheet1!$A$2:$U$43,5,FALSE)</f>
        <v>2009</v>
      </c>
      <c r="AY1021">
        <f t="shared" si="162"/>
        <v>3.3029799367482493</v>
      </c>
      <c r="AZ1021">
        <f t="shared" si="163"/>
        <v>49</v>
      </c>
      <c r="BA1021">
        <v>1960</v>
      </c>
      <c r="BB1021">
        <v>2005</v>
      </c>
      <c r="BC1021" t="s">
        <v>59</v>
      </c>
      <c r="BD1021">
        <f>VLOOKUP(BC1021,'[2]ID country'!$B$2:$C$14,2,FALSE)</f>
        <v>10</v>
      </c>
      <c r="BE1021">
        <f t="shared" si="164"/>
        <v>1982.5</v>
      </c>
    </row>
    <row r="1022" spans="1:57" x14ac:dyDescent="0.2">
      <c r="A1022">
        <v>37</v>
      </c>
      <c r="B1022">
        <v>14</v>
      </c>
      <c r="C1022" t="s">
        <v>104</v>
      </c>
      <c r="D1022">
        <v>-0.03</v>
      </c>
      <c r="E1022">
        <v>0.01</v>
      </c>
      <c r="F1022">
        <f t="shared" si="165"/>
        <v>100</v>
      </c>
      <c r="G1022">
        <f t="shared" si="169"/>
        <v>-3</v>
      </c>
      <c r="H1022">
        <f t="shared" si="166"/>
        <v>7.1428571428571425E-2</v>
      </c>
      <c r="I1022">
        <f t="shared" si="167"/>
        <v>0.2672612419124244</v>
      </c>
      <c r="J1022">
        <f t="shared" si="168"/>
        <v>7.9056941504209485E-2</v>
      </c>
      <c r="K1022">
        <v>160</v>
      </c>
      <c r="L1022">
        <f t="shared" si="161"/>
        <v>2.2041199826559246</v>
      </c>
      <c r="M1022">
        <v>0</v>
      </c>
      <c r="N1022">
        <v>0</v>
      </c>
      <c r="O1022">
        <v>1</v>
      </c>
      <c r="P1022">
        <v>0</v>
      </c>
      <c r="Q1022">
        <v>0</v>
      </c>
      <c r="R1022">
        <v>0</v>
      </c>
      <c r="S1022">
        <v>0</v>
      </c>
      <c r="T1022">
        <v>1</v>
      </c>
      <c r="U1022">
        <v>0</v>
      </c>
      <c r="V1022">
        <v>1</v>
      </c>
      <c r="W1022">
        <v>1</v>
      </c>
      <c r="X1022">
        <v>1</v>
      </c>
      <c r="Y1022">
        <v>0</v>
      </c>
      <c r="Z1022">
        <v>0</v>
      </c>
      <c r="AA1022">
        <v>0</v>
      </c>
      <c r="AB1022">
        <v>1</v>
      </c>
      <c r="AC1022">
        <f>VLOOKUP(A1022,[1]Sheet1!$A$2:$Y$43,25,FALSE)</f>
        <v>6.2E-2</v>
      </c>
      <c r="AD1022" s="14">
        <v>1</v>
      </c>
      <c r="AE1022">
        <v>0</v>
      </c>
      <c r="AF1022">
        <v>0</v>
      </c>
      <c r="AG1022" s="14">
        <v>1</v>
      </c>
      <c r="AH1022">
        <v>0</v>
      </c>
      <c r="AI1022">
        <v>0</v>
      </c>
      <c r="AJ1022">
        <v>1</v>
      </c>
      <c r="AK1022" s="10">
        <v>1</v>
      </c>
      <c r="AL1022">
        <v>0</v>
      </c>
      <c r="AM1022">
        <v>1</v>
      </c>
      <c r="AN1022">
        <v>0</v>
      </c>
      <c r="AO1022">
        <v>0</v>
      </c>
      <c r="AP1022" s="21">
        <f>VLOOKUP(A1022,[1]Sheet1!$A$2:$U$43,13,FALSE)</f>
        <v>2.8839999999999999</v>
      </c>
      <c r="AQ1022">
        <f>VLOOKUP(A1022,[1]Sheet1!$A$2:$U$43,12,FALSE)</f>
        <v>5.75</v>
      </c>
      <c r="AR1022">
        <f t="shared" si="160"/>
        <v>0.75966784468963044</v>
      </c>
      <c r="AS1022">
        <f>VLOOKUP(A1022,[1]Sheet1!$A$2:$U$43,14,FALSE)</f>
        <v>1</v>
      </c>
      <c r="AT1022">
        <f>VLOOKUP(A1022,[1]Sheet1!$A$2:$U$43,8,FALSE)</f>
        <v>1</v>
      </c>
      <c r="AU1022">
        <f>VLOOKUP(A1022,[1]Sheet1!$A$2:$U$43,9,FALSE)</f>
        <v>1</v>
      </c>
      <c r="AV1022">
        <f>VLOOKUP(A1022,[1]Sheet1!$A$2:$U$43,15,FALSE)</f>
        <v>0</v>
      </c>
      <c r="AW1022" t="str">
        <f>VLOOKUP(A1022,[1]Sheet1!$A$2:$U$43,6,FALSE)</f>
        <v>American Economic Review</v>
      </c>
      <c r="AX1022">
        <f>VLOOKUP(A1022,[1]Sheet1!$A$2:$U$43,5,FALSE)</f>
        <v>2009</v>
      </c>
      <c r="AY1022">
        <f t="shared" si="162"/>
        <v>3.3029799367482493</v>
      </c>
      <c r="AZ1022">
        <f t="shared" si="163"/>
        <v>39</v>
      </c>
      <c r="BA1022">
        <v>1970</v>
      </c>
      <c r="BB1022">
        <v>2005</v>
      </c>
      <c r="BC1022" t="s">
        <v>59</v>
      </c>
      <c r="BD1022">
        <f>VLOOKUP(BC1022,'[2]ID country'!$B$2:$C$14,2,FALSE)</f>
        <v>10</v>
      </c>
      <c r="BE1022">
        <f t="shared" si="164"/>
        <v>1987.5</v>
      </c>
    </row>
    <row r="1023" spans="1:57" x14ac:dyDescent="0.2">
      <c r="A1023">
        <v>37</v>
      </c>
      <c r="B1023">
        <v>14</v>
      </c>
      <c r="C1023" t="s">
        <v>104</v>
      </c>
      <c r="D1023">
        <v>-5.5E-2</v>
      </c>
      <c r="E1023">
        <v>0.02</v>
      </c>
      <c r="F1023">
        <f t="shared" si="165"/>
        <v>50</v>
      </c>
      <c r="G1023">
        <f t="shared" si="169"/>
        <v>-2.75</v>
      </c>
      <c r="H1023">
        <f t="shared" si="166"/>
        <v>7.1428571428571425E-2</v>
      </c>
      <c r="I1023">
        <f t="shared" si="167"/>
        <v>0.2672612419124244</v>
      </c>
      <c r="J1023">
        <f t="shared" si="168"/>
        <v>7.9056941504209485E-2</v>
      </c>
      <c r="K1023">
        <v>160</v>
      </c>
      <c r="L1023">
        <f t="shared" si="161"/>
        <v>2.2041199826559246</v>
      </c>
      <c r="M1023">
        <v>0</v>
      </c>
      <c r="N1023">
        <v>0</v>
      </c>
      <c r="O1023">
        <v>1</v>
      </c>
      <c r="P1023">
        <v>0</v>
      </c>
      <c r="Q1023">
        <v>0</v>
      </c>
      <c r="R1023">
        <v>0</v>
      </c>
      <c r="S1023">
        <v>0</v>
      </c>
      <c r="T1023">
        <v>1</v>
      </c>
      <c r="U1023">
        <v>0</v>
      </c>
      <c r="V1023">
        <v>1</v>
      </c>
      <c r="W1023">
        <v>1</v>
      </c>
      <c r="X1023">
        <v>1</v>
      </c>
      <c r="Y1023">
        <v>0</v>
      </c>
      <c r="Z1023">
        <v>0</v>
      </c>
      <c r="AA1023">
        <v>0</v>
      </c>
      <c r="AB1023">
        <v>1</v>
      </c>
      <c r="AC1023">
        <f>VLOOKUP(A1023,[1]Sheet1!$A$2:$Y$43,25,FALSE)</f>
        <v>6.2E-2</v>
      </c>
      <c r="AD1023" s="14">
        <v>1</v>
      </c>
      <c r="AE1023">
        <v>0</v>
      </c>
      <c r="AF1023">
        <v>0</v>
      </c>
      <c r="AG1023" s="14">
        <v>1</v>
      </c>
      <c r="AH1023">
        <v>0</v>
      </c>
      <c r="AI1023">
        <v>0</v>
      </c>
      <c r="AJ1023">
        <v>1</v>
      </c>
      <c r="AK1023" s="10">
        <v>1</v>
      </c>
      <c r="AL1023">
        <v>0</v>
      </c>
      <c r="AM1023">
        <v>1</v>
      </c>
      <c r="AN1023">
        <v>0</v>
      </c>
      <c r="AO1023">
        <v>1</v>
      </c>
      <c r="AP1023" s="21">
        <f>VLOOKUP(A1023,[1]Sheet1!$A$2:$U$43,13,FALSE)</f>
        <v>2.8839999999999999</v>
      </c>
      <c r="AQ1023">
        <f>VLOOKUP(A1023,[1]Sheet1!$A$2:$U$43,12,FALSE)</f>
        <v>5.75</v>
      </c>
      <c r="AR1023">
        <f t="shared" si="160"/>
        <v>0.75966784468963044</v>
      </c>
      <c r="AS1023">
        <f>VLOOKUP(A1023,[1]Sheet1!$A$2:$U$43,14,FALSE)</f>
        <v>1</v>
      </c>
      <c r="AT1023">
        <f>VLOOKUP(A1023,[1]Sheet1!$A$2:$U$43,8,FALSE)</f>
        <v>1</v>
      </c>
      <c r="AU1023">
        <f>VLOOKUP(A1023,[1]Sheet1!$A$2:$U$43,9,FALSE)</f>
        <v>1</v>
      </c>
      <c r="AV1023">
        <f>VLOOKUP(A1023,[1]Sheet1!$A$2:$U$43,15,FALSE)</f>
        <v>0</v>
      </c>
      <c r="AW1023" t="str">
        <f>VLOOKUP(A1023,[1]Sheet1!$A$2:$U$43,6,FALSE)</f>
        <v>American Economic Review</v>
      </c>
      <c r="AX1023">
        <f>VLOOKUP(A1023,[1]Sheet1!$A$2:$U$43,5,FALSE)</f>
        <v>2009</v>
      </c>
      <c r="AY1023">
        <f t="shared" si="162"/>
        <v>3.3029799367482493</v>
      </c>
      <c r="AZ1023">
        <f>AX1023-BA1023</f>
        <v>39</v>
      </c>
      <c r="BA1023">
        <v>1970</v>
      </c>
      <c r="BB1023">
        <v>2005</v>
      </c>
      <c r="BC1023" t="s">
        <v>59</v>
      </c>
      <c r="BD1023">
        <f>VLOOKUP(BC1023,'[2]ID country'!$B$2:$C$14,2,FALSE)</f>
        <v>10</v>
      </c>
      <c r="BE1023">
        <f t="shared" si="164"/>
        <v>1987.5</v>
      </c>
    </row>
    <row r="1024" spans="1:57" x14ac:dyDescent="0.2">
      <c r="A1024">
        <v>37</v>
      </c>
      <c r="B1024">
        <v>14</v>
      </c>
      <c r="C1024" t="s">
        <v>104</v>
      </c>
      <c r="D1024">
        <v>-3.4000000000000002E-2</v>
      </c>
      <c r="E1024">
        <v>1.4999999999999999E-2</v>
      </c>
      <c r="F1024">
        <f t="shared" si="165"/>
        <v>66.666666666666671</v>
      </c>
      <c r="G1024">
        <f t="shared" si="169"/>
        <v>-2.2666666666666671</v>
      </c>
      <c r="H1024">
        <f t="shared" si="166"/>
        <v>7.1428571428571425E-2</v>
      </c>
      <c r="I1024">
        <f t="shared" si="167"/>
        <v>0.2672612419124244</v>
      </c>
      <c r="J1024">
        <f t="shared" si="168"/>
        <v>7.9056941504209485E-2</v>
      </c>
      <c r="K1024">
        <v>160</v>
      </c>
      <c r="L1024">
        <f t="shared" si="161"/>
        <v>2.2041199826559246</v>
      </c>
      <c r="M1024">
        <v>0</v>
      </c>
      <c r="N1024">
        <v>0</v>
      </c>
      <c r="O1024">
        <v>1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0</v>
      </c>
      <c r="V1024">
        <v>1</v>
      </c>
      <c r="W1024">
        <v>1</v>
      </c>
      <c r="X1024">
        <v>1</v>
      </c>
      <c r="Y1024">
        <v>0</v>
      </c>
      <c r="Z1024">
        <v>0</v>
      </c>
      <c r="AA1024">
        <v>0</v>
      </c>
      <c r="AB1024">
        <v>1</v>
      </c>
      <c r="AC1024">
        <f>VLOOKUP(A1024,[1]Sheet1!$A$2:$Y$43,25,FALSE)</f>
        <v>6.2E-2</v>
      </c>
      <c r="AD1024" s="14">
        <v>1</v>
      </c>
      <c r="AE1024">
        <v>0</v>
      </c>
      <c r="AF1024">
        <v>0</v>
      </c>
      <c r="AG1024" s="14">
        <v>1</v>
      </c>
      <c r="AH1024">
        <v>0</v>
      </c>
      <c r="AI1024">
        <v>0</v>
      </c>
      <c r="AJ1024">
        <v>1</v>
      </c>
      <c r="AK1024" s="10">
        <v>1</v>
      </c>
      <c r="AL1024">
        <v>0</v>
      </c>
      <c r="AM1024">
        <v>1</v>
      </c>
      <c r="AN1024">
        <v>1</v>
      </c>
      <c r="AO1024">
        <v>1</v>
      </c>
      <c r="AP1024" s="21">
        <f>VLOOKUP(A1024,[1]Sheet1!$A$2:$U$43,13,FALSE)</f>
        <v>2.8839999999999999</v>
      </c>
      <c r="AQ1024">
        <f>VLOOKUP(A1024,[1]Sheet1!$A$2:$U$43,12,FALSE)</f>
        <v>5.75</v>
      </c>
      <c r="AR1024">
        <f t="shared" si="160"/>
        <v>0.75966784468963044</v>
      </c>
      <c r="AS1024">
        <f>VLOOKUP(A1024,[1]Sheet1!$A$2:$U$43,14,FALSE)</f>
        <v>1</v>
      </c>
      <c r="AT1024">
        <f>VLOOKUP(A1024,[1]Sheet1!$A$2:$U$43,8,FALSE)</f>
        <v>1</v>
      </c>
      <c r="AU1024">
        <f>VLOOKUP(A1024,[1]Sheet1!$A$2:$U$43,9,FALSE)</f>
        <v>1</v>
      </c>
      <c r="AV1024">
        <f>VLOOKUP(A1024,[1]Sheet1!$A$2:$U$43,15,FALSE)</f>
        <v>0</v>
      </c>
      <c r="AW1024" t="str">
        <f>VLOOKUP(A1024,[1]Sheet1!$A$2:$U$43,6,FALSE)</f>
        <v>American Economic Review</v>
      </c>
      <c r="AX1024">
        <f>VLOOKUP(A1024,[1]Sheet1!$A$2:$U$43,5,FALSE)</f>
        <v>2009</v>
      </c>
      <c r="AY1024">
        <f t="shared" si="162"/>
        <v>3.3029799367482493</v>
      </c>
      <c r="AZ1024">
        <f t="shared" si="163"/>
        <v>39</v>
      </c>
      <c r="BA1024">
        <v>1970</v>
      </c>
      <c r="BB1024">
        <v>2005</v>
      </c>
      <c r="BC1024" t="s">
        <v>59</v>
      </c>
      <c r="BD1024">
        <f>VLOOKUP(BC1024,'[2]ID country'!$B$2:$C$14,2,FALSE)</f>
        <v>10</v>
      </c>
      <c r="BE1024">
        <f t="shared" si="164"/>
        <v>1987.5</v>
      </c>
    </row>
    <row r="1025" spans="1:57" x14ac:dyDescent="0.2">
      <c r="A1025">
        <v>37</v>
      </c>
      <c r="B1025">
        <v>14</v>
      </c>
      <c r="C1025" t="s">
        <v>104</v>
      </c>
      <c r="D1025">
        <v>-5.6000000000000001E-2</v>
      </c>
      <c r="E1025">
        <v>3.5000000000000003E-2</v>
      </c>
      <c r="F1025">
        <f t="shared" si="165"/>
        <v>28.571428571428569</v>
      </c>
      <c r="G1025">
        <f t="shared" si="169"/>
        <v>-1.5999999999999999</v>
      </c>
      <c r="H1025">
        <f t="shared" si="166"/>
        <v>7.1428571428571425E-2</v>
      </c>
      <c r="I1025">
        <f t="shared" si="167"/>
        <v>0.2672612419124244</v>
      </c>
      <c r="J1025">
        <f t="shared" si="168"/>
        <v>7.9056941504209485E-2</v>
      </c>
      <c r="K1025">
        <v>160</v>
      </c>
      <c r="L1025">
        <f t="shared" si="161"/>
        <v>2.2041199826559246</v>
      </c>
      <c r="M1025">
        <v>0</v>
      </c>
      <c r="N1025">
        <v>0</v>
      </c>
      <c r="O1025">
        <v>1</v>
      </c>
      <c r="P1025">
        <v>0</v>
      </c>
      <c r="Q1025">
        <v>0</v>
      </c>
      <c r="R1025">
        <v>0</v>
      </c>
      <c r="S1025">
        <v>0</v>
      </c>
      <c r="T1025">
        <v>1</v>
      </c>
      <c r="U1025">
        <v>0</v>
      </c>
      <c r="V1025">
        <v>1</v>
      </c>
      <c r="W1025">
        <v>1</v>
      </c>
      <c r="X1025">
        <v>1</v>
      </c>
      <c r="Y1025">
        <v>0</v>
      </c>
      <c r="Z1025">
        <v>0</v>
      </c>
      <c r="AA1025">
        <v>0</v>
      </c>
      <c r="AB1025">
        <v>1</v>
      </c>
      <c r="AC1025">
        <f>VLOOKUP(A1025,[1]Sheet1!$A$2:$Y$43,25,FALSE)</f>
        <v>6.2E-2</v>
      </c>
      <c r="AD1025" s="14">
        <v>1</v>
      </c>
      <c r="AE1025">
        <v>0</v>
      </c>
      <c r="AF1025">
        <v>0</v>
      </c>
      <c r="AG1025" s="14">
        <v>1</v>
      </c>
      <c r="AH1025">
        <v>0</v>
      </c>
      <c r="AI1025">
        <v>0</v>
      </c>
      <c r="AJ1025">
        <v>1</v>
      </c>
      <c r="AK1025" s="10">
        <v>1</v>
      </c>
      <c r="AL1025">
        <v>0</v>
      </c>
      <c r="AM1025">
        <v>1</v>
      </c>
      <c r="AN1025">
        <v>0</v>
      </c>
      <c r="AO1025">
        <v>1</v>
      </c>
      <c r="AP1025" s="21">
        <f>VLOOKUP(A1025,[1]Sheet1!$A$2:$U$43,13,FALSE)</f>
        <v>2.8839999999999999</v>
      </c>
      <c r="AQ1025">
        <f>VLOOKUP(A1025,[1]Sheet1!$A$2:$U$43,12,FALSE)</f>
        <v>5.75</v>
      </c>
      <c r="AR1025">
        <f t="shared" si="160"/>
        <v>0.75966784468963044</v>
      </c>
      <c r="AS1025">
        <f>VLOOKUP(A1025,[1]Sheet1!$A$2:$U$43,14,FALSE)</f>
        <v>1</v>
      </c>
      <c r="AT1025">
        <f>VLOOKUP(A1025,[1]Sheet1!$A$2:$U$43,8,FALSE)</f>
        <v>1</v>
      </c>
      <c r="AU1025">
        <f>VLOOKUP(A1025,[1]Sheet1!$A$2:$U$43,9,FALSE)</f>
        <v>1</v>
      </c>
      <c r="AV1025">
        <f>VLOOKUP(A1025,[1]Sheet1!$A$2:$U$43,15,FALSE)</f>
        <v>0</v>
      </c>
      <c r="AW1025" t="str">
        <f>VLOOKUP(A1025,[1]Sheet1!$A$2:$U$43,6,FALSE)</f>
        <v>American Economic Review</v>
      </c>
      <c r="AX1025">
        <f>VLOOKUP(A1025,[1]Sheet1!$A$2:$U$43,5,FALSE)</f>
        <v>2009</v>
      </c>
      <c r="AY1025">
        <f t="shared" si="162"/>
        <v>3.3029799367482493</v>
      </c>
      <c r="AZ1025">
        <f t="shared" si="163"/>
        <v>39</v>
      </c>
      <c r="BA1025">
        <v>1970</v>
      </c>
      <c r="BB1025">
        <v>2005</v>
      </c>
      <c r="BC1025" t="s">
        <v>59</v>
      </c>
      <c r="BD1025">
        <f>VLOOKUP(BC1025,'[2]ID country'!$B$2:$C$14,2,FALSE)</f>
        <v>10</v>
      </c>
      <c r="BE1025">
        <f t="shared" si="164"/>
        <v>1987.5</v>
      </c>
    </row>
    <row r="1026" spans="1:57" x14ac:dyDescent="0.2">
      <c r="A1026">
        <v>37</v>
      </c>
      <c r="B1026">
        <v>14</v>
      </c>
      <c r="C1026" t="s">
        <v>104</v>
      </c>
      <c r="D1026">
        <v>5.0000000000000001E-3</v>
      </c>
      <c r="E1026">
        <v>0.04</v>
      </c>
      <c r="F1026">
        <f t="shared" si="165"/>
        <v>25</v>
      </c>
      <c r="G1026">
        <f t="shared" si="169"/>
        <v>0.125</v>
      </c>
      <c r="H1026">
        <f t="shared" si="166"/>
        <v>7.1428571428571425E-2</v>
      </c>
      <c r="I1026">
        <f t="shared" si="167"/>
        <v>0.2672612419124244</v>
      </c>
      <c r="J1026">
        <f t="shared" si="168"/>
        <v>7.9056941504209485E-2</v>
      </c>
      <c r="K1026">
        <v>160</v>
      </c>
      <c r="L1026">
        <f t="shared" si="161"/>
        <v>2.2041199826559246</v>
      </c>
      <c r="M1026">
        <v>0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1</v>
      </c>
      <c r="U1026">
        <v>0</v>
      </c>
      <c r="V1026">
        <v>1</v>
      </c>
      <c r="W1026">
        <v>1</v>
      </c>
      <c r="X1026">
        <v>1</v>
      </c>
      <c r="Y1026">
        <v>0</v>
      </c>
      <c r="Z1026">
        <v>0</v>
      </c>
      <c r="AA1026">
        <v>0</v>
      </c>
      <c r="AB1026">
        <v>1</v>
      </c>
      <c r="AC1026">
        <f>VLOOKUP(A1026,[1]Sheet1!$A$2:$Y$43,25,FALSE)</f>
        <v>6.2E-2</v>
      </c>
      <c r="AD1026" s="14">
        <v>1</v>
      </c>
      <c r="AE1026">
        <v>0</v>
      </c>
      <c r="AF1026">
        <v>0</v>
      </c>
      <c r="AG1026" s="14">
        <v>1</v>
      </c>
      <c r="AH1026">
        <v>0</v>
      </c>
      <c r="AI1026">
        <v>0</v>
      </c>
      <c r="AJ1026">
        <v>1</v>
      </c>
      <c r="AK1026" s="10">
        <v>1</v>
      </c>
      <c r="AL1026">
        <v>0</v>
      </c>
      <c r="AM1026">
        <v>1</v>
      </c>
      <c r="AN1026">
        <v>0</v>
      </c>
      <c r="AO1026">
        <v>1</v>
      </c>
      <c r="AP1026" s="21">
        <f>VLOOKUP(A1026,[1]Sheet1!$A$2:$U$43,13,FALSE)</f>
        <v>2.8839999999999999</v>
      </c>
      <c r="AQ1026">
        <f>VLOOKUP(A1026,[1]Sheet1!$A$2:$U$43,12,FALSE)</f>
        <v>5.75</v>
      </c>
      <c r="AR1026">
        <f t="shared" ref="AR1026:AR1053" si="170">LOG(AQ1026)</f>
        <v>0.75966784468963044</v>
      </c>
      <c r="AS1026">
        <f>VLOOKUP(A1026,[1]Sheet1!$A$2:$U$43,14,FALSE)</f>
        <v>1</v>
      </c>
      <c r="AT1026">
        <f>VLOOKUP(A1026,[1]Sheet1!$A$2:$U$43,8,FALSE)</f>
        <v>1</v>
      </c>
      <c r="AU1026">
        <f>VLOOKUP(A1026,[1]Sheet1!$A$2:$U$43,9,FALSE)</f>
        <v>1</v>
      </c>
      <c r="AV1026">
        <f>VLOOKUP(A1026,[1]Sheet1!$A$2:$U$43,15,FALSE)</f>
        <v>0</v>
      </c>
      <c r="AW1026" t="str">
        <f>VLOOKUP(A1026,[1]Sheet1!$A$2:$U$43,6,FALSE)</f>
        <v>American Economic Review</v>
      </c>
      <c r="AX1026">
        <f>VLOOKUP(A1026,[1]Sheet1!$A$2:$U$43,5,FALSE)</f>
        <v>2009</v>
      </c>
      <c r="AY1026">
        <f t="shared" si="162"/>
        <v>3.3029799367482493</v>
      </c>
      <c r="AZ1026">
        <f t="shared" si="163"/>
        <v>39</v>
      </c>
      <c r="BA1026">
        <v>1970</v>
      </c>
      <c r="BB1026">
        <v>2005</v>
      </c>
      <c r="BC1026" t="s">
        <v>59</v>
      </c>
      <c r="BD1026">
        <f>VLOOKUP(BC1026,'[2]ID country'!$B$2:$C$14,2,FALSE)</f>
        <v>10</v>
      </c>
      <c r="BE1026">
        <f t="shared" si="164"/>
        <v>1987.5</v>
      </c>
    </row>
    <row r="1027" spans="1:57" x14ac:dyDescent="0.2">
      <c r="A1027">
        <v>37</v>
      </c>
      <c r="B1027">
        <v>14</v>
      </c>
      <c r="C1027" t="s">
        <v>104</v>
      </c>
      <c r="D1027">
        <v>-0.04</v>
      </c>
      <c r="E1027">
        <v>0.03</v>
      </c>
      <c r="F1027">
        <f t="shared" si="165"/>
        <v>33.333333333333336</v>
      </c>
      <c r="G1027">
        <f t="shared" si="169"/>
        <v>-1.3333333333333335</v>
      </c>
      <c r="H1027">
        <f t="shared" si="166"/>
        <v>7.1428571428571425E-2</v>
      </c>
      <c r="I1027">
        <f t="shared" si="167"/>
        <v>0.2672612419124244</v>
      </c>
      <c r="J1027">
        <f t="shared" si="168"/>
        <v>7.9056941504209485E-2</v>
      </c>
      <c r="K1027">
        <v>160</v>
      </c>
      <c r="L1027">
        <f t="shared" si="161"/>
        <v>2.2041199826559246</v>
      </c>
      <c r="M1027">
        <v>0</v>
      </c>
      <c r="N1027">
        <v>0</v>
      </c>
      <c r="O1027">
        <v>1</v>
      </c>
      <c r="P1027">
        <v>0</v>
      </c>
      <c r="Q1027">
        <v>0</v>
      </c>
      <c r="R1027">
        <v>0</v>
      </c>
      <c r="S1027">
        <v>0</v>
      </c>
      <c r="T1027">
        <v>1</v>
      </c>
      <c r="U1027">
        <v>0</v>
      </c>
      <c r="V1027">
        <v>1</v>
      </c>
      <c r="W1027">
        <v>1</v>
      </c>
      <c r="X1027">
        <v>1</v>
      </c>
      <c r="Y1027">
        <v>0</v>
      </c>
      <c r="Z1027">
        <v>0</v>
      </c>
      <c r="AA1027">
        <v>0</v>
      </c>
      <c r="AB1027">
        <v>1</v>
      </c>
      <c r="AC1027">
        <f>VLOOKUP(A1027,[1]Sheet1!$A$2:$Y$43,25,FALSE)</f>
        <v>6.2E-2</v>
      </c>
      <c r="AD1027" s="14">
        <v>1</v>
      </c>
      <c r="AE1027">
        <v>0</v>
      </c>
      <c r="AF1027">
        <v>0</v>
      </c>
      <c r="AG1027" s="14">
        <v>1</v>
      </c>
      <c r="AH1027">
        <v>0</v>
      </c>
      <c r="AI1027">
        <v>0</v>
      </c>
      <c r="AJ1027">
        <v>1</v>
      </c>
      <c r="AK1027" s="10">
        <v>1</v>
      </c>
      <c r="AL1027">
        <v>0</v>
      </c>
      <c r="AM1027">
        <v>1</v>
      </c>
      <c r="AN1027">
        <v>0</v>
      </c>
      <c r="AO1027">
        <v>1</v>
      </c>
      <c r="AP1027" s="21">
        <f>VLOOKUP(A1027,[1]Sheet1!$A$2:$U$43,13,FALSE)</f>
        <v>2.8839999999999999</v>
      </c>
      <c r="AQ1027">
        <f>VLOOKUP(A1027,[1]Sheet1!$A$2:$U$43,12,FALSE)</f>
        <v>5.75</v>
      </c>
      <c r="AR1027">
        <f t="shared" si="170"/>
        <v>0.75966784468963044</v>
      </c>
      <c r="AS1027">
        <f>VLOOKUP(A1027,[1]Sheet1!$A$2:$U$43,14,FALSE)</f>
        <v>1</v>
      </c>
      <c r="AT1027">
        <f>VLOOKUP(A1027,[1]Sheet1!$A$2:$U$43,8,FALSE)</f>
        <v>1</v>
      </c>
      <c r="AU1027">
        <f>VLOOKUP(A1027,[1]Sheet1!$A$2:$U$43,9,FALSE)</f>
        <v>1</v>
      </c>
      <c r="AV1027">
        <f>VLOOKUP(A1027,[1]Sheet1!$A$2:$U$43,15,FALSE)</f>
        <v>0</v>
      </c>
      <c r="AW1027" t="str">
        <f>VLOOKUP(A1027,[1]Sheet1!$A$2:$U$43,6,FALSE)</f>
        <v>American Economic Review</v>
      </c>
      <c r="AX1027">
        <f>VLOOKUP(A1027,[1]Sheet1!$A$2:$U$43,5,FALSE)</f>
        <v>2009</v>
      </c>
      <c r="AY1027">
        <f t="shared" si="162"/>
        <v>3.3029799367482493</v>
      </c>
      <c r="AZ1027">
        <f t="shared" si="163"/>
        <v>39</v>
      </c>
      <c r="BA1027">
        <v>1970</v>
      </c>
      <c r="BB1027">
        <v>2005</v>
      </c>
      <c r="BC1027" t="s">
        <v>59</v>
      </c>
      <c r="BD1027">
        <f>VLOOKUP(BC1027,'[2]ID country'!$B$2:$C$14,2,FALSE)</f>
        <v>10</v>
      </c>
      <c r="BE1027">
        <f t="shared" si="164"/>
        <v>1987.5</v>
      </c>
    </row>
    <row r="1028" spans="1:57" x14ac:dyDescent="0.2">
      <c r="A1028">
        <v>37</v>
      </c>
      <c r="B1028">
        <v>14</v>
      </c>
      <c r="C1028" t="s">
        <v>104</v>
      </c>
      <c r="D1028">
        <v>-1.7000000000000001E-2</v>
      </c>
      <c r="E1028">
        <v>6.9000000000000006E-2</v>
      </c>
      <c r="F1028">
        <f t="shared" si="165"/>
        <v>14.492753623188404</v>
      </c>
      <c r="G1028">
        <f t="shared" si="169"/>
        <v>-0.24637681159420288</v>
      </c>
      <c r="H1028">
        <f t="shared" si="166"/>
        <v>7.1428571428571425E-2</v>
      </c>
      <c r="I1028">
        <f t="shared" si="167"/>
        <v>0.2672612419124244</v>
      </c>
      <c r="J1028">
        <f t="shared" si="168"/>
        <v>7.9056941504209485E-2</v>
      </c>
      <c r="K1028">
        <v>160</v>
      </c>
      <c r="L1028">
        <f t="shared" si="161"/>
        <v>2.2041199826559246</v>
      </c>
      <c r="M1028">
        <v>0</v>
      </c>
      <c r="N1028">
        <v>0</v>
      </c>
      <c r="O1028">
        <v>1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  <c r="V1028">
        <v>1</v>
      </c>
      <c r="W1028">
        <v>1</v>
      </c>
      <c r="X1028">
        <v>1</v>
      </c>
      <c r="Y1028">
        <v>0</v>
      </c>
      <c r="Z1028">
        <v>0</v>
      </c>
      <c r="AA1028">
        <v>0</v>
      </c>
      <c r="AB1028">
        <v>1</v>
      </c>
      <c r="AC1028">
        <f>VLOOKUP(A1028,[1]Sheet1!$A$2:$Y$43,25,FALSE)</f>
        <v>6.2E-2</v>
      </c>
      <c r="AD1028" s="14">
        <v>1</v>
      </c>
      <c r="AE1028">
        <v>0</v>
      </c>
      <c r="AF1028">
        <v>0</v>
      </c>
      <c r="AG1028" s="14">
        <v>1</v>
      </c>
      <c r="AH1028">
        <v>0</v>
      </c>
      <c r="AI1028">
        <v>0</v>
      </c>
      <c r="AJ1028">
        <v>1</v>
      </c>
      <c r="AK1028" s="10">
        <v>1</v>
      </c>
      <c r="AL1028">
        <v>0</v>
      </c>
      <c r="AM1028">
        <v>1</v>
      </c>
      <c r="AN1028">
        <v>0</v>
      </c>
      <c r="AO1028">
        <v>1</v>
      </c>
      <c r="AP1028" s="21">
        <f>VLOOKUP(A1028,[1]Sheet1!$A$2:$U$43,13,FALSE)</f>
        <v>2.8839999999999999</v>
      </c>
      <c r="AQ1028">
        <f>VLOOKUP(A1028,[1]Sheet1!$A$2:$U$43,12,FALSE)</f>
        <v>5.75</v>
      </c>
      <c r="AR1028">
        <f t="shared" si="170"/>
        <v>0.75966784468963044</v>
      </c>
      <c r="AS1028">
        <f>VLOOKUP(A1028,[1]Sheet1!$A$2:$U$43,14,FALSE)</f>
        <v>1</v>
      </c>
      <c r="AT1028">
        <f>VLOOKUP(A1028,[1]Sheet1!$A$2:$U$43,8,FALSE)</f>
        <v>1</v>
      </c>
      <c r="AU1028">
        <f>VLOOKUP(A1028,[1]Sheet1!$A$2:$U$43,9,FALSE)</f>
        <v>1</v>
      </c>
      <c r="AV1028">
        <f>VLOOKUP(A1028,[1]Sheet1!$A$2:$U$43,15,FALSE)</f>
        <v>0</v>
      </c>
      <c r="AW1028" t="str">
        <f>VLOOKUP(A1028,[1]Sheet1!$A$2:$U$43,6,FALSE)</f>
        <v>American Economic Review</v>
      </c>
      <c r="AX1028">
        <f>VLOOKUP(A1028,[1]Sheet1!$A$2:$U$43,5,FALSE)</f>
        <v>2009</v>
      </c>
      <c r="AY1028">
        <f t="shared" si="162"/>
        <v>3.3029799367482493</v>
      </c>
      <c r="AZ1028">
        <f t="shared" si="163"/>
        <v>39</v>
      </c>
      <c r="BA1028">
        <v>1970</v>
      </c>
      <c r="BB1028">
        <v>2005</v>
      </c>
      <c r="BC1028" t="s">
        <v>59</v>
      </c>
      <c r="BD1028">
        <f>VLOOKUP(BC1028,'[2]ID country'!$B$2:$C$14,2,FALSE)</f>
        <v>10</v>
      </c>
      <c r="BE1028">
        <f t="shared" si="164"/>
        <v>1987.5</v>
      </c>
    </row>
    <row r="1029" spans="1:57" ht="17" x14ac:dyDescent="0.2">
      <c r="A1029">
        <v>38</v>
      </c>
      <c r="B1029" s="9">
        <v>16</v>
      </c>
      <c r="C1029" s="9" t="s">
        <v>105</v>
      </c>
      <c r="D1029">
        <v>-5.6899999999999999E-2</v>
      </c>
      <c r="E1029" s="9">
        <v>1.4E-2</v>
      </c>
      <c r="F1029">
        <f t="shared" si="165"/>
        <v>71.428571428571431</v>
      </c>
      <c r="G1029">
        <f t="shared" si="169"/>
        <v>-4.0642857142857141</v>
      </c>
      <c r="H1029">
        <f t="shared" si="166"/>
        <v>6.25E-2</v>
      </c>
      <c r="I1029">
        <f t="shared" si="167"/>
        <v>0.25</v>
      </c>
      <c r="J1029">
        <f t="shared" si="168"/>
        <v>0.05</v>
      </c>
      <c r="K1029">
        <v>400</v>
      </c>
      <c r="L1029">
        <f t="shared" si="161"/>
        <v>2.6020599913279625</v>
      </c>
      <c r="M1029">
        <v>1</v>
      </c>
      <c r="N1029">
        <v>1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1</v>
      </c>
      <c r="AA1029">
        <v>0</v>
      </c>
      <c r="AB1029">
        <v>0</v>
      </c>
      <c r="AC1029">
        <f>VLOOKUP(A1029,[1]Sheet1!$A$2:$Y$43,25,FALSE)</f>
        <v>3.9E-2</v>
      </c>
      <c r="AD1029">
        <v>1</v>
      </c>
      <c r="AE1029">
        <v>0</v>
      </c>
      <c r="AF1029">
        <v>0</v>
      </c>
      <c r="AG1029">
        <v>0</v>
      </c>
      <c r="AH1029">
        <v>1</v>
      </c>
      <c r="AI1029">
        <v>0</v>
      </c>
      <c r="AJ1029">
        <v>0</v>
      </c>
      <c r="AK1029">
        <v>1</v>
      </c>
      <c r="AL1029">
        <v>0</v>
      </c>
      <c r="AM1029">
        <v>1</v>
      </c>
      <c r="AN1029">
        <v>1</v>
      </c>
      <c r="AO1029">
        <v>1</v>
      </c>
      <c r="AP1029" s="21">
        <f>VLOOKUP(A1029,[1]Sheet1!$A$2:$U$43,13,FALSE)</f>
        <v>0</v>
      </c>
      <c r="AQ1029">
        <f>VLOOKUP(A1029,[1]Sheet1!$A$2:$U$43,12,FALSE)</f>
        <v>1.2142857142857142</v>
      </c>
      <c r="AR1029">
        <f t="shared" si="170"/>
        <v>8.4320885700035875E-2</v>
      </c>
      <c r="AS1029">
        <f>VLOOKUP(A1029,[1]Sheet1!$A$2:$U$43,14,FALSE)</f>
        <v>0</v>
      </c>
      <c r="AT1029">
        <f>VLOOKUP(A1029,[1]Sheet1!$A$2:$U$43,8,FALSE)</f>
        <v>0</v>
      </c>
      <c r="AU1029">
        <f>VLOOKUP(A1029,[1]Sheet1!$A$2:$U$43,9,FALSE)</f>
        <v>0</v>
      </c>
      <c r="AV1029">
        <f>VLOOKUP(A1029,[1]Sheet1!$A$2:$U$43,15,FALSE)</f>
        <v>1</v>
      </c>
      <c r="AW1029" t="str">
        <f>VLOOKUP(A1029,[1]Sheet1!$A$2:$U$43,6,FALSE)</f>
        <v>CERP WP</v>
      </c>
      <c r="AX1029">
        <f>VLOOKUP(A1029,[1]Sheet1!$A$2:$U$43,5,FALSE)</f>
        <v>2011</v>
      </c>
      <c r="AY1029">
        <f t="shared" si="162"/>
        <v>3.303412070596742</v>
      </c>
      <c r="AZ1029">
        <f t="shared" si="163"/>
        <v>16</v>
      </c>
      <c r="BA1029">
        <v>1995</v>
      </c>
      <c r="BB1029">
        <v>2004</v>
      </c>
      <c r="BC1029" t="s">
        <v>83</v>
      </c>
      <c r="BD1029">
        <f>VLOOKUP(BC1029,'[2]ID country'!$B$2:$C$14,2,FALSE)</f>
        <v>6</v>
      </c>
      <c r="BE1029">
        <f t="shared" si="164"/>
        <v>1999.5</v>
      </c>
    </row>
    <row r="1030" spans="1:57" ht="17" x14ac:dyDescent="0.2">
      <c r="A1030">
        <v>38</v>
      </c>
      <c r="B1030" s="9">
        <v>16</v>
      </c>
      <c r="C1030" s="9" t="s">
        <v>105</v>
      </c>
      <c r="D1030">
        <v>-5.0200000000000002E-2</v>
      </c>
      <c r="E1030" s="9">
        <v>1.7999999999999999E-2</v>
      </c>
      <c r="F1030">
        <f t="shared" si="165"/>
        <v>55.555555555555557</v>
      </c>
      <c r="G1030">
        <f t="shared" si="169"/>
        <v>-2.7888888888888892</v>
      </c>
      <c r="H1030">
        <f t="shared" si="166"/>
        <v>6.25E-2</v>
      </c>
      <c r="I1030">
        <f t="shared" si="167"/>
        <v>0.25</v>
      </c>
      <c r="J1030">
        <f t="shared" si="168"/>
        <v>0.05</v>
      </c>
      <c r="K1030">
        <v>400</v>
      </c>
      <c r="L1030">
        <f t="shared" si="161"/>
        <v>2.6020599913279625</v>
      </c>
      <c r="M1030">
        <v>1</v>
      </c>
      <c r="N1030">
        <v>1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1</v>
      </c>
      <c r="AA1030">
        <v>0</v>
      </c>
      <c r="AB1030">
        <v>0</v>
      </c>
      <c r="AC1030">
        <f>VLOOKUP(A1030,[1]Sheet1!$A$2:$Y$43,25,FALSE)</f>
        <v>3.9E-2</v>
      </c>
      <c r="AD1030">
        <v>1</v>
      </c>
      <c r="AE1030">
        <v>0</v>
      </c>
      <c r="AF1030">
        <v>0</v>
      </c>
      <c r="AG1030">
        <v>0</v>
      </c>
      <c r="AH1030">
        <v>1</v>
      </c>
      <c r="AI1030">
        <v>0</v>
      </c>
      <c r="AJ1030">
        <v>0</v>
      </c>
      <c r="AK1030">
        <v>1</v>
      </c>
      <c r="AL1030">
        <v>0</v>
      </c>
      <c r="AM1030">
        <v>1</v>
      </c>
      <c r="AN1030">
        <v>1</v>
      </c>
      <c r="AO1030">
        <v>1</v>
      </c>
      <c r="AP1030" s="21">
        <f>VLOOKUP(A1030,[1]Sheet1!$A$2:$U$43,13,FALSE)</f>
        <v>0</v>
      </c>
      <c r="AQ1030">
        <f>VLOOKUP(A1030,[1]Sheet1!$A$2:$U$43,12,FALSE)</f>
        <v>1.2142857142857142</v>
      </c>
      <c r="AR1030">
        <f t="shared" si="170"/>
        <v>8.4320885700035875E-2</v>
      </c>
      <c r="AS1030">
        <f>VLOOKUP(A1030,[1]Sheet1!$A$2:$U$43,14,FALSE)</f>
        <v>0</v>
      </c>
      <c r="AT1030">
        <f>VLOOKUP(A1030,[1]Sheet1!$A$2:$U$43,8,FALSE)</f>
        <v>0</v>
      </c>
      <c r="AU1030">
        <f>VLOOKUP(A1030,[1]Sheet1!$A$2:$U$43,9,FALSE)</f>
        <v>0</v>
      </c>
      <c r="AV1030">
        <f>VLOOKUP(A1030,[1]Sheet1!$A$2:$U$43,15,FALSE)</f>
        <v>1</v>
      </c>
      <c r="AW1030" t="str">
        <f>VLOOKUP(A1030,[1]Sheet1!$A$2:$U$43,6,FALSE)</f>
        <v>CERP WP</v>
      </c>
      <c r="AX1030">
        <f>VLOOKUP(A1030,[1]Sheet1!$A$2:$U$43,5,FALSE)</f>
        <v>2011</v>
      </c>
      <c r="AY1030">
        <f t="shared" si="162"/>
        <v>3.303412070596742</v>
      </c>
      <c r="AZ1030">
        <f t="shared" si="163"/>
        <v>16</v>
      </c>
      <c r="BA1030">
        <v>1995</v>
      </c>
      <c r="BB1030">
        <v>2004</v>
      </c>
      <c r="BC1030" t="s">
        <v>83</v>
      </c>
      <c r="BD1030">
        <f>VLOOKUP(BC1030,'[2]ID country'!$B$2:$C$14,2,FALSE)</f>
        <v>6</v>
      </c>
      <c r="BE1030">
        <f t="shared" si="164"/>
        <v>1999.5</v>
      </c>
    </row>
    <row r="1031" spans="1:57" ht="17" x14ac:dyDescent="0.2">
      <c r="A1031">
        <v>38</v>
      </c>
      <c r="B1031" s="9">
        <v>16</v>
      </c>
      <c r="C1031" s="9" t="s">
        <v>105</v>
      </c>
      <c r="D1031">
        <v>-7.1800000000000003E-2</v>
      </c>
      <c r="E1031" s="9">
        <v>0.03</v>
      </c>
      <c r="F1031">
        <f t="shared" si="165"/>
        <v>33.333333333333336</v>
      </c>
      <c r="G1031">
        <f t="shared" si="169"/>
        <v>-2.3933333333333335</v>
      </c>
      <c r="H1031">
        <f t="shared" si="166"/>
        <v>6.25E-2</v>
      </c>
      <c r="I1031">
        <f t="shared" si="167"/>
        <v>0.25</v>
      </c>
      <c r="J1031">
        <f t="shared" si="168"/>
        <v>0.05</v>
      </c>
      <c r="K1031">
        <v>400</v>
      </c>
      <c r="L1031">
        <f t="shared" si="161"/>
        <v>2.6020599913279625</v>
      </c>
      <c r="M1031">
        <v>1</v>
      </c>
      <c r="N1031">
        <v>1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0</v>
      </c>
      <c r="AB1031">
        <v>0</v>
      </c>
      <c r="AC1031">
        <f>VLOOKUP(A1031,[1]Sheet1!$A$2:$Y$43,25,FALSE)</f>
        <v>3.9E-2</v>
      </c>
      <c r="AD1031">
        <v>1</v>
      </c>
      <c r="AE1031">
        <v>0</v>
      </c>
      <c r="AF1031">
        <v>0</v>
      </c>
      <c r="AG1031">
        <v>0</v>
      </c>
      <c r="AH1031">
        <v>1</v>
      </c>
      <c r="AI1031">
        <v>0</v>
      </c>
      <c r="AJ1031">
        <v>0</v>
      </c>
      <c r="AK1031">
        <v>0</v>
      </c>
      <c r="AL1031">
        <v>0</v>
      </c>
      <c r="AM1031">
        <v>1</v>
      </c>
      <c r="AN1031">
        <v>1</v>
      </c>
      <c r="AO1031">
        <v>1</v>
      </c>
      <c r="AP1031" s="21">
        <f>VLOOKUP(A1031,[1]Sheet1!$A$2:$U$43,13,FALSE)</f>
        <v>0</v>
      </c>
      <c r="AQ1031">
        <f>VLOOKUP(A1031,[1]Sheet1!$A$2:$U$43,12,FALSE)</f>
        <v>1.2142857142857142</v>
      </c>
      <c r="AR1031">
        <f t="shared" si="170"/>
        <v>8.4320885700035875E-2</v>
      </c>
      <c r="AS1031">
        <f>VLOOKUP(A1031,[1]Sheet1!$A$2:$U$43,14,FALSE)</f>
        <v>0</v>
      </c>
      <c r="AT1031">
        <f>VLOOKUP(A1031,[1]Sheet1!$A$2:$U$43,8,FALSE)</f>
        <v>0</v>
      </c>
      <c r="AU1031">
        <f>VLOOKUP(A1031,[1]Sheet1!$A$2:$U$43,9,FALSE)</f>
        <v>0</v>
      </c>
      <c r="AV1031">
        <f>VLOOKUP(A1031,[1]Sheet1!$A$2:$U$43,15,FALSE)</f>
        <v>1</v>
      </c>
      <c r="AW1031" t="str">
        <f>VLOOKUP(A1031,[1]Sheet1!$A$2:$U$43,6,FALSE)</f>
        <v>CERP WP</v>
      </c>
      <c r="AX1031">
        <f>VLOOKUP(A1031,[1]Sheet1!$A$2:$U$43,5,FALSE)</f>
        <v>2011</v>
      </c>
      <c r="AY1031">
        <f t="shared" si="162"/>
        <v>3.303412070596742</v>
      </c>
      <c r="AZ1031">
        <f t="shared" si="163"/>
        <v>16</v>
      </c>
      <c r="BA1031">
        <v>1995</v>
      </c>
      <c r="BB1031">
        <v>2004</v>
      </c>
      <c r="BC1031" t="s">
        <v>83</v>
      </c>
      <c r="BD1031">
        <f>VLOOKUP(BC1031,'[2]ID country'!$B$2:$C$14,2,FALSE)</f>
        <v>6</v>
      </c>
      <c r="BE1031">
        <f t="shared" si="164"/>
        <v>1999.5</v>
      </c>
    </row>
    <row r="1032" spans="1:57" ht="17" x14ac:dyDescent="0.2">
      <c r="A1032">
        <v>38</v>
      </c>
      <c r="B1032" s="9">
        <v>16</v>
      </c>
      <c r="C1032" s="9" t="s">
        <v>105</v>
      </c>
      <c r="D1032">
        <v>-6.9000000000000006E-2</v>
      </c>
      <c r="E1032" s="9">
        <v>2.1000000000000001E-2</v>
      </c>
      <c r="F1032">
        <f t="shared" si="165"/>
        <v>47.619047619047613</v>
      </c>
      <c r="G1032">
        <f t="shared" si="169"/>
        <v>-3.2857142857142856</v>
      </c>
      <c r="H1032">
        <f t="shared" si="166"/>
        <v>6.25E-2</v>
      </c>
      <c r="I1032">
        <f t="shared" si="167"/>
        <v>0.25</v>
      </c>
      <c r="J1032">
        <f t="shared" si="168"/>
        <v>0.05</v>
      </c>
      <c r="K1032">
        <v>400</v>
      </c>
      <c r="L1032">
        <f t="shared" si="161"/>
        <v>2.6020599913279625</v>
      </c>
      <c r="M1032">
        <v>1</v>
      </c>
      <c r="N1032">
        <v>1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</v>
      </c>
      <c r="AA1032">
        <v>0</v>
      </c>
      <c r="AB1032">
        <v>0</v>
      </c>
      <c r="AC1032">
        <f>VLOOKUP(A1032,[1]Sheet1!$A$2:$Y$43,25,FALSE)</f>
        <v>3.9E-2</v>
      </c>
      <c r="AD1032">
        <v>1</v>
      </c>
      <c r="AE1032">
        <v>0</v>
      </c>
      <c r="AF1032">
        <v>0</v>
      </c>
      <c r="AG1032">
        <v>0</v>
      </c>
      <c r="AH1032">
        <v>1</v>
      </c>
      <c r="AI1032">
        <v>0</v>
      </c>
      <c r="AJ1032">
        <v>0</v>
      </c>
      <c r="AK1032">
        <v>0</v>
      </c>
      <c r="AL1032">
        <v>0</v>
      </c>
      <c r="AM1032">
        <v>1</v>
      </c>
      <c r="AN1032">
        <v>1</v>
      </c>
      <c r="AO1032">
        <v>1</v>
      </c>
      <c r="AP1032" s="21">
        <f>VLOOKUP(A1032,[1]Sheet1!$A$2:$U$43,13,FALSE)</f>
        <v>0</v>
      </c>
      <c r="AQ1032">
        <f>VLOOKUP(A1032,[1]Sheet1!$A$2:$U$43,12,FALSE)</f>
        <v>1.2142857142857142</v>
      </c>
      <c r="AR1032">
        <f t="shared" si="170"/>
        <v>8.4320885700035875E-2</v>
      </c>
      <c r="AS1032">
        <f>VLOOKUP(A1032,[1]Sheet1!$A$2:$U$43,14,FALSE)</f>
        <v>0</v>
      </c>
      <c r="AT1032">
        <f>VLOOKUP(A1032,[1]Sheet1!$A$2:$U$43,8,FALSE)</f>
        <v>0</v>
      </c>
      <c r="AU1032">
        <f>VLOOKUP(A1032,[1]Sheet1!$A$2:$U$43,9,FALSE)</f>
        <v>0</v>
      </c>
      <c r="AV1032">
        <f>VLOOKUP(A1032,[1]Sheet1!$A$2:$U$43,15,FALSE)</f>
        <v>1</v>
      </c>
      <c r="AW1032" t="str">
        <f>VLOOKUP(A1032,[1]Sheet1!$A$2:$U$43,6,FALSE)</f>
        <v>CERP WP</v>
      </c>
      <c r="AX1032">
        <f>VLOOKUP(A1032,[1]Sheet1!$A$2:$U$43,5,FALSE)</f>
        <v>2011</v>
      </c>
      <c r="AY1032">
        <f t="shared" si="162"/>
        <v>3.303412070596742</v>
      </c>
      <c r="AZ1032">
        <f t="shared" si="163"/>
        <v>16</v>
      </c>
      <c r="BA1032">
        <v>1995</v>
      </c>
      <c r="BB1032">
        <v>2004</v>
      </c>
      <c r="BC1032" t="s">
        <v>83</v>
      </c>
      <c r="BD1032">
        <f>VLOOKUP(BC1032,'[2]ID country'!$B$2:$C$14,2,FALSE)</f>
        <v>6</v>
      </c>
      <c r="BE1032">
        <f t="shared" si="164"/>
        <v>1999.5</v>
      </c>
    </row>
    <row r="1033" spans="1:57" ht="17" x14ac:dyDescent="0.2">
      <c r="A1033">
        <v>38</v>
      </c>
      <c r="B1033" s="9">
        <v>16</v>
      </c>
      <c r="C1033" s="9" t="s">
        <v>105</v>
      </c>
      <c r="D1033">
        <v>-6.4899999999999999E-2</v>
      </c>
      <c r="E1033" s="9">
        <v>1.9E-2</v>
      </c>
      <c r="F1033">
        <f t="shared" si="165"/>
        <v>52.631578947368425</v>
      </c>
      <c r="G1033">
        <f t="shared" si="169"/>
        <v>-3.4157894736842107</v>
      </c>
      <c r="H1033">
        <f t="shared" si="166"/>
        <v>6.25E-2</v>
      </c>
      <c r="I1033">
        <f t="shared" si="167"/>
        <v>0.25</v>
      </c>
      <c r="J1033">
        <f t="shared" si="168"/>
        <v>0.1</v>
      </c>
      <c r="K1033">
        <v>100</v>
      </c>
      <c r="L1033">
        <f t="shared" si="161"/>
        <v>2</v>
      </c>
      <c r="M1033">
        <v>0</v>
      </c>
      <c r="N1033">
        <v>1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0</v>
      </c>
      <c r="AB1033">
        <v>0</v>
      </c>
      <c r="AC1033">
        <f>VLOOKUP(A1033,[1]Sheet1!$A$2:$Y$43,25,FALSE)</f>
        <v>3.9E-2</v>
      </c>
      <c r="AD1033">
        <v>1</v>
      </c>
      <c r="AE1033">
        <v>0</v>
      </c>
      <c r="AF1033">
        <v>0</v>
      </c>
      <c r="AG1033">
        <v>0</v>
      </c>
      <c r="AH1033">
        <v>1</v>
      </c>
      <c r="AI1033">
        <v>0</v>
      </c>
      <c r="AJ1033">
        <v>0</v>
      </c>
      <c r="AK1033">
        <v>1</v>
      </c>
      <c r="AL1033">
        <v>0</v>
      </c>
      <c r="AM1033">
        <v>1</v>
      </c>
      <c r="AN1033">
        <v>1</v>
      </c>
      <c r="AO1033">
        <v>1</v>
      </c>
      <c r="AP1033" s="21">
        <f>VLOOKUP(A1033,[1]Sheet1!$A$2:$U$43,13,FALSE)</f>
        <v>0</v>
      </c>
      <c r="AQ1033">
        <f>VLOOKUP(A1033,[1]Sheet1!$A$2:$U$43,12,FALSE)</f>
        <v>1.2142857142857142</v>
      </c>
      <c r="AR1033">
        <f t="shared" si="170"/>
        <v>8.4320885700035875E-2</v>
      </c>
      <c r="AS1033">
        <f>VLOOKUP(A1033,[1]Sheet1!$A$2:$U$43,14,FALSE)</f>
        <v>0</v>
      </c>
      <c r="AT1033">
        <f>VLOOKUP(A1033,[1]Sheet1!$A$2:$U$43,8,FALSE)</f>
        <v>0</v>
      </c>
      <c r="AU1033">
        <f>VLOOKUP(A1033,[1]Sheet1!$A$2:$U$43,9,FALSE)</f>
        <v>0</v>
      </c>
      <c r="AV1033">
        <f>VLOOKUP(A1033,[1]Sheet1!$A$2:$U$43,15,FALSE)</f>
        <v>1</v>
      </c>
      <c r="AW1033" t="str">
        <f>VLOOKUP(A1033,[1]Sheet1!$A$2:$U$43,6,FALSE)</f>
        <v>CERP WP</v>
      </c>
      <c r="AX1033">
        <f>VLOOKUP(A1033,[1]Sheet1!$A$2:$U$43,5,FALSE)</f>
        <v>2011</v>
      </c>
      <c r="AY1033">
        <f t="shared" si="162"/>
        <v>3.303412070596742</v>
      </c>
      <c r="AZ1033">
        <f t="shared" si="163"/>
        <v>16</v>
      </c>
      <c r="BA1033">
        <v>1995</v>
      </c>
      <c r="BB1033">
        <v>2004</v>
      </c>
      <c r="BC1033" t="s">
        <v>83</v>
      </c>
      <c r="BD1033">
        <f>VLOOKUP(BC1033,'[2]ID country'!$B$2:$C$14,2,FALSE)</f>
        <v>6</v>
      </c>
      <c r="BE1033">
        <f t="shared" si="164"/>
        <v>1999.5</v>
      </c>
    </row>
    <row r="1034" spans="1:57" ht="17" x14ac:dyDescent="0.2">
      <c r="A1034">
        <v>38</v>
      </c>
      <c r="B1034" s="9">
        <v>16</v>
      </c>
      <c r="C1034" s="9" t="s">
        <v>105</v>
      </c>
      <c r="D1034">
        <v>-5.6500000000000002E-2</v>
      </c>
      <c r="E1034" s="9">
        <v>2.1000000000000001E-2</v>
      </c>
      <c r="F1034">
        <f t="shared" si="165"/>
        <v>47.619047619047613</v>
      </c>
      <c r="G1034">
        <f t="shared" si="169"/>
        <v>-2.6904761904761902</v>
      </c>
      <c r="H1034">
        <f t="shared" si="166"/>
        <v>6.25E-2</v>
      </c>
      <c r="I1034">
        <f t="shared" si="167"/>
        <v>0.25</v>
      </c>
      <c r="J1034">
        <f t="shared" si="168"/>
        <v>0.1</v>
      </c>
      <c r="K1034">
        <v>100</v>
      </c>
      <c r="L1034">
        <f t="shared" si="161"/>
        <v>2</v>
      </c>
      <c r="M1034">
        <v>0</v>
      </c>
      <c r="N1034">
        <v>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0</v>
      </c>
      <c r="AB1034">
        <v>0</v>
      </c>
      <c r="AC1034">
        <f>VLOOKUP(A1034,[1]Sheet1!$A$2:$Y$43,25,FALSE)</f>
        <v>3.9E-2</v>
      </c>
      <c r="AD1034">
        <v>1</v>
      </c>
      <c r="AE1034">
        <v>0</v>
      </c>
      <c r="AF1034">
        <v>0</v>
      </c>
      <c r="AG1034">
        <v>0</v>
      </c>
      <c r="AH1034">
        <v>1</v>
      </c>
      <c r="AI1034">
        <v>0</v>
      </c>
      <c r="AJ1034">
        <v>0</v>
      </c>
      <c r="AK1034">
        <v>1</v>
      </c>
      <c r="AL1034">
        <v>0</v>
      </c>
      <c r="AM1034">
        <v>1</v>
      </c>
      <c r="AN1034">
        <v>1</v>
      </c>
      <c r="AO1034">
        <v>1</v>
      </c>
      <c r="AP1034" s="21">
        <f>VLOOKUP(A1034,[1]Sheet1!$A$2:$U$43,13,FALSE)</f>
        <v>0</v>
      </c>
      <c r="AQ1034">
        <f>VLOOKUP(A1034,[1]Sheet1!$A$2:$U$43,12,FALSE)</f>
        <v>1.2142857142857142</v>
      </c>
      <c r="AR1034">
        <f t="shared" si="170"/>
        <v>8.4320885700035875E-2</v>
      </c>
      <c r="AS1034">
        <f>VLOOKUP(A1034,[1]Sheet1!$A$2:$U$43,14,FALSE)</f>
        <v>0</v>
      </c>
      <c r="AT1034">
        <f>VLOOKUP(A1034,[1]Sheet1!$A$2:$U$43,8,FALSE)</f>
        <v>0</v>
      </c>
      <c r="AU1034">
        <f>VLOOKUP(A1034,[1]Sheet1!$A$2:$U$43,9,FALSE)</f>
        <v>0</v>
      </c>
      <c r="AV1034">
        <f>VLOOKUP(A1034,[1]Sheet1!$A$2:$U$43,15,FALSE)</f>
        <v>1</v>
      </c>
      <c r="AW1034" t="str">
        <f>VLOOKUP(A1034,[1]Sheet1!$A$2:$U$43,6,FALSE)</f>
        <v>CERP WP</v>
      </c>
      <c r="AX1034">
        <f>VLOOKUP(A1034,[1]Sheet1!$A$2:$U$43,5,FALSE)</f>
        <v>2011</v>
      </c>
      <c r="AY1034">
        <f t="shared" si="162"/>
        <v>3.303412070596742</v>
      </c>
      <c r="AZ1034">
        <f t="shared" si="163"/>
        <v>16</v>
      </c>
      <c r="BA1034">
        <v>1995</v>
      </c>
      <c r="BB1034">
        <v>2004</v>
      </c>
      <c r="BC1034" t="s">
        <v>83</v>
      </c>
      <c r="BD1034">
        <f>VLOOKUP(BC1034,'[2]ID country'!$B$2:$C$14,2,FALSE)</f>
        <v>6</v>
      </c>
      <c r="BE1034">
        <f t="shared" si="164"/>
        <v>1999.5</v>
      </c>
    </row>
    <row r="1035" spans="1:57" ht="17" x14ac:dyDescent="0.2">
      <c r="A1035">
        <v>38</v>
      </c>
      <c r="B1035" s="9">
        <v>16</v>
      </c>
      <c r="C1035" s="9" t="s">
        <v>105</v>
      </c>
      <c r="D1035">
        <v>-5.9499999999999997E-2</v>
      </c>
      <c r="E1035" s="9">
        <v>2.5000000000000001E-2</v>
      </c>
      <c r="F1035">
        <f t="shared" si="165"/>
        <v>40</v>
      </c>
      <c r="G1035">
        <f t="shared" si="169"/>
        <v>-2.38</v>
      </c>
      <c r="H1035">
        <f t="shared" si="166"/>
        <v>6.25E-2</v>
      </c>
      <c r="I1035">
        <f t="shared" si="167"/>
        <v>0.25</v>
      </c>
      <c r="J1035">
        <f t="shared" si="168"/>
        <v>0.1</v>
      </c>
      <c r="K1035">
        <v>100</v>
      </c>
      <c r="L1035">
        <f t="shared" si="161"/>
        <v>2</v>
      </c>
      <c r="M1035">
        <v>0</v>
      </c>
      <c r="N1035">
        <v>1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1</v>
      </c>
      <c r="AA1035">
        <v>0</v>
      </c>
      <c r="AB1035">
        <v>0</v>
      </c>
      <c r="AC1035">
        <f>VLOOKUP(A1035,[1]Sheet1!$A$2:$Y$43,25,FALSE)</f>
        <v>3.9E-2</v>
      </c>
      <c r="AD1035">
        <v>1</v>
      </c>
      <c r="AE1035">
        <v>0</v>
      </c>
      <c r="AF1035">
        <v>0</v>
      </c>
      <c r="AG1035">
        <v>0</v>
      </c>
      <c r="AH1035">
        <v>1</v>
      </c>
      <c r="AI1035">
        <v>0</v>
      </c>
      <c r="AJ1035">
        <v>0</v>
      </c>
      <c r="AK1035">
        <v>0</v>
      </c>
      <c r="AL1035">
        <v>0</v>
      </c>
      <c r="AM1035">
        <v>1</v>
      </c>
      <c r="AN1035">
        <v>1</v>
      </c>
      <c r="AO1035">
        <v>1</v>
      </c>
      <c r="AP1035" s="21">
        <f>VLOOKUP(A1035,[1]Sheet1!$A$2:$U$43,13,FALSE)</f>
        <v>0</v>
      </c>
      <c r="AQ1035">
        <f>VLOOKUP(A1035,[1]Sheet1!$A$2:$U$43,12,FALSE)</f>
        <v>1.2142857142857142</v>
      </c>
      <c r="AR1035">
        <f t="shared" si="170"/>
        <v>8.4320885700035875E-2</v>
      </c>
      <c r="AS1035">
        <f>VLOOKUP(A1035,[1]Sheet1!$A$2:$U$43,14,FALSE)</f>
        <v>0</v>
      </c>
      <c r="AT1035">
        <f>VLOOKUP(A1035,[1]Sheet1!$A$2:$U$43,8,FALSE)</f>
        <v>0</v>
      </c>
      <c r="AU1035">
        <f>VLOOKUP(A1035,[1]Sheet1!$A$2:$U$43,9,FALSE)</f>
        <v>0</v>
      </c>
      <c r="AV1035">
        <f>VLOOKUP(A1035,[1]Sheet1!$A$2:$U$43,15,FALSE)</f>
        <v>1</v>
      </c>
      <c r="AW1035" t="str">
        <f>VLOOKUP(A1035,[1]Sheet1!$A$2:$U$43,6,FALSE)</f>
        <v>CERP WP</v>
      </c>
      <c r="AX1035">
        <f>VLOOKUP(A1035,[1]Sheet1!$A$2:$U$43,5,FALSE)</f>
        <v>2011</v>
      </c>
      <c r="AY1035">
        <f t="shared" si="162"/>
        <v>3.303412070596742</v>
      </c>
      <c r="AZ1035">
        <f t="shared" si="163"/>
        <v>16</v>
      </c>
      <c r="BA1035">
        <v>1995</v>
      </c>
      <c r="BB1035">
        <v>2004</v>
      </c>
      <c r="BC1035" t="s">
        <v>83</v>
      </c>
      <c r="BD1035">
        <f>VLOOKUP(BC1035,'[2]ID country'!$B$2:$C$14,2,FALSE)</f>
        <v>6</v>
      </c>
      <c r="BE1035">
        <f t="shared" si="164"/>
        <v>1999.5</v>
      </c>
    </row>
    <row r="1036" spans="1:57" ht="17" x14ac:dyDescent="0.2">
      <c r="A1036">
        <v>38</v>
      </c>
      <c r="B1036" s="9">
        <v>16</v>
      </c>
      <c r="C1036" s="9" t="s">
        <v>105</v>
      </c>
      <c r="D1036">
        <v>-5.6800000000000003E-2</v>
      </c>
      <c r="E1036" s="9">
        <v>1.4E-2</v>
      </c>
      <c r="F1036">
        <f t="shared" si="165"/>
        <v>71.428571428571431</v>
      </c>
      <c r="G1036">
        <f t="shared" si="169"/>
        <v>-4.0571428571428569</v>
      </c>
      <c r="H1036">
        <f t="shared" si="166"/>
        <v>6.25E-2</v>
      </c>
      <c r="I1036">
        <f t="shared" si="167"/>
        <v>0.25</v>
      </c>
      <c r="J1036">
        <f t="shared" si="168"/>
        <v>0.1</v>
      </c>
      <c r="K1036">
        <v>100</v>
      </c>
      <c r="L1036">
        <f t="shared" si="161"/>
        <v>2</v>
      </c>
      <c r="M1036">
        <v>0</v>
      </c>
      <c r="N1036">
        <v>1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1</v>
      </c>
      <c r="AA1036">
        <v>0</v>
      </c>
      <c r="AB1036">
        <v>0</v>
      </c>
      <c r="AC1036">
        <f>VLOOKUP(A1036,[1]Sheet1!$A$2:$Y$43,25,FALSE)</f>
        <v>3.9E-2</v>
      </c>
      <c r="AD1036">
        <v>1</v>
      </c>
      <c r="AE1036">
        <v>0</v>
      </c>
      <c r="AF1036">
        <v>0</v>
      </c>
      <c r="AG1036">
        <v>0</v>
      </c>
      <c r="AH1036">
        <v>1</v>
      </c>
      <c r="AI1036">
        <v>0</v>
      </c>
      <c r="AJ1036">
        <v>0</v>
      </c>
      <c r="AK1036">
        <v>0</v>
      </c>
      <c r="AL1036">
        <v>0</v>
      </c>
      <c r="AM1036">
        <v>1</v>
      </c>
      <c r="AN1036">
        <v>1</v>
      </c>
      <c r="AO1036">
        <v>1</v>
      </c>
      <c r="AP1036" s="21">
        <f>VLOOKUP(A1036,[1]Sheet1!$A$2:$U$43,13,FALSE)</f>
        <v>0</v>
      </c>
      <c r="AQ1036">
        <f>VLOOKUP(A1036,[1]Sheet1!$A$2:$U$43,12,FALSE)</f>
        <v>1.2142857142857142</v>
      </c>
      <c r="AR1036">
        <f t="shared" si="170"/>
        <v>8.4320885700035875E-2</v>
      </c>
      <c r="AS1036">
        <f>VLOOKUP(A1036,[1]Sheet1!$A$2:$U$43,14,FALSE)</f>
        <v>0</v>
      </c>
      <c r="AT1036">
        <f>VLOOKUP(A1036,[1]Sheet1!$A$2:$U$43,8,FALSE)</f>
        <v>0</v>
      </c>
      <c r="AU1036">
        <f>VLOOKUP(A1036,[1]Sheet1!$A$2:$U$43,9,FALSE)</f>
        <v>0</v>
      </c>
      <c r="AV1036">
        <f>VLOOKUP(A1036,[1]Sheet1!$A$2:$U$43,15,FALSE)</f>
        <v>1</v>
      </c>
      <c r="AW1036" t="str">
        <f>VLOOKUP(A1036,[1]Sheet1!$A$2:$U$43,6,FALSE)</f>
        <v>CERP WP</v>
      </c>
      <c r="AX1036">
        <f>VLOOKUP(A1036,[1]Sheet1!$A$2:$U$43,5,FALSE)</f>
        <v>2011</v>
      </c>
      <c r="AY1036">
        <f t="shared" si="162"/>
        <v>3.303412070596742</v>
      </c>
      <c r="AZ1036">
        <f t="shared" si="163"/>
        <v>16</v>
      </c>
      <c r="BA1036">
        <v>1995</v>
      </c>
      <c r="BB1036">
        <v>2004</v>
      </c>
      <c r="BC1036" t="s">
        <v>83</v>
      </c>
      <c r="BD1036">
        <f>VLOOKUP(BC1036,'[2]ID country'!$B$2:$C$14,2,FALSE)</f>
        <v>6</v>
      </c>
      <c r="BE1036">
        <f t="shared" si="164"/>
        <v>1999.5</v>
      </c>
    </row>
    <row r="1037" spans="1:57" ht="17" x14ac:dyDescent="0.2">
      <c r="A1037">
        <v>38</v>
      </c>
      <c r="B1037" s="9">
        <v>16</v>
      </c>
      <c r="C1037" s="9" t="s">
        <v>105</v>
      </c>
      <c r="D1037">
        <v>-6.7900000000000002E-2</v>
      </c>
      <c r="E1037">
        <v>1.6E-2</v>
      </c>
      <c r="F1037">
        <f t="shared" si="165"/>
        <v>62.5</v>
      </c>
      <c r="G1037">
        <f t="shared" si="169"/>
        <v>-4.2437500000000004</v>
      </c>
      <c r="H1037">
        <f t="shared" si="166"/>
        <v>6.25E-2</v>
      </c>
      <c r="I1037">
        <f t="shared" si="167"/>
        <v>0.25</v>
      </c>
      <c r="J1037">
        <f t="shared" si="168"/>
        <v>0.05</v>
      </c>
      <c r="K1037">
        <v>400</v>
      </c>
      <c r="L1037">
        <f t="shared" si="161"/>
        <v>2.6020599913279625</v>
      </c>
      <c r="M1037">
        <v>1</v>
      </c>
      <c r="N1037">
        <v>1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1</v>
      </c>
      <c r="AA1037">
        <v>0</v>
      </c>
      <c r="AB1037">
        <v>0</v>
      </c>
      <c r="AC1037">
        <f>VLOOKUP(A1037,[1]Sheet1!$A$2:$Y$43,25,FALSE)</f>
        <v>3.9E-2</v>
      </c>
      <c r="AD1037">
        <v>1</v>
      </c>
      <c r="AE1037">
        <v>0</v>
      </c>
      <c r="AF1037">
        <v>0</v>
      </c>
      <c r="AG1037">
        <v>0</v>
      </c>
      <c r="AH1037">
        <v>1</v>
      </c>
      <c r="AI1037">
        <v>0</v>
      </c>
      <c r="AJ1037">
        <v>0</v>
      </c>
      <c r="AK1037">
        <v>1</v>
      </c>
      <c r="AL1037">
        <v>0</v>
      </c>
      <c r="AM1037">
        <v>1</v>
      </c>
      <c r="AN1037">
        <v>1</v>
      </c>
      <c r="AO1037">
        <v>1</v>
      </c>
      <c r="AP1037" s="21">
        <f>VLOOKUP(A1037,[1]Sheet1!$A$2:$U$43,13,FALSE)</f>
        <v>0</v>
      </c>
      <c r="AQ1037">
        <f>VLOOKUP(A1037,[1]Sheet1!$A$2:$U$43,12,FALSE)</f>
        <v>1.2142857142857142</v>
      </c>
      <c r="AR1037">
        <f t="shared" si="170"/>
        <v>8.4320885700035875E-2</v>
      </c>
      <c r="AS1037">
        <f>VLOOKUP(A1037,[1]Sheet1!$A$2:$U$43,14,FALSE)</f>
        <v>0</v>
      </c>
      <c r="AT1037">
        <f>VLOOKUP(A1037,[1]Sheet1!$A$2:$U$43,8,FALSE)</f>
        <v>0</v>
      </c>
      <c r="AU1037">
        <f>VLOOKUP(A1037,[1]Sheet1!$A$2:$U$43,9,FALSE)</f>
        <v>0</v>
      </c>
      <c r="AV1037">
        <f>VLOOKUP(A1037,[1]Sheet1!$A$2:$U$43,15,FALSE)</f>
        <v>1</v>
      </c>
      <c r="AW1037" t="str">
        <f>VLOOKUP(A1037,[1]Sheet1!$A$2:$U$43,6,FALSE)</f>
        <v>CERP WP</v>
      </c>
      <c r="AX1037">
        <f>VLOOKUP(A1037,[1]Sheet1!$A$2:$U$43,5,FALSE)</f>
        <v>2011</v>
      </c>
      <c r="AY1037">
        <f t="shared" si="162"/>
        <v>3.303412070596742</v>
      </c>
      <c r="AZ1037">
        <f t="shared" si="163"/>
        <v>16</v>
      </c>
      <c r="BA1037">
        <v>1995</v>
      </c>
      <c r="BB1037">
        <v>2004</v>
      </c>
      <c r="BC1037" t="s">
        <v>83</v>
      </c>
      <c r="BD1037">
        <f>VLOOKUP(BC1037,'[2]ID country'!$B$2:$C$14,2,FALSE)</f>
        <v>6</v>
      </c>
      <c r="BE1037">
        <f t="shared" si="164"/>
        <v>1999.5</v>
      </c>
    </row>
    <row r="1038" spans="1:57" ht="17" x14ac:dyDescent="0.2">
      <c r="A1038">
        <v>38</v>
      </c>
      <c r="B1038" s="9">
        <v>16</v>
      </c>
      <c r="C1038" s="9" t="s">
        <v>105</v>
      </c>
      <c r="D1038">
        <v>-6.4399999999999999E-2</v>
      </c>
      <c r="E1038" s="9">
        <v>2.1999999999999999E-2</v>
      </c>
      <c r="F1038">
        <f t="shared" si="165"/>
        <v>45.45454545454546</v>
      </c>
      <c r="G1038">
        <f t="shared" si="169"/>
        <v>-2.9272727272727272</v>
      </c>
      <c r="H1038">
        <f t="shared" si="166"/>
        <v>6.25E-2</v>
      </c>
      <c r="I1038">
        <f t="shared" si="167"/>
        <v>0.25</v>
      </c>
      <c r="J1038">
        <f t="shared" si="168"/>
        <v>0.05</v>
      </c>
      <c r="K1038">
        <v>400</v>
      </c>
      <c r="L1038">
        <f t="shared" si="161"/>
        <v>2.6020599913279625</v>
      </c>
      <c r="M1038">
        <v>1</v>
      </c>
      <c r="N1038">
        <v>1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1</v>
      </c>
      <c r="AA1038">
        <v>0</v>
      </c>
      <c r="AB1038">
        <v>0</v>
      </c>
      <c r="AC1038">
        <f>VLOOKUP(A1038,[1]Sheet1!$A$2:$Y$43,25,FALSE)</f>
        <v>3.9E-2</v>
      </c>
      <c r="AD1038">
        <v>1</v>
      </c>
      <c r="AE1038">
        <v>0</v>
      </c>
      <c r="AF1038">
        <v>0</v>
      </c>
      <c r="AG1038">
        <v>0</v>
      </c>
      <c r="AH1038">
        <v>1</v>
      </c>
      <c r="AI1038">
        <v>0</v>
      </c>
      <c r="AJ1038">
        <v>0</v>
      </c>
      <c r="AK1038">
        <v>1</v>
      </c>
      <c r="AL1038">
        <v>0</v>
      </c>
      <c r="AM1038">
        <v>1</v>
      </c>
      <c r="AN1038">
        <v>1</v>
      </c>
      <c r="AO1038">
        <v>1</v>
      </c>
      <c r="AP1038" s="21">
        <f>VLOOKUP(A1038,[1]Sheet1!$A$2:$U$43,13,FALSE)</f>
        <v>0</v>
      </c>
      <c r="AQ1038">
        <f>VLOOKUP(A1038,[1]Sheet1!$A$2:$U$43,12,FALSE)</f>
        <v>1.2142857142857142</v>
      </c>
      <c r="AR1038">
        <f t="shared" si="170"/>
        <v>8.4320885700035875E-2</v>
      </c>
      <c r="AS1038">
        <f>VLOOKUP(A1038,[1]Sheet1!$A$2:$U$43,14,FALSE)</f>
        <v>0</v>
      </c>
      <c r="AT1038">
        <f>VLOOKUP(A1038,[1]Sheet1!$A$2:$U$43,8,FALSE)</f>
        <v>0</v>
      </c>
      <c r="AU1038">
        <f>VLOOKUP(A1038,[1]Sheet1!$A$2:$U$43,9,FALSE)</f>
        <v>0</v>
      </c>
      <c r="AV1038">
        <f>VLOOKUP(A1038,[1]Sheet1!$A$2:$U$43,15,FALSE)</f>
        <v>1</v>
      </c>
      <c r="AW1038" t="str">
        <f>VLOOKUP(A1038,[1]Sheet1!$A$2:$U$43,6,FALSE)</f>
        <v>CERP WP</v>
      </c>
      <c r="AX1038">
        <f>VLOOKUP(A1038,[1]Sheet1!$A$2:$U$43,5,FALSE)</f>
        <v>2011</v>
      </c>
      <c r="AY1038">
        <f t="shared" si="162"/>
        <v>3.303412070596742</v>
      </c>
      <c r="AZ1038">
        <f t="shared" si="163"/>
        <v>16</v>
      </c>
      <c r="BA1038">
        <v>1995</v>
      </c>
      <c r="BB1038">
        <v>2004</v>
      </c>
      <c r="BC1038" t="s">
        <v>83</v>
      </c>
      <c r="BD1038">
        <f>VLOOKUP(BC1038,'[2]ID country'!$B$2:$C$14,2,FALSE)</f>
        <v>6</v>
      </c>
      <c r="BE1038">
        <f t="shared" si="164"/>
        <v>1999.5</v>
      </c>
    </row>
    <row r="1039" spans="1:57" ht="17" x14ac:dyDescent="0.2">
      <c r="A1039">
        <v>38</v>
      </c>
      <c r="B1039" s="9">
        <v>16</v>
      </c>
      <c r="C1039" s="9" t="s">
        <v>105</v>
      </c>
      <c r="D1039">
        <v>-5.8299999999999998E-2</v>
      </c>
      <c r="E1039" s="9">
        <v>2.7E-2</v>
      </c>
      <c r="F1039">
        <f t="shared" si="165"/>
        <v>37.037037037037038</v>
      </c>
      <c r="G1039">
        <f t="shared" si="169"/>
        <v>-2.159259259259259</v>
      </c>
      <c r="H1039">
        <f t="shared" si="166"/>
        <v>6.25E-2</v>
      </c>
      <c r="I1039">
        <f t="shared" si="167"/>
        <v>0.25</v>
      </c>
      <c r="J1039">
        <f t="shared" si="168"/>
        <v>0.05</v>
      </c>
      <c r="K1039">
        <v>400</v>
      </c>
      <c r="L1039">
        <f t="shared" si="161"/>
        <v>2.6020599913279625</v>
      </c>
      <c r="M1039">
        <v>1</v>
      </c>
      <c r="N1039">
        <v>1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1</v>
      </c>
      <c r="AA1039">
        <v>0</v>
      </c>
      <c r="AB1039">
        <v>0</v>
      </c>
      <c r="AC1039">
        <f>VLOOKUP(A1039,[1]Sheet1!$A$2:$Y$43,25,FALSE)</f>
        <v>3.9E-2</v>
      </c>
      <c r="AD1039">
        <v>1</v>
      </c>
      <c r="AE1039">
        <v>0</v>
      </c>
      <c r="AF1039">
        <v>0</v>
      </c>
      <c r="AG1039">
        <v>0</v>
      </c>
      <c r="AH1039">
        <v>1</v>
      </c>
      <c r="AI1039">
        <v>0</v>
      </c>
      <c r="AJ1039">
        <v>0</v>
      </c>
      <c r="AK1039">
        <v>0</v>
      </c>
      <c r="AL1039">
        <v>0</v>
      </c>
      <c r="AM1039">
        <v>1</v>
      </c>
      <c r="AN1039">
        <v>1</v>
      </c>
      <c r="AO1039">
        <v>1</v>
      </c>
      <c r="AP1039" s="21">
        <f>VLOOKUP(A1039,[1]Sheet1!$A$2:$U$43,13,FALSE)</f>
        <v>0</v>
      </c>
      <c r="AQ1039">
        <f>VLOOKUP(A1039,[1]Sheet1!$A$2:$U$43,12,FALSE)</f>
        <v>1.2142857142857142</v>
      </c>
      <c r="AR1039">
        <f t="shared" si="170"/>
        <v>8.4320885700035875E-2</v>
      </c>
      <c r="AS1039">
        <f>VLOOKUP(A1039,[1]Sheet1!$A$2:$U$43,14,FALSE)</f>
        <v>0</v>
      </c>
      <c r="AT1039">
        <f>VLOOKUP(A1039,[1]Sheet1!$A$2:$U$43,8,FALSE)</f>
        <v>0</v>
      </c>
      <c r="AU1039">
        <f>VLOOKUP(A1039,[1]Sheet1!$A$2:$U$43,9,FALSE)</f>
        <v>0</v>
      </c>
      <c r="AV1039">
        <f>VLOOKUP(A1039,[1]Sheet1!$A$2:$U$43,15,FALSE)</f>
        <v>1</v>
      </c>
      <c r="AW1039" t="str">
        <f>VLOOKUP(A1039,[1]Sheet1!$A$2:$U$43,6,FALSE)</f>
        <v>CERP WP</v>
      </c>
      <c r="AX1039">
        <f>VLOOKUP(A1039,[1]Sheet1!$A$2:$U$43,5,FALSE)</f>
        <v>2011</v>
      </c>
      <c r="AY1039">
        <f t="shared" si="162"/>
        <v>3.303412070596742</v>
      </c>
      <c r="AZ1039">
        <f t="shared" si="163"/>
        <v>16</v>
      </c>
      <c r="BA1039">
        <v>1995</v>
      </c>
      <c r="BB1039">
        <v>2004</v>
      </c>
      <c r="BC1039" t="s">
        <v>83</v>
      </c>
      <c r="BD1039">
        <f>VLOOKUP(BC1039,'[2]ID country'!$B$2:$C$14,2,FALSE)</f>
        <v>6</v>
      </c>
      <c r="BE1039">
        <f t="shared" si="164"/>
        <v>1999.5</v>
      </c>
    </row>
    <row r="1040" spans="1:57" ht="17" x14ac:dyDescent="0.2">
      <c r="A1040">
        <v>38</v>
      </c>
      <c r="B1040" s="9">
        <v>16</v>
      </c>
      <c r="C1040" s="9" t="s">
        <v>105</v>
      </c>
      <c r="D1040">
        <v>-6.1400000000000003E-2</v>
      </c>
      <c r="E1040" s="9">
        <v>1.9E-2</v>
      </c>
      <c r="F1040">
        <f t="shared" si="165"/>
        <v>52.631578947368425</v>
      </c>
      <c r="G1040">
        <f t="shared" si="169"/>
        <v>-3.2315789473684213</v>
      </c>
      <c r="H1040">
        <f t="shared" si="166"/>
        <v>6.25E-2</v>
      </c>
      <c r="I1040">
        <f t="shared" si="167"/>
        <v>0.25</v>
      </c>
      <c r="J1040">
        <f t="shared" si="168"/>
        <v>0.05</v>
      </c>
      <c r="K1040">
        <v>400</v>
      </c>
      <c r="L1040">
        <f t="shared" si="161"/>
        <v>2.6020599913279625</v>
      </c>
      <c r="M1040">
        <v>1</v>
      </c>
      <c r="N1040">
        <v>1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0</v>
      </c>
      <c r="AB1040">
        <v>0</v>
      </c>
      <c r="AC1040">
        <f>VLOOKUP(A1040,[1]Sheet1!$A$2:$Y$43,25,FALSE)</f>
        <v>3.9E-2</v>
      </c>
      <c r="AD1040">
        <v>1</v>
      </c>
      <c r="AE1040">
        <v>0</v>
      </c>
      <c r="AF1040">
        <v>0</v>
      </c>
      <c r="AG1040">
        <v>0</v>
      </c>
      <c r="AH1040">
        <v>1</v>
      </c>
      <c r="AI1040">
        <v>0</v>
      </c>
      <c r="AJ1040">
        <v>0</v>
      </c>
      <c r="AK1040">
        <v>0</v>
      </c>
      <c r="AL1040">
        <v>0</v>
      </c>
      <c r="AM1040">
        <v>1</v>
      </c>
      <c r="AN1040">
        <v>1</v>
      </c>
      <c r="AO1040">
        <v>1</v>
      </c>
      <c r="AP1040" s="21">
        <f>VLOOKUP(A1040,[1]Sheet1!$A$2:$U$43,13,FALSE)</f>
        <v>0</v>
      </c>
      <c r="AQ1040">
        <f>VLOOKUP(A1040,[1]Sheet1!$A$2:$U$43,12,FALSE)</f>
        <v>1.2142857142857142</v>
      </c>
      <c r="AR1040">
        <f t="shared" si="170"/>
        <v>8.4320885700035875E-2</v>
      </c>
      <c r="AS1040">
        <f>VLOOKUP(A1040,[1]Sheet1!$A$2:$U$43,14,FALSE)</f>
        <v>0</v>
      </c>
      <c r="AT1040">
        <f>VLOOKUP(A1040,[1]Sheet1!$A$2:$U$43,8,FALSE)</f>
        <v>0</v>
      </c>
      <c r="AU1040">
        <f>VLOOKUP(A1040,[1]Sheet1!$A$2:$U$43,9,FALSE)</f>
        <v>0</v>
      </c>
      <c r="AV1040">
        <f>VLOOKUP(A1040,[1]Sheet1!$A$2:$U$43,15,FALSE)</f>
        <v>1</v>
      </c>
      <c r="AW1040" t="str">
        <f>VLOOKUP(A1040,[1]Sheet1!$A$2:$U$43,6,FALSE)</f>
        <v>CERP WP</v>
      </c>
      <c r="AX1040">
        <f>VLOOKUP(A1040,[1]Sheet1!$A$2:$U$43,5,FALSE)</f>
        <v>2011</v>
      </c>
      <c r="AY1040">
        <f t="shared" si="162"/>
        <v>3.303412070596742</v>
      </c>
      <c r="AZ1040">
        <f t="shared" si="163"/>
        <v>16</v>
      </c>
      <c r="BA1040">
        <v>1995</v>
      </c>
      <c r="BB1040">
        <v>2004</v>
      </c>
      <c r="BC1040" t="s">
        <v>83</v>
      </c>
      <c r="BD1040">
        <f>VLOOKUP(BC1040,'[2]ID country'!$B$2:$C$14,2,FALSE)</f>
        <v>6</v>
      </c>
      <c r="BE1040">
        <f t="shared" si="164"/>
        <v>1999.5</v>
      </c>
    </row>
    <row r="1041" spans="1:57" ht="17" x14ac:dyDescent="0.2">
      <c r="A1041">
        <v>38</v>
      </c>
      <c r="B1041" s="9">
        <v>16</v>
      </c>
      <c r="C1041" s="9" t="s">
        <v>105</v>
      </c>
      <c r="D1041">
        <v>-8.1600000000000006E-2</v>
      </c>
      <c r="E1041" s="9">
        <v>2.4E-2</v>
      </c>
      <c r="F1041">
        <f t="shared" si="165"/>
        <v>41.666666666666664</v>
      </c>
      <c r="G1041">
        <f t="shared" si="169"/>
        <v>-3.4000000000000004</v>
      </c>
      <c r="H1041">
        <f t="shared" si="166"/>
        <v>6.25E-2</v>
      </c>
      <c r="I1041">
        <f t="shared" si="167"/>
        <v>0.25</v>
      </c>
      <c r="J1041">
        <f t="shared" si="168"/>
        <v>0.1</v>
      </c>
      <c r="K1041">
        <v>100</v>
      </c>
      <c r="L1041">
        <f t="shared" si="161"/>
        <v>2</v>
      </c>
      <c r="M1041">
        <v>0</v>
      </c>
      <c r="N1041">
        <v>1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1</v>
      </c>
      <c r="AA1041">
        <v>0</v>
      </c>
      <c r="AB1041">
        <v>0</v>
      </c>
      <c r="AC1041">
        <f>VLOOKUP(A1041,[1]Sheet1!$A$2:$Y$43,25,FALSE)</f>
        <v>3.9E-2</v>
      </c>
      <c r="AD1041">
        <v>1</v>
      </c>
      <c r="AE1041">
        <v>0</v>
      </c>
      <c r="AF1041">
        <v>0</v>
      </c>
      <c r="AG1041">
        <v>0</v>
      </c>
      <c r="AH1041">
        <v>1</v>
      </c>
      <c r="AI1041">
        <v>0</v>
      </c>
      <c r="AJ1041">
        <v>0</v>
      </c>
      <c r="AK1041">
        <v>1</v>
      </c>
      <c r="AL1041">
        <v>0</v>
      </c>
      <c r="AM1041">
        <v>1</v>
      </c>
      <c r="AN1041">
        <v>1</v>
      </c>
      <c r="AO1041">
        <v>1</v>
      </c>
      <c r="AP1041" s="21">
        <f>VLOOKUP(A1041,[1]Sheet1!$A$2:$U$43,13,FALSE)</f>
        <v>0</v>
      </c>
      <c r="AQ1041">
        <f>VLOOKUP(A1041,[1]Sheet1!$A$2:$U$43,12,FALSE)</f>
        <v>1.2142857142857142</v>
      </c>
      <c r="AR1041">
        <f t="shared" si="170"/>
        <v>8.4320885700035875E-2</v>
      </c>
      <c r="AS1041">
        <f>VLOOKUP(A1041,[1]Sheet1!$A$2:$U$43,14,FALSE)</f>
        <v>0</v>
      </c>
      <c r="AT1041">
        <f>VLOOKUP(A1041,[1]Sheet1!$A$2:$U$43,8,FALSE)</f>
        <v>0</v>
      </c>
      <c r="AU1041">
        <f>VLOOKUP(A1041,[1]Sheet1!$A$2:$U$43,9,FALSE)</f>
        <v>0</v>
      </c>
      <c r="AV1041">
        <f>VLOOKUP(A1041,[1]Sheet1!$A$2:$U$43,15,FALSE)</f>
        <v>1</v>
      </c>
      <c r="AW1041" t="str">
        <f>VLOOKUP(A1041,[1]Sheet1!$A$2:$U$43,6,FALSE)</f>
        <v>CERP WP</v>
      </c>
      <c r="AX1041">
        <f>VLOOKUP(A1041,[1]Sheet1!$A$2:$U$43,5,FALSE)</f>
        <v>2011</v>
      </c>
      <c r="AY1041">
        <f t="shared" si="162"/>
        <v>3.303412070596742</v>
      </c>
      <c r="AZ1041">
        <f t="shared" si="163"/>
        <v>16</v>
      </c>
      <c r="BA1041">
        <v>1995</v>
      </c>
      <c r="BB1041">
        <v>2004</v>
      </c>
      <c r="BC1041" t="s">
        <v>83</v>
      </c>
      <c r="BD1041">
        <f>VLOOKUP(BC1041,'[2]ID country'!$B$2:$C$14,2,FALSE)</f>
        <v>6</v>
      </c>
      <c r="BE1041">
        <f t="shared" si="164"/>
        <v>1999.5</v>
      </c>
    </row>
    <row r="1042" spans="1:57" ht="17" x14ac:dyDescent="0.2">
      <c r="A1042">
        <v>38</v>
      </c>
      <c r="B1042" s="9">
        <v>16</v>
      </c>
      <c r="C1042" s="9" t="s">
        <v>105</v>
      </c>
      <c r="D1042">
        <v>-7.4999999999999997E-2</v>
      </c>
      <c r="E1042" s="9">
        <v>2.8000000000000001E-2</v>
      </c>
      <c r="F1042">
        <f t="shared" si="165"/>
        <v>35.714285714285715</v>
      </c>
      <c r="G1042">
        <f t="shared" si="169"/>
        <v>-2.6785714285714284</v>
      </c>
      <c r="H1042">
        <f t="shared" si="166"/>
        <v>6.25E-2</v>
      </c>
      <c r="I1042">
        <f t="shared" si="167"/>
        <v>0.25</v>
      </c>
      <c r="J1042">
        <f t="shared" si="168"/>
        <v>0.1</v>
      </c>
      <c r="K1042">
        <v>100</v>
      </c>
      <c r="L1042">
        <f t="shared" si="161"/>
        <v>2</v>
      </c>
      <c r="M1042">
        <v>0</v>
      </c>
      <c r="N1042">
        <v>1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1</v>
      </c>
      <c r="AA1042">
        <v>0</v>
      </c>
      <c r="AB1042">
        <v>0</v>
      </c>
      <c r="AC1042">
        <f>VLOOKUP(A1042,[1]Sheet1!$A$2:$Y$43,25,FALSE)</f>
        <v>3.9E-2</v>
      </c>
      <c r="AD1042">
        <v>1</v>
      </c>
      <c r="AE1042">
        <v>0</v>
      </c>
      <c r="AF1042">
        <v>0</v>
      </c>
      <c r="AG1042">
        <v>0</v>
      </c>
      <c r="AH1042">
        <v>1</v>
      </c>
      <c r="AI1042">
        <v>0</v>
      </c>
      <c r="AJ1042">
        <v>0</v>
      </c>
      <c r="AK1042">
        <v>1</v>
      </c>
      <c r="AL1042">
        <v>0</v>
      </c>
      <c r="AM1042">
        <v>1</v>
      </c>
      <c r="AN1042">
        <v>1</v>
      </c>
      <c r="AO1042">
        <v>1</v>
      </c>
      <c r="AP1042" s="21">
        <f>VLOOKUP(A1042,[1]Sheet1!$A$2:$U$43,13,FALSE)</f>
        <v>0</v>
      </c>
      <c r="AQ1042">
        <f>VLOOKUP(A1042,[1]Sheet1!$A$2:$U$43,12,FALSE)</f>
        <v>1.2142857142857142</v>
      </c>
      <c r="AR1042">
        <f t="shared" si="170"/>
        <v>8.4320885700035875E-2</v>
      </c>
      <c r="AS1042">
        <f>VLOOKUP(A1042,[1]Sheet1!$A$2:$U$43,14,FALSE)</f>
        <v>0</v>
      </c>
      <c r="AT1042">
        <f>VLOOKUP(A1042,[1]Sheet1!$A$2:$U$43,8,FALSE)</f>
        <v>0</v>
      </c>
      <c r="AU1042">
        <f>VLOOKUP(A1042,[1]Sheet1!$A$2:$U$43,9,FALSE)</f>
        <v>0</v>
      </c>
      <c r="AV1042">
        <f>VLOOKUP(A1042,[1]Sheet1!$A$2:$U$43,15,FALSE)</f>
        <v>1</v>
      </c>
      <c r="AW1042" t="str">
        <f>VLOOKUP(A1042,[1]Sheet1!$A$2:$U$43,6,FALSE)</f>
        <v>CERP WP</v>
      </c>
      <c r="AX1042">
        <f>VLOOKUP(A1042,[1]Sheet1!$A$2:$U$43,5,FALSE)</f>
        <v>2011</v>
      </c>
      <c r="AY1042">
        <f t="shared" si="162"/>
        <v>3.303412070596742</v>
      </c>
      <c r="AZ1042">
        <f t="shared" si="163"/>
        <v>16</v>
      </c>
      <c r="BA1042">
        <v>1995</v>
      </c>
      <c r="BB1042">
        <v>2004</v>
      </c>
      <c r="BC1042" t="s">
        <v>83</v>
      </c>
      <c r="BD1042">
        <f>VLOOKUP(BC1042,'[2]ID country'!$B$2:$C$14,2,FALSE)</f>
        <v>6</v>
      </c>
      <c r="BE1042">
        <f t="shared" si="164"/>
        <v>1999.5</v>
      </c>
    </row>
    <row r="1043" spans="1:57" ht="17" x14ac:dyDescent="0.2">
      <c r="A1043">
        <v>38</v>
      </c>
      <c r="B1043" s="9">
        <v>16</v>
      </c>
      <c r="C1043" s="9" t="s">
        <v>105</v>
      </c>
      <c r="D1043">
        <v>-6.7199999999999996E-2</v>
      </c>
      <c r="E1043" s="9">
        <v>2.8000000000000001E-2</v>
      </c>
      <c r="F1043">
        <f t="shared" si="165"/>
        <v>35.714285714285715</v>
      </c>
      <c r="G1043">
        <f t="shared" si="169"/>
        <v>-2.4</v>
      </c>
      <c r="H1043">
        <f t="shared" si="166"/>
        <v>6.25E-2</v>
      </c>
      <c r="I1043">
        <f t="shared" si="167"/>
        <v>0.25</v>
      </c>
      <c r="J1043">
        <f t="shared" si="168"/>
        <v>0.1</v>
      </c>
      <c r="K1043">
        <v>100</v>
      </c>
      <c r="L1043">
        <f t="shared" ref="L1043:L1092" si="171">LOG(K1043)</f>
        <v>2</v>
      </c>
      <c r="M1043">
        <v>0</v>
      </c>
      <c r="N1043">
        <v>1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1</v>
      </c>
      <c r="AA1043">
        <v>0</v>
      </c>
      <c r="AB1043">
        <v>0</v>
      </c>
      <c r="AC1043">
        <f>VLOOKUP(A1043,[1]Sheet1!$A$2:$Y$43,25,FALSE)</f>
        <v>3.9E-2</v>
      </c>
      <c r="AD1043">
        <v>1</v>
      </c>
      <c r="AE1043">
        <v>0</v>
      </c>
      <c r="AF1043">
        <v>0</v>
      </c>
      <c r="AG1043">
        <v>0</v>
      </c>
      <c r="AH1043">
        <v>1</v>
      </c>
      <c r="AI1043">
        <v>0</v>
      </c>
      <c r="AJ1043">
        <v>0</v>
      </c>
      <c r="AK1043">
        <v>0</v>
      </c>
      <c r="AL1043">
        <v>0</v>
      </c>
      <c r="AM1043">
        <v>1</v>
      </c>
      <c r="AN1043">
        <v>1</v>
      </c>
      <c r="AO1043">
        <v>1</v>
      </c>
      <c r="AP1043" s="21">
        <f>VLOOKUP(A1043,[1]Sheet1!$A$2:$U$43,13,FALSE)</f>
        <v>0</v>
      </c>
      <c r="AQ1043">
        <f>VLOOKUP(A1043,[1]Sheet1!$A$2:$U$43,12,FALSE)</f>
        <v>1.2142857142857142</v>
      </c>
      <c r="AR1043">
        <f t="shared" si="170"/>
        <v>8.4320885700035875E-2</v>
      </c>
      <c r="AS1043">
        <f>VLOOKUP(A1043,[1]Sheet1!$A$2:$U$43,14,FALSE)</f>
        <v>0</v>
      </c>
      <c r="AT1043">
        <f>VLOOKUP(A1043,[1]Sheet1!$A$2:$U$43,8,FALSE)</f>
        <v>0</v>
      </c>
      <c r="AU1043">
        <f>VLOOKUP(A1043,[1]Sheet1!$A$2:$U$43,9,FALSE)</f>
        <v>0</v>
      </c>
      <c r="AV1043">
        <f>VLOOKUP(A1043,[1]Sheet1!$A$2:$U$43,15,FALSE)</f>
        <v>1</v>
      </c>
      <c r="AW1043" t="str">
        <f>VLOOKUP(A1043,[1]Sheet1!$A$2:$U$43,6,FALSE)</f>
        <v>CERP WP</v>
      </c>
      <c r="AX1043">
        <f>VLOOKUP(A1043,[1]Sheet1!$A$2:$U$43,5,FALSE)</f>
        <v>2011</v>
      </c>
      <c r="AY1043">
        <f t="shared" ref="AY1043:AY1092" si="172">LOG(AX1043)</f>
        <v>3.303412070596742</v>
      </c>
      <c r="AZ1043">
        <f t="shared" ref="AZ1043:AZ1092" si="173">AX1043-BA1043</f>
        <v>16</v>
      </c>
      <c r="BA1043">
        <v>1995</v>
      </c>
      <c r="BB1043">
        <v>2004</v>
      </c>
      <c r="BC1043" t="s">
        <v>83</v>
      </c>
      <c r="BD1043">
        <f>VLOOKUP(BC1043,'[2]ID country'!$B$2:$C$14,2,FALSE)</f>
        <v>6</v>
      </c>
      <c r="BE1043">
        <f t="shared" ref="BE1043:BE1092" si="174">(BA1043+BB1043)/2</f>
        <v>1999.5</v>
      </c>
    </row>
    <row r="1044" spans="1:57" ht="17" x14ac:dyDescent="0.2">
      <c r="A1044">
        <v>38</v>
      </c>
      <c r="B1044" s="9">
        <v>16</v>
      </c>
      <c r="C1044" s="9" t="s">
        <v>105</v>
      </c>
      <c r="D1044">
        <v>-6.4299999999999996E-2</v>
      </c>
      <c r="E1044" s="9">
        <v>1.7999999999999999E-2</v>
      </c>
      <c r="F1044">
        <f t="shared" si="165"/>
        <v>55.555555555555557</v>
      </c>
      <c r="G1044">
        <f t="shared" si="169"/>
        <v>-3.5722222222222224</v>
      </c>
      <c r="H1044">
        <f t="shared" si="166"/>
        <v>6.25E-2</v>
      </c>
      <c r="I1044">
        <f t="shared" si="167"/>
        <v>0.25</v>
      </c>
      <c r="J1044">
        <f t="shared" si="168"/>
        <v>0.1</v>
      </c>
      <c r="K1044">
        <v>100</v>
      </c>
      <c r="L1044">
        <f t="shared" si="171"/>
        <v>2</v>
      </c>
      <c r="M1044">
        <v>0</v>
      </c>
      <c r="N1044">
        <v>1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1</v>
      </c>
      <c r="AA1044">
        <v>0</v>
      </c>
      <c r="AB1044">
        <v>0</v>
      </c>
      <c r="AC1044">
        <f>VLOOKUP(A1044,[1]Sheet1!$A$2:$Y$43,25,FALSE)</f>
        <v>3.9E-2</v>
      </c>
      <c r="AD1044">
        <v>1</v>
      </c>
      <c r="AE1044">
        <v>0</v>
      </c>
      <c r="AF1044">
        <v>0</v>
      </c>
      <c r="AG1044">
        <v>0</v>
      </c>
      <c r="AH1044">
        <v>1</v>
      </c>
      <c r="AI1044">
        <v>0</v>
      </c>
      <c r="AJ1044">
        <v>0</v>
      </c>
      <c r="AK1044">
        <v>0</v>
      </c>
      <c r="AL1044">
        <v>0</v>
      </c>
      <c r="AM1044">
        <v>1</v>
      </c>
      <c r="AN1044">
        <v>1</v>
      </c>
      <c r="AO1044">
        <v>1</v>
      </c>
      <c r="AP1044" s="21">
        <f>VLOOKUP(A1044,[1]Sheet1!$A$2:$U$43,13,FALSE)</f>
        <v>0</v>
      </c>
      <c r="AQ1044">
        <f>VLOOKUP(A1044,[1]Sheet1!$A$2:$U$43,12,FALSE)</f>
        <v>1.2142857142857142</v>
      </c>
      <c r="AR1044">
        <f t="shared" si="170"/>
        <v>8.4320885700035875E-2</v>
      </c>
      <c r="AS1044">
        <f>VLOOKUP(A1044,[1]Sheet1!$A$2:$U$43,14,FALSE)</f>
        <v>0</v>
      </c>
      <c r="AT1044">
        <f>VLOOKUP(A1044,[1]Sheet1!$A$2:$U$43,8,FALSE)</f>
        <v>0</v>
      </c>
      <c r="AU1044">
        <f>VLOOKUP(A1044,[1]Sheet1!$A$2:$U$43,9,FALSE)</f>
        <v>0</v>
      </c>
      <c r="AV1044">
        <f>VLOOKUP(A1044,[1]Sheet1!$A$2:$U$43,15,FALSE)</f>
        <v>1</v>
      </c>
      <c r="AW1044" t="str">
        <f>VLOOKUP(A1044,[1]Sheet1!$A$2:$U$43,6,FALSE)</f>
        <v>CERP WP</v>
      </c>
      <c r="AX1044">
        <f>VLOOKUP(A1044,[1]Sheet1!$A$2:$U$43,5,FALSE)</f>
        <v>2011</v>
      </c>
      <c r="AY1044">
        <f t="shared" si="172"/>
        <v>3.303412070596742</v>
      </c>
      <c r="AZ1044">
        <f t="shared" si="173"/>
        <v>16</v>
      </c>
      <c r="BA1044">
        <v>1995</v>
      </c>
      <c r="BB1044">
        <v>2004</v>
      </c>
      <c r="BC1044" t="s">
        <v>83</v>
      </c>
      <c r="BD1044">
        <f>VLOOKUP(BC1044,'[2]ID country'!$B$2:$C$14,2,FALSE)</f>
        <v>6</v>
      </c>
      <c r="BE1044">
        <f t="shared" si="174"/>
        <v>1999.5</v>
      </c>
    </row>
    <row r="1045" spans="1:57" x14ac:dyDescent="0.2">
      <c r="A1045">
        <v>39</v>
      </c>
      <c r="B1045">
        <v>9</v>
      </c>
      <c r="C1045" s="12" t="s">
        <v>106</v>
      </c>
      <c r="D1045">
        <v>-2.86E-2</v>
      </c>
      <c r="E1045">
        <v>1.1900000000000001E-2</v>
      </c>
      <c r="F1045">
        <f t="shared" si="165"/>
        <v>84.033613445378151</v>
      </c>
      <c r="G1045">
        <f t="shared" si="169"/>
        <v>-2.403361344537815</v>
      </c>
      <c r="H1045">
        <f t="shared" si="166"/>
        <v>0.1111111111111111</v>
      </c>
      <c r="I1045">
        <f t="shared" si="167"/>
        <v>0.33333333333333331</v>
      </c>
      <c r="J1045">
        <f t="shared" si="168"/>
        <v>7.216878364870323E-2</v>
      </c>
      <c r="K1045">
        <v>192</v>
      </c>
      <c r="L1045">
        <f t="shared" si="171"/>
        <v>2.2833012287035497</v>
      </c>
      <c r="M1045">
        <v>0</v>
      </c>
      <c r="N1045">
        <v>0</v>
      </c>
      <c r="O1045">
        <v>1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  <c r="V1045">
        <v>1</v>
      </c>
      <c r="W1045">
        <v>1</v>
      </c>
      <c r="X1045">
        <v>1</v>
      </c>
      <c r="Y1045">
        <v>0</v>
      </c>
      <c r="Z1045">
        <v>0</v>
      </c>
      <c r="AA1045">
        <v>0</v>
      </c>
      <c r="AB1045">
        <v>1</v>
      </c>
      <c r="AC1045">
        <f>VLOOKUP(A1045,[1]Sheet1!$A$2:$Y$43,25,FALSE)</f>
        <v>7.0499999999999993E-2</v>
      </c>
      <c r="AD1045">
        <v>1</v>
      </c>
      <c r="AE1045">
        <v>0</v>
      </c>
      <c r="AF1045">
        <v>0</v>
      </c>
      <c r="AG1045">
        <v>1</v>
      </c>
      <c r="AH1045">
        <v>0</v>
      </c>
      <c r="AI1045">
        <v>0</v>
      </c>
      <c r="AJ1045">
        <v>1</v>
      </c>
      <c r="AK1045" s="10">
        <v>1</v>
      </c>
      <c r="AL1045">
        <v>0</v>
      </c>
      <c r="AM1045">
        <v>1</v>
      </c>
      <c r="AN1045">
        <v>0</v>
      </c>
      <c r="AO1045">
        <v>1</v>
      </c>
      <c r="AP1045" s="21">
        <f>VLOOKUP(A1045,[1]Sheet1!$A$2:$U$43,13,FALSE)</f>
        <v>0.67</v>
      </c>
      <c r="AQ1045">
        <f>VLOOKUP(A1045,[1]Sheet1!$A$2:$U$43,12,FALSE)</f>
        <v>4</v>
      </c>
      <c r="AR1045">
        <f t="shared" si="170"/>
        <v>0.6020599913279624</v>
      </c>
      <c r="AS1045">
        <f>VLOOKUP(A1045,[1]Sheet1!$A$2:$U$43,14,FALSE)</f>
        <v>1</v>
      </c>
      <c r="AT1045">
        <f>VLOOKUP(A1045,[1]Sheet1!$A$2:$U$43,8,FALSE)</f>
        <v>0</v>
      </c>
      <c r="AU1045">
        <f>VLOOKUP(A1045,[1]Sheet1!$A$2:$U$43,9,FALSE)</f>
        <v>0</v>
      </c>
      <c r="AV1045">
        <f>VLOOKUP(A1045,[1]Sheet1!$A$2:$U$43,15,FALSE)</f>
        <v>0</v>
      </c>
      <c r="AW1045" t="str">
        <f>VLOOKUP(A1045,[1]Sheet1!$A$2:$U$43,6,FALSE)</f>
        <v>Labour Economics</v>
      </c>
      <c r="AX1045">
        <f>VLOOKUP(A1045,[1]Sheet1!$A$2:$U$43,5,FALSE)</f>
        <v>2020</v>
      </c>
      <c r="AY1045">
        <f t="shared" si="172"/>
        <v>3.3053513694466239</v>
      </c>
      <c r="AZ1045">
        <f t="shared" si="173"/>
        <v>60</v>
      </c>
      <c r="BA1045">
        <v>1960</v>
      </c>
      <c r="BB1045">
        <v>2010</v>
      </c>
      <c r="BC1045" t="s">
        <v>59</v>
      </c>
      <c r="BD1045">
        <f>VLOOKUP(BC1045,'[2]ID country'!$B$2:$C$14,2,FALSE)</f>
        <v>10</v>
      </c>
      <c r="BE1045">
        <f t="shared" si="174"/>
        <v>1985</v>
      </c>
    </row>
    <row r="1046" spans="1:57" x14ac:dyDescent="0.2">
      <c r="A1046">
        <v>39</v>
      </c>
      <c r="B1046">
        <v>9</v>
      </c>
      <c r="C1046" s="12" t="s">
        <v>106</v>
      </c>
      <c r="D1046">
        <v>-3.56E-2</v>
      </c>
      <c r="E1046">
        <v>1.11E-2</v>
      </c>
      <c r="F1046">
        <f t="shared" si="165"/>
        <v>90.090090090090087</v>
      </c>
      <c r="G1046">
        <f t="shared" si="169"/>
        <v>-3.2072072072072069</v>
      </c>
      <c r="H1046">
        <f t="shared" si="166"/>
        <v>0.1111111111111111</v>
      </c>
      <c r="I1046">
        <f t="shared" si="167"/>
        <v>0.33333333333333331</v>
      </c>
      <c r="J1046">
        <f t="shared" si="168"/>
        <v>7.216878364870323E-2</v>
      </c>
      <c r="K1046">
        <v>192</v>
      </c>
      <c r="L1046">
        <f t="shared" si="171"/>
        <v>2.2833012287035497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  <c r="V1046">
        <v>1</v>
      </c>
      <c r="W1046">
        <v>1</v>
      </c>
      <c r="X1046">
        <v>1</v>
      </c>
      <c r="Y1046">
        <v>0</v>
      </c>
      <c r="Z1046">
        <v>0</v>
      </c>
      <c r="AA1046">
        <v>0</v>
      </c>
      <c r="AB1046">
        <v>1</v>
      </c>
      <c r="AC1046">
        <f>VLOOKUP(A1046,[1]Sheet1!$A$2:$Y$43,25,FALSE)</f>
        <v>7.0499999999999993E-2</v>
      </c>
      <c r="AD1046">
        <v>1</v>
      </c>
      <c r="AE1046">
        <v>0</v>
      </c>
      <c r="AF1046">
        <v>0</v>
      </c>
      <c r="AG1046">
        <v>1</v>
      </c>
      <c r="AH1046">
        <v>0</v>
      </c>
      <c r="AI1046">
        <v>0</v>
      </c>
      <c r="AJ1046">
        <v>1</v>
      </c>
      <c r="AK1046" s="10">
        <v>1</v>
      </c>
      <c r="AL1046">
        <v>0</v>
      </c>
      <c r="AM1046">
        <v>1</v>
      </c>
      <c r="AN1046">
        <v>0</v>
      </c>
      <c r="AO1046">
        <v>1</v>
      </c>
      <c r="AP1046" s="21">
        <f>VLOOKUP(A1046,[1]Sheet1!$A$2:$U$43,13,FALSE)</f>
        <v>0.67</v>
      </c>
      <c r="AQ1046">
        <f>VLOOKUP(A1046,[1]Sheet1!$A$2:$U$43,12,FALSE)</f>
        <v>4</v>
      </c>
      <c r="AR1046">
        <f t="shared" si="170"/>
        <v>0.6020599913279624</v>
      </c>
      <c r="AS1046">
        <f>VLOOKUP(A1046,[1]Sheet1!$A$2:$U$43,14,FALSE)</f>
        <v>1</v>
      </c>
      <c r="AT1046">
        <f>VLOOKUP(A1046,[1]Sheet1!$A$2:$U$43,8,FALSE)</f>
        <v>0</v>
      </c>
      <c r="AU1046">
        <f>VLOOKUP(A1046,[1]Sheet1!$A$2:$U$43,9,FALSE)</f>
        <v>0</v>
      </c>
      <c r="AV1046">
        <f>VLOOKUP(A1046,[1]Sheet1!$A$2:$U$43,15,FALSE)</f>
        <v>0</v>
      </c>
      <c r="AW1046" t="str">
        <f>VLOOKUP(A1046,[1]Sheet1!$A$2:$U$43,6,FALSE)</f>
        <v>Labour Economics</v>
      </c>
      <c r="AX1046">
        <f>VLOOKUP(A1046,[1]Sheet1!$A$2:$U$43,5,FALSE)</f>
        <v>2020</v>
      </c>
      <c r="AY1046">
        <f t="shared" si="172"/>
        <v>3.3053513694466239</v>
      </c>
      <c r="AZ1046">
        <f t="shared" si="173"/>
        <v>60</v>
      </c>
      <c r="BA1046">
        <v>1960</v>
      </c>
      <c r="BB1046">
        <v>2010</v>
      </c>
      <c r="BC1046" t="s">
        <v>59</v>
      </c>
      <c r="BD1046">
        <f>VLOOKUP(BC1046,'[2]ID country'!$B$2:$C$14,2,FALSE)</f>
        <v>10</v>
      </c>
      <c r="BE1046">
        <f t="shared" si="174"/>
        <v>1985</v>
      </c>
    </row>
    <row r="1047" spans="1:57" x14ac:dyDescent="0.2">
      <c r="A1047">
        <v>39</v>
      </c>
      <c r="B1047">
        <v>9</v>
      </c>
      <c r="C1047" s="12" t="s">
        <v>106</v>
      </c>
      <c r="D1047">
        <v>-2.1700000000000001E-2</v>
      </c>
      <c r="E1047">
        <v>1.03E-2</v>
      </c>
      <c r="F1047">
        <f t="shared" si="165"/>
        <v>97.087378640776691</v>
      </c>
      <c r="G1047">
        <f t="shared" si="169"/>
        <v>-2.1067961165048543</v>
      </c>
      <c r="H1047">
        <f t="shared" si="166"/>
        <v>0.1111111111111111</v>
      </c>
      <c r="I1047">
        <f t="shared" si="167"/>
        <v>0.33333333333333331</v>
      </c>
      <c r="J1047">
        <f t="shared" si="168"/>
        <v>7.216878364870323E-2</v>
      </c>
      <c r="K1047">
        <v>192</v>
      </c>
      <c r="L1047">
        <f t="shared" si="171"/>
        <v>2.2833012287035497</v>
      </c>
      <c r="M1047">
        <v>0</v>
      </c>
      <c r="N1047">
        <v>0</v>
      </c>
      <c r="O1047">
        <v>1</v>
      </c>
      <c r="P1047">
        <v>0</v>
      </c>
      <c r="Q1047">
        <v>0</v>
      </c>
      <c r="R1047">
        <v>0</v>
      </c>
      <c r="S1047">
        <v>0</v>
      </c>
      <c r="T1047">
        <v>1</v>
      </c>
      <c r="U1047">
        <v>0</v>
      </c>
      <c r="V1047">
        <v>1</v>
      </c>
      <c r="W1047">
        <v>1</v>
      </c>
      <c r="X1047">
        <v>1</v>
      </c>
      <c r="Y1047">
        <v>0</v>
      </c>
      <c r="Z1047">
        <v>0</v>
      </c>
      <c r="AA1047">
        <v>0</v>
      </c>
      <c r="AB1047">
        <v>1</v>
      </c>
      <c r="AC1047">
        <f>VLOOKUP(A1047,[1]Sheet1!$A$2:$Y$43,25,FALSE)</f>
        <v>7.0499999999999993E-2</v>
      </c>
      <c r="AD1047">
        <v>1</v>
      </c>
      <c r="AE1047">
        <v>0</v>
      </c>
      <c r="AF1047">
        <v>0</v>
      </c>
      <c r="AG1047">
        <v>1</v>
      </c>
      <c r="AH1047">
        <v>0</v>
      </c>
      <c r="AI1047">
        <v>0</v>
      </c>
      <c r="AJ1047">
        <v>1</v>
      </c>
      <c r="AK1047" s="10">
        <v>1</v>
      </c>
      <c r="AL1047">
        <v>0</v>
      </c>
      <c r="AM1047">
        <v>1</v>
      </c>
      <c r="AN1047">
        <v>0</v>
      </c>
      <c r="AO1047">
        <v>1</v>
      </c>
      <c r="AP1047" s="21">
        <f>VLOOKUP(A1047,[1]Sheet1!$A$2:$U$43,13,FALSE)</f>
        <v>0.67</v>
      </c>
      <c r="AQ1047">
        <f>VLOOKUP(A1047,[1]Sheet1!$A$2:$U$43,12,FALSE)</f>
        <v>4</v>
      </c>
      <c r="AR1047">
        <f t="shared" si="170"/>
        <v>0.6020599913279624</v>
      </c>
      <c r="AS1047">
        <f>VLOOKUP(A1047,[1]Sheet1!$A$2:$U$43,14,FALSE)</f>
        <v>1</v>
      </c>
      <c r="AT1047">
        <f>VLOOKUP(A1047,[1]Sheet1!$A$2:$U$43,8,FALSE)</f>
        <v>0</v>
      </c>
      <c r="AU1047">
        <f>VLOOKUP(A1047,[1]Sheet1!$A$2:$U$43,9,FALSE)</f>
        <v>0</v>
      </c>
      <c r="AV1047">
        <f>VLOOKUP(A1047,[1]Sheet1!$A$2:$U$43,15,FALSE)</f>
        <v>0</v>
      </c>
      <c r="AW1047" t="str">
        <f>VLOOKUP(A1047,[1]Sheet1!$A$2:$U$43,6,FALSE)</f>
        <v>Labour Economics</v>
      </c>
      <c r="AX1047">
        <f>VLOOKUP(A1047,[1]Sheet1!$A$2:$U$43,5,FALSE)</f>
        <v>2020</v>
      </c>
      <c r="AY1047">
        <f t="shared" si="172"/>
        <v>3.3053513694466239</v>
      </c>
      <c r="AZ1047">
        <f t="shared" si="173"/>
        <v>60</v>
      </c>
      <c r="BA1047">
        <v>1960</v>
      </c>
      <c r="BB1047">
        <v>2010</v>
      </c>
      <c r="BC1047" t="s">
        <v>59</v>
      </c>
      <c r="BD1047">
        <f>VLOOKUP(BC1047,'[2]ID country'!$B$2:$C$14,2,FALSE)</f>
        <v>10</v>
      </c>
      <c r="BE1047">
        <f t="shared" si="174"/>
        <v>1985</v>
      </c>
    </row>
    <row r="1048" spans="1:57" x14ac:dyDescent="0.2">
      <c r="A1048">
        <v>39</v>
      </c>
      <c r="B1048">
        <v>9</v>
      </c>
      <c r="C1048" s="12" t="s">
        <v>106</v>
      </c>
      <c r="D1048">
        <v>-2.7E-2</v>
      </c>
      <c r="E1048">
        <v>3.09E-2</v>
      </c>
      <c r="F1048">
        <f t="shared" si="165"/>
        <v>32.362459546925564</v>
      </c>
      <c r="G1048">
        <f t="shared" si="169"/>
        <v>-0.87378640776699024</v>
      </c>
      <c r="H1048">
        <f t="shared" si="166"/>
        <v>0.1111111111111111</v>
      </c>
      <c r="I1048">
        <f t="shared" si="167"/>
        <v>0.33333333333333331</v>
      </c>
      <c r="J1048">
        <f t="shared" si="168"/>
        <v>7.216878364870323E-2</v>
      </c>
      <c r="K1048">
        <v>192</v>
      </c>
      <c r="L1048">
        <f t="shared" si="171"/>
        <v>2.2833012287035497</v>
      </c>
      <c r="M1048">
        <v>0</v>
      </c>
      <c r="N1048">
        <v>0</v>
      </c>
      <c r="O1048">
        <v>1</v>
      </c>
      <c r="P1048">
        <v>0</v>
      </c>
      <c r="Q1048">
        <v>0</v>
      </c>
      <c r="R1048">
        <v>0</v>
      </c>
      <c r="S1048">
        <v>0</v>
      </c>
      <c r="T1048">
        <v>1</v>
      </c>
      <c r="U1048">
        <v>0</v>
      </c>
      <c r="V1048">
        <v>1</v>
      </c>
      <c r="W1048">
        <v>1</v>
      </c>
      <c r="X1048">
        <v>1</v>
      </c>
      <c r="Y1048">
        <v>0</v>
      </c>
      <c r="Z1048">
        <v>0</v>
      </c>
      <c r="AA1048">
        <v>0</v>
      </c>
      <c r="AB1048">
        <v>1</v>
      </c>
      <c r="AC1048">
        <f>VLOOKUP(A1048,[1]Sheet1!$A$2:$Y$43,25,FALSE)</f>
        <v>7.0499999999999993E-2</v>
      </c>
      <c r="AD1048">
        <v>1</v>
      </c>
      <c r="AE1048">
        <v>0</v>
      </c>
      <c r="AF1048">
        <v>0</v>
      </c>
      <c r="AG1048">
        <v>1</v>
      </c>
      <c r="AH1048">
        <v>0</v>
      </c>
      <c r="AI1048">
        <v>0</v>
      </c>
      <c r="AJ1048">
        <v>1</v>
      </c>
      <c r="AK1048" s="10">
        <v>1</v>
      </c>
      <c r="AL1048">
        <v>0</v>
      </c>
      <c r="AM1048">
        <v>1</v>
      </c>
      <c r="AN1048">
        <v>0</v>
      </c>
      <c r="AO1048">
        <v>1</v>
      </c>
      <c r="AP1048" s="21">
        <f>VLOOKUP(A1048,[1]Sheet1!$A$2:$U$43,13,FALSE)</f>
        <v>0.67</v>
      </c>
      <c r="AQ1048">
        <f>VLOOKUP(A1048,[1]Sheet1!$A$2:$U$43,12,FALSE)</f>
        <v>4</v>
      </c>
      <c r="AR1048">
        <f t="shared" si="170"/>
        <v>0.6020599913279624</v>
      </c>
      <c r="AS1048">
        <f>VLOOKUP(A1048,[1]Sheet1!$A$2:$U$43,14,FALSE)</f>
        <v>1</v>
      </c>
      <c r="AT1048">
        <f>VLOOKUP(A1048,[1]Sheet1!$A$2:$U$43,8,FALSE)</f>
        <v>0</v>
      </c>
      <c r="AU1048">
        <f>VLOOKUP(A1048,[1]Sheet1!$A$2:$U$43,9,FALSE)</f>
        <v>0</v>
      </c>
      <c r="AV1048">
        <f>VLOOKUP(A1048,[1]Sheet1!$A$2:$U$43,15,FALSE)</f>
        <v>0</v>
      </c>
      <c r="AW1048" t="str">
        <f>VLOOKUP(A1048,[1]Sheet1!$A$2:$U$43,6,FALSE)</f>
        <v>Labour Economics</v>
      </c>
      <c r="AX1048">
        <f>VLOOKUP(A1048,[1]Sheet1!$A$2:$U$43,5,FALSE)</f>
        <v>2020</v>
      </c>
      <c r="AY1048">
        <f t="shared" si="172"/>
        <v>3.3053513694466239</v>
      </c>
      <c r="AZ1048">
        <f t="shared" si="173"/>
        <v>60</v>
      </c>
      <c r="BA1048">
        <v>1960</v>
      </c>
      <c r="BB1048">
        <v>2010</v>
      </c>
      <c r="BC1048" t="s">
        <v>59</v>
      </c>
      <c r="BD1048">
        <f>VLOOKUP(BC1048,'[2]ID country'!$B$2:$C$14,2,FALSE)</f>
        <v>10</v>
      </c>
      <c r="BE1048">
        <f t="shared" si="174"/>
        <v>1985</v>
      </c>
    </row>
    <row r="1049" spans="1:57" x14ac:dyDescent="0.2">
      <c r="A1049">
        <v>39</v>
      </c>
      <c r="B1049">
        <v>9</v>
      </c>
      <c r="C1049" s="12" t="s">
        <v>106</v>
      </c>
      <c r="D1049">
        <v>-2.86E-2</v>
      </c>
      <c r="E1049">
        <v>2.8299999999999999E-2</v>
      </c>
      <c r="F1049">
        <f t="shared" si="165"/>
        <v>35.335689045936398</v>
      </c>
      <c r="G1049">
        <f t="shared" si="169"/>
        <v>-1.010600706713781</v>
      </c>
      <c r="H1049">
        <f t="shared" si="166"/>
        <v>0.1111111111111111</v>
      </c>
      <c r="I1049">
        <f t="shared" si="167"/>
        <v>0.33333333333333331</v>
      </c>
      <c r="J1049">
        <f t="shared" si="168"/>
        <v>7.216878364870323E-2</v>
      </c>
      <c r="K1049">
        <v>192</v>
      </c>
      <c r="L1049">
        <f t="shared" si="171"/>
        <v>2.2833012287035497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</v>
      </c>
      <c r="U1049">
        <v>0</v>
      </c>
      <c r="V1049">
        <v>1</v>
      </c>
      <c r="W1049">
        <v>1</v>
      </c>
      <c r="X1049">
        <v>1</v>
      </c>
      <c r="Y1049">
        <v>0</v>
      </c>
      <c r="Z1049">
        <v>0</v>
      </c>
      <c r="AA1049">
        <v>0</v>
      </c>
      <c r="AB1049">
        <v>1</v>
      </c>
      <c r="AC1049">
        <f>VLOOKUP(A1049,[1]Sheet1!$A$2:$Y$43,25,FALSE)</f>
        <v>7.0499999999999993E-2</v>
      </c>
      <c r="AD1049">
        <v>1</v>
      </c>
      <c r="AE1049">
        <v>0</v>
      </c>
      <c r="AF1049">
        <v>0</v>
      </c>
      <c r="AG1049">
        <v>1</v>
      </c>
      <c r="AH1049">
        <v>0</v>
      </c>
      <c r="AI1049">
        <v>0</v>
      </c>
      <c r="AJ1049">
        <v>1</v>
      </c>
      <c r="AK1049" s="10">
        <v>1</v>
      </c>
      <c r="AL1049">
        <v>0</v>
      </c>
      <c r="AM1049">
        <v>1</v>
      </c>
      <c r="AN1049">
        <v>0</v>
      </c>
      <c r="AO1049">
        <v>1</v>
      </c>
      <c r="AP1049" s="21">
        <f>VLOOKUP(A1049,[1]Sheet1!$A$2:$U$43,13,FALSE)</f>
        <v>0.67</v>
      </c>
      <c r="AQ1049">
        <f>VLOOKUP(A1049,[1]Sheet1!$A$2:$U$43,12,FALSE)</f>
        <v>4</v>
      </c>
      <c r="AR1049">
        <f t="shared" si="170"/>
        <v>0.6020599913279624</v>
      </c>
      <c r="AS1049">
        <f>VLOOKUP(A1049,[1]Sheet1!$A$2:$U$43,14,FALSE)</f>
        <v>1</v>
      </c>
      <c r="AT1049">
        <f>VLOOKUP(A1049,[1]Sheet1!$A$2:$U$43,8,FALSE)</f>
        <v>0</v>
      </c>
      <c r="AU1049">
        <f>VLOOKUP(A1049,[1]Sheet1!$A$2:$U$43,9,FALSE)</f>
        <v>0</v>
      </c>
      <c r="AV1049">
        <f>VLOOKUP(A1049,[1]Sheet1!$A$2:$U$43,15,FALSE)</f>
        <v>0</v>
      </c>
      <c r="AW1049" t="str">
        <f>VLOOKUP(A1049,[1]Sheet1!$A$2:$U$43,6,FALSE)</f>
        <v>Labour Economics</v>
      </c>
      <c r="AX1049">
        <f>VLOOKUP(A1049,[1]Sheet1!$A$2:$U$43,5,FALSE)</f>
        <v>2020</v>
      </c>
      <c r="AY1049">
        <f t="shared" si="172"/>
        <v>3.3053513694466239</v>
      </c>
      <c r="AZ1049">
        <f t="shared" si="173"/>
        <v>60</v>
      </c>
      <c r="BA1049">
        <v>1960</v>
      </c>
      <c r="BB1049">
        <v>2010</v>
      </c>
      <c r="BC1049" t="s">
        <v>59</v>
      </c>
      <c r="BD1049">
        <f>VLOOKUP(BC1049,'[2]ID country'!$B$2:$C$14,2,FALSE)</f>
        <v>10</v>
      </c>
      <c r="BE1049">
        <f t="shared" si="174"/>
        <v>1985</v>
      </c>
    </row>
    <row r="1050" spans="1:57" x14ac:dyDescent="0.2">
      <c r="A1050">
        <v>39</v>
      </c>
      <c r="B1050">
        <v>9</v>
      </c>
      <c r="C1050" s="12" t="s">
        <v>106</v>
      </c>
      <c r="D1050">
        <v>-6.6799999999999998E-2</v>
      </c>
      <c r="E1050">
        <v>1.7999999999999999E-2</v>
      </c>
      <c r="F1050">
        <f t="shared" si="165"/>
        <v>55.555555555555557</v>
      </c>
      <c r="G1050">
        <f t="shared" si="169"/>
        <v>-3.7111111111111112</v>
      </c>
      <c r="H1050">
        <f t="shared" si="166"/>
        <v>0.1111111111111111</v>
      </c>
      <c r="I1050">
        <f t="shared" si="167"/>
        <v>0.33333333333333331</v>
      </c>
      <c r="J1050">
        <f t="shared" si="168"/>
        <v>7.216878364870323E-2</v>
      </c>
      <c r="K1050">
        <v>192</v>
      </c>
      <c r="L1050">
        <f t="shared" si="171"/>
        <v>2.2833012287035497</v>
      </c>
      <c r="M1050">
        <v>0</v>
      </c>
      <c r="N1050">
        <v>0</v>
      </c>
      <c r="O1050">
        <v>1</v>
      </c>
      <c r="P1050">
        <v>0</v>
      </c>
      <c r="Q1050">
        <v>0</v>
      </c>
      <c r="R1050">
        <v>0</v>
      </c>
      <c r="S1050">
        <v>0</v>
      </c>
      <c r="T1050">
        <v>1</v>
      </c>
      <c r="U1050">
        <v>0</v>
      </c>
      <c r="V1050">
        <v>1</v>
      </c>
      <c r="W1050">
        <v>1</v>
      </c>
      <c r="X1050">
        <v>1</v>
      </c>
      <c r="Y1050">
        <v>0</v>
      </c>
      <c r="Z1050">
        <v>0</v>
      </c>
      <c r="AA1050">
        <v>0</v>
      </c>
      <c r="AB1050">
        <v>1</v>
      </c>
      <c r="AC1050">
        <f>VLOOKUP(A1050,[1]Sheet1!$A$2:$Y$43,25,FALSE)</f>
        <v>7.0499999999999993E-2</v>
      </c>
      <c r="AD1050">
        <v>1</v>
      </c>
      <c r="AE1050">
        <v>0</v>
      </c>
      <c r="AF1050">
        <v>0</v>
      </c>
      <c r="AG1050">
        <v>1</v>
      </c>
      <c r="AH1050">
        <v>0</v>
      </c>
      <c r="AI1050">
        <v>0</v>
      </c>
      <c r="AJ1050">
        <v>1</v>
      </c>
      <c r="AK1050" s="10">
        <v>1</v>
      </c>
      <c r="AL1050">
        <v>0</v>
      </c>
      <c r="AM1050">
        <v>1</v>
      </c>
      <c r="AN1050">
        <v>0</v>
      </c>
      <c r="AO1050">
        <v>1</v>
      </c>
      <c r="AP1050" s="21">
        <f>VLOOKUP(A1050,[1]Sheet1!$A$2:$U$43,13,FALSE)</f>
        <v>0.67</v>
      </c>
      <c r="AQ1050">
        <f>VLOOKUP(A1050,[1]Sheet1!$A$2:$U$43,12,FALSE)</f>
        <v>4</v>
      </c>
      <c r="AR1050">
        <f t="shared" si="170"/>
        <v>0.6020599913279624</v>
      </c>
      <c r="AS1050">
        <f>VLOOKUP(A1050,[1]Sheet1!$A$2:$U$43,14,FALSE)</f>
        <v>1</v>
      </c>
      <c r="AT1050">
        <f>VLOOKUP(A1050,[1]Sheet1!$A$2:$U$43,8,FALSE)</f>
        <v>0</v>
      </c>
      <c r="AU1050">
        <f>VLOOKUP(A1050,[1]Sheet1!$A$2:$U$43,9,FALSE)</f>
        <v>0</v>
      </c>
      <c r="AV1050">
        <f>VLOOKUP(A1050,[1]Sheet1!$A$2:$U$43,15,FALSE)</f>
        <v>0</v>
      </c>
      <c r="AW1050" t="str">
        <f>VLOOKUP(A1050,[1]Sheet1!$A$2:$U$43,6,FALSE)</f>
        <v>Labour Economics</v>
      </c>
      <c r="AX1050">
        <f>VLOOKUP(A1050,[1]Sheet1!$A$2:$U$43,5,FALSE)</f>
        <v>2020</v>
      </c>
      <c r="AY1050">
        <f t="shared" si="172"/>
        <v>3.3053513694466239</v>
      </c>
      <c r="AZ1050">
        <f t="shared" si="173"/>
        <v>60</v>
      </c>
      <c r="BA1050">
        <v>1960</v>
      </c>
      <c r="BB1050">
        <v>2010</v>
      </c>
      <c r="BC1050" t="s">
        <v>59</v>
      </c>
      <c r="BD1050">
        <f>VLOOKUP(BC1050,'[2]ID country'!$B$2:$C$14,2,FALSE)</f>
        <v>10</v>
      </c>
      <c r="BE1050">
        <f t="shared" si="174"/>
        <v>1985</v>
      </c>
    </row>
    <row r="1051" spans="1:57" x14ac:dyDescent="0.2">
      <c r="A1051">
        <v>39</v>
      </c>
      <c r="B1051">
        <v>9</v>
      </c>
      <c r="C1051" s="12" t="s">
        <v>106</v>
      </c>
      <c r="D1051">
        <v>-9.9000000000000008E-3</v>
      </c>
      <c r="E1051">
        <v>3.5400000000000001E-2</v>
      </c>
      <c r="F1051">
        <f t="shared" si="165"/>
        <v>28.248587570621467</v>
      </c>
      <c r="G1051">
        <f t="shared" si="169"/>
        <v>-0.27966101694915257</v>
      </c>
      <c r="H1051">
        <f t="shared" si="166"/>
        <v>0.1111111111111111</v>
      </c>
      <c r="I1051">
        <f t="shared" si="167"/>
        <v>0.33333333333333331</v>
      </c>
      <c r="J1051">
        <f t="shared" si="168"/>
        <v>7.216878364870323E-2</v>
      </c>
      <c r="K1051">
        <v>192</v>
      </c>
      <c r="L1051">
        <f t="shared" si="171"/>
        <v>2.2833012287035497</v>
      </c>
      <c r="M1051">
        <v>0</v>
      </c>
      <c r="N1051">
        <v>0</v>
      </c>
      <c r="O1051">
        <v>1</v>
      </c>
      <c r="P1051">
        <v>0</v>
      </c>
      <c r="Q1051">
        <v>0</v>
      </c>
      <c r="R1051">
        <v>0</v>
      </c>
      <c r="S1051">
        <v>0</v>
      </c>
      <c r="T1051">
        <v>1</v>
      </c>
      <c r="U1051">
        <v>0</v>
      </c>
      <c r="V1051">
        <v>1</v>
      </c>
      <c r="W1051">
        <v>1</v>
      </c>
      <c r="X1051">
        <v>1</v>
      </c>
      <c r="Y1051">
        <v>0</v>
      </c>
      <c r="Z1051">
        <v>0</v>
      </c>
      <c r="AA1051">
        <v>0</v>
      </c>
      <c r="AB1051">
        <v>1</v>
      </c>
      <c r="AC1051">
        <f>VLOOKUP(A1051,[1]Sheet1!$A$2:$Y$43,25,FALSE)</f>
        <v>7.0499999999999993E-2</v>
      </c>
      <c r="AD1051">
        <v>1</v>
      </c>
      <c r="AE1051">
        <v>0</v>
      </c>
      <c r="AF1051">
        <v>0</v>
      </c>
      <c r="AG1051">
        <v>1</v>
      </c>
      <c r="AH1051">
        <v>0</v>
      </c>
      <c r="AI1051">
        <v>0</v>
      </c>
      <c r="AJ1051">
        <v>1</v>
      </c>
      <c r="AK1051" s="10">
        <v>1</v>
      </c>
      <c r="AL1051">
        <v>0</v>
      </c>
      <c r="AM1051">
        <v>1</v>
      </c>
      <c r="AN1051">
        <v>0</v>
      </c>
      <c r="AO1051">
        <v>1</v>
      </c>
      <c r="AP1051" s="21">
        <f>VLOOKUP(A1051,[1]Sheet1!$A$2:$U$43,13,FALSE)</f>
        <v>0.67</v>
      </c>
      <c r="AQ1051">
        <f>VLOOKUP(A1051,[1]Sheet1!$A$2:$U$43,12,FALSE)</f>
        <v>4</v>
      </c>
      <c r="AR1051">
        <f t="shared" si="170"/>
        <v>0.6020599913279624</v>
      </c>
      <c r="AS1051">
        <f>VLOOKUP(A1051,[1]Sheet1!$A$2:$U$43,14,FALSE)</f>
        <v>1</v>
      </c>
      <c r="AT1051">
        <f>VLOOKUP(A1051,[1]Sheet1!$A$2:$U$43,8,FALSE)</f>
        <v>0</v>
      </c>
      <c r="AU1051">
        <f>VLOOKUP(A1051,[1]Sheet1!$A$2:$U$43,9,FALSE)</f>
        <v>0</v>
      </c>
      <c r="AV1051">
        <f>VLOOKUP(A1051,[1]Sheet1!$A$2:$U$43,15,FALSE)</f>
        <v>0</v>
      </c>
      <c r="AW1051" t="str">
        <f>VLOOKUP(A1051,[1]Sheet1!$A$2:$U$43,6,FALSE)</f>
        <v>Labour Economics</v>
      </c>
      <c r="AX1051">
        <f>VLOOKUP(A1051,[1]Sheet1!$A$2:$U$43,5,FALSE)</f>
        <v>2020</v>
      </c>
      <c r="AY1051">
        <f t="shared" si="172"/>
        <v>3.3053513694466239</v>
      </c>
      <c r="AZ1051">
        <f t="shared" si="173"/>
        <v>60</v>
      </c>
      <c r="BA1051">
        <v>1960</v>
      </c>
      <c r="BB1051">
        <v>2010</v>
      </c>
      <c r="BC1051" t="s">
        <v>59</v>
      </c>
      <c r="BD1051">
        <f>VLOOKUP(BC1051,'[2]ID country'!$B$2:$C$14,2,FALSE)</f>
        <v>10</v>
      </c>
      <c r="BE1051">
        <f t="shared" si="174"/>
        <v>1985</v>
      </c>
    </row>
    <row r="1052" spans="1:57" x14ac:dyDescent="0.2">
      <c r="A1052">
        <v>39</v>
      </c>
      <c r="B1052">
        <v>9</v>
      </c>
      <c r="C1052" s="12" t="s">
        <v>106</v>
      </c>
      <c r="D1052">
        <v>-1.6799999999999999E-2</v>
      </c>
      <c r="E1052">
        <v>3.3799999999999997E-2</v>
      </c>
      <c r="F1052">
        <f t="shared" si="165"/>
        <v>29.585798816568051</v>
      </c>
      <c r="G1052">
        <f t="shared" si="169"/>
        <v>-0.49704142011834324</v>
      </c>
      <c r="H1052">
        <f t="shared" si="166"/>
        <v>0.1111111111111111</v>
      </c>
      <c r="I1052">
        <f t="shared" si="167"/>
        <v>0.33333333333333331</v>
      </c>
      <c r="J1052">
        <f t="shared" si="168"/>
        <v>7.216878364870323E-2</v>
      </c>
      <c r="K1052">
        <v>192</v>
      </c>
      <c r="L1052">
        <f t="shared" si="171"/>
        <v>2.2833012287035497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0</v>
      </c>
      <c r="V1052">
        <v>1</v>
      </c>
      <c r="W1052">
        <v>1</v>
      </c>
      <c r="X1052">
        <v>1</v>
      </c>
      <c r="Y1052">
        <v>0</v>
      </c>
      <c r="Z1052">
        <v>0</v>
      </c>
      <c r="AA1052">
        <v>0</v>
      </c>
      <c r="AB1052">
        <v>1</v>
      </c>
      <c r="AC1052">
        <f>VLOOKUP(A1052,[1]Sheet1!$A$2:$Y$43,25,FALSE)</f>
        <v>7.0499999999999993E-2</v>
      </c>
      <c r="AD1052">
        <v>1</v>
      </c>
      <c r="AE1052">
        <v>0</v>
      </c>
      <c r="AF1052">
        <v>0</v>
      </c>
      <c r="AG1052">
        <v>1</v>
      </c>
      <c r="AH1052">
        <v>0</v>
      </c>
      <c r="AI1052">
        <v>0</v>
      </c>
      <c r="AJ1052">
        <v>1</v>
      </c>
      <c r="AK1052" s="10">
        <v>1</v>
      </c>
      <c r="AL1052">
        <v>0</v>
      </c>
      <c r="AM1052">
        <v>1</v>
      </c>
      <c r="AN1052">
        <v>0</v>
      </c>
      <c r="AO1052">
        <v>1</v>
      </c>
      <c r="AP1052" s="21">
        <f>VLOOKUP(A1052,[1]Sheet1!$A$2:$U$43,13,FALSE)</f>
        <v>0.67</v>
      </c>
      <c r="AQ1052">
        <f>VLOOKUP(A1052,[1]Sheet1!$A$2:$U$43,12,FALSE)</f>
        <v>4</v>
      </c>
      <c r="AR1052">
        <f t="shared" si="170"/>
        <v>0.6020599913279624</v>
      </c>
      <c r="AS1052">
        <f>VLOOKUP(A1052,[1]Sheet1!$A$2:$U$43,14,FALSE)</f>
        <v>1</v>
      </c>
      <c r="AT1052">
        <f>VLOOKUP(A1052,[1]Sheet1!$A$2:$U$43,8,FALSE)</f>
        <v>0</v>
      </c>
      <c r="AU1052">
        <f>VLOOKUP(A1052,[1]Sheet1!$A$2:$U$43,9,FALSE)</f>
        <v>0</v>
      </c>
      <c r="AV1052">
        <f>VLOOKUP(A1052,[1]Sheet1!$A$2:$U$43,15,FALSE)</f>
        <v>0</v>
      </c>
      <c r="AW1052" t="str">
        <f>VLOOKUP(A1052,[1]Sheet1!$A$2:$U$43,6,FALSE)</f>
        <v>Labour Economics</v>
      </c>
      <c r="AX1052">
        <f>VLOOKUP(A1052,[1]Sheet1!$A$2:$U$43,5,FALSE)</f>
        <v>2020</v>
      </c>
      <c r="AY1052">
        <f t="shared" si="172"/>
        <v>3.3053513694466239</v>
      </c>
      <c r="AZ1052">
        <f t="shared" si="173"/>
        <v>60</v>
      </c>
      <c r="BA1052">
        <v>1960</v>
      </c>
      <c r="BB1052">
        <v>2010</v>
      </c>
      <c r="BC1052" t="s">
        <v>59</v>
      </c>
      <c r="BD1052">
        <f>VLOOKUP(BC1052,'[2]ID country'!$B$2:$C$14,2,FALSE)</f>
        <v>10</v>
      </c>
      <c r="BE1052">
        <f t="shared" si="174"/>
        <v>1985</v>
      </c>
    </row>
    <row r="1053" spans="1:57" x14ac:dyDescent="0.2">
      <c r="A1053">
        <v>39</v>
      </c>
      <c r="B1053">
        <v>9</v>
      </c>
      <c r="C1053" s="12" t="s">
        <v>106</v>
      </c>
      <c r="D1053">
        <v>-2.8500000000000001E-2</v>
      </c>
      <c r="E1053">
        <v>2.3E-2</v>
      </c>
      <c r="F1053">
        <f t="shared" si="165"/>
        <v>43.478260869565219</v>
      </c>
      <c r="G1053">
        <f t="shared" si="169"/>
        <v>-1.2391304347826089</v>
      </c>
      <c r="H1053">
        <f t="shared" si="166"/>
        <v>0.1111111111111111</v>
      </c>
      <c r="I1053">
        <f t="shared" si="167"/>
        <v>0.33333333333333331</v>
      </c>
      <c r="J1053">
        <f t="shared" si="168"/>
        <v>7.216878364870323E-2</v>
      </c>
      <c r="K1053">
        <v>192</v>
      </c>
      <c r="L1053">
        <f t="shared" si="171"/>
        <v>2.2833012287035497</v>
      </c>
      <c r="M1053">
        <v>0</v>
      </c>
      <c r="N1053">
        <v>0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  <c r="V1053">
        <v>1</v>
      </c>
      <c r="W1053">
        <v>1</v>
      </c>
      <c r="X1053">
        <v>1</v>
      </c>
      <c r="Y1053">
        <v>0</v>
      </c>
      <c r="Z1053">
        <v>0</v>
      </c>
      <c r="AA1053">
        <v>0</v>
      </c>
      <c r="AB1053">
        <v>1</v>
      </c>
      <c r="AC1053">
        <f>VLOOKUP(A1053,[1]Sheet1!$A$2:$Y$43,25,FALSE)</f>
        <v>7.0499999999999993E-2</v>
      </c>
      <c r="AD1053">
        <v>1</v>
      </c>
      <c r="AE1053">
        <v>0</v>
      </c>
      <c r="AF1053">
        <v>0</v>
      </c>
      <c r="AG1053">
        <v>1</v>
      </c>
      <c r="AH1053">
        <v>0</v>
      </c>
      <c r="AI1053">
        <v>0</v>
      </c>
      <c r="AJ1053">
        <v>1</v>
      </c>
      <c r="AK1053" s="10">
        <v>1</v>
      </c>
      <c r="AL1053">
        <v>0</v>
      </c>
      <c r="AM1053">
        <v>1</v>
      </c>
      <c r="AN1053">
        <v>0</v>
      </c>
      <c r="AO1053">
        <v>1</v>
      </c>
      <c r="AP1053" s="21">
        <f>VLOOKUP(A1053,[1]Sheet1!$A$2:$U$43,13,FALSE)</f>
        <v>0.67</v>
      </c>
      <c r="AQ1053">
        <f>VLOOKUP(A1053,[1]Sheet1!$A$2:$U$43,12,FALSE)</f>
        <v>4</v>
      </c>
      <c r="AR1053">
        <f t="shared" si="170"/>
        <v>0.6020599913279624</v>
      </c>
      <c r="AS1053">
        <f>VLOOKUP(A1053,[1]Sheet1!$A$2:$U$43,14,FALSE)</f>
        <v>1</v>
      </c>
      <c r="AT1053">
        <f>VLOOKUP(A1053,[1]Sheet1!$A$2:$U$43,8,FALSE)</f>
        <v>0</v>
      </c>
      <c r="AU1053">
        <f>VLOOKUP(A1053,[1]Sheet1!$A$2:$U$43,9,FALSE)</f>
        <v>0</v>
      </c>
      <c r="AV1053">
        <f>VLOOKUP(A1053,[1]Sheet1!$A$2:$U$43,15,FALSE)</f>
        <v>0</v>
      </c>
      <c r="AW1053" t="str">
        <f>VLOOKUP(A1053,[1]Sheet1!$A$2:$U$43,6,FALSE)</f>
        <v>Labour Economics</v>
      </c>
      <c r="AX1053">
        <f>VLOOKUP(A1053,[1]Sheet1!$A$2:$U$43,5,FALSE)</f>
        <v>2020</v>
      </c>
      <c r="AY1053">
        <f t="shared" si="172"/>
        <v>3.3053513694466239</v>
      </c>
      <c r="AZ1053">
        <f t="shared" si="173"/>
        <v>60</v>
      </c>
      <c r="BA1053">
        <v>1960</v>
      </c>
      <c r="BB1053">
        <v>2010</v>
      </c>
      <c r="BC1053" t="s">
        <v>59</v>
      </c>
      <c r="BD1053">
        <f>VLOOKUP(BC1053,'[2]ID country'!$B$2:$C$14,2,FALSE)</f>
        <v>10</v>
      </c>
      <c r="BE1053">
        <f t="shared" si="174"/>
        <v>1985</v>
      </c>
    </row>
    <row r="1054" spans="1:57" ht="17" x14ac:dyDescent="0.2">
      <c r="A1054">
        <v>40</v>
      </c>
      <c r="B1054" s="9">
        <v>5</v>
      </c>
      <c r="C1054" s="20" t="s">
        <v>109</v>
      </c>
      <c r="D1054">
        <v>-1.38E-2</v>
      </c>
      <c r="E1054" s="9">
        <v>3.7399999999999998E-3</v>
      </c>
      <c r="F1054">
        <f t="shared" si="165"/>
        <v>267.37967914438502</v>
      </c>
      <c r="G1054">
        <f t="shared" si="169"/>
        <v>-3.6898395721925135</v>
      </c>
      <c r="H1054">
        <f t="shared" si="166"/>
        <v>0.2</v>
      </c>
      <c r="I1054">
        <f t="shared" si="167"/>
        <v>0.44721359549995793</v>
      </c>
      <c r="J1054">
        <f t="shared" si="168"/>
        <v>1.0647942749998999E-2</v>
      </c>
      <c r="K1054">
        <v>8820</v>
      </c>
      <c r="L1054">
        <f t="shared" si="171"/>
        <v>3.9454685851318199</v>
      </c>
      <c r="M1054">
        <v>1</v>
      </c>
      <c r="N1054">
        <v>1</v>
      </c>
      <c r="O1054">
        <v>1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</v>
      </c>
      <c r="X1054">
        <v>0</v>
      </c>
      <c r="Y1054">
        <v>0</v>
      </c>
      <c r="Z1054">
        <v>1</v>
      </c>
      <c r="AA1054">
        <v>0</v>
      </c>
      <c r="AB1054">
        <v>0</v>
      </c>
      <c r="AC1054">
        <f>VLOOKUP(A1054,[1]Sheet1!$A$2:$Y$43,25,FALSE)</f>
        <v>0.113</v>
      </c>
      <c r="AD1054">
        <v>1</v>
      </c>
      <c r="AE1054">
        <v>0</v>
      </c>
      <c r="AF1054">
        <v>1</v>
      </c>
      <c r="AG1054">
        <v>0</v>
      </c>
      <c r="AH1054">
        <v>0</v>
      </c>
      <c r="AI1054">
        <v>0</v>
      </c>
      <c r="AJ1054">
        <v>1</v>
      </c>
      <c r="AK1054">
        <v>1</v>
      </c>
      <c r="AL1054">
        <v>1</v>
      </c>
      <c r="AM1054">
        <v>1</v>
      </c>
      <c r="AN1054">
        <v>0</v>
      </c>
      <c r="AO1054">
        <v>1</v>
      </c>
      <c r="AP1054" s="21">
        <f>VLOOKUP(A1054,[1]Sheet1!$A$2:$U$43,13,FALSE)</f>
        <v>1.2070000000000001</v>
      </c>
      <c r="AQ1054">
        <f>VLOOKUP(A1054,[1]Sheet1!$A$2:$U$43,12,FALSE)</f>
        <v>22</v>
      </c>
      <c r="AR1054">
        <f t="shared" ref="AR1054" si="175">LOG(AQ1054)</f>
        <v>1.3424226808222062</v>
      </c>
      <c r="AS1054">
        <f>VLOOKUP(A1054,[1]Sheet1!$A$2:$U$43,14,FALSE)</f>
        <v>1</v>
      </c>
      <c r="AT1054">
        <f>VLOOKUP(A1054,[1]Sheet1!$A$2:$U$43,8,FALSE)</f>
        <v>0</v>
      </c>
      <c r="AU1054">
        <f>VLOOKUP(A1054,[1]Sheet1!$A$2:$U$43,9,FALSE)</f>
        <v>0</v>
      </c>
      <c r="AV1054">
        <f>VLOOKUP(A1054,[1]Sheet1!$A$2:$U$43,15,FALSE)</f>
        <v>0</v>
      </c>
      <c r="AW1054" t="str">
        <f>VLOOKUP(A1054,[1]Sheet1!$A$2:$U$43,6,FALSE)</f>
        <v>Journal of Human Resources</v>
      </c>
      <c r="AX1054">
        <f>VLOOKUP(A1054,[1]Sheet1!$A$2:$U$43,5,FALSE)</f>
        <v>2024</v>
      </c>
      <c r="AY1054">
        <f t="shared" si="172"/>
        <v>3.3062105081677613</v>
      </c>
      <c r="AZ1054">
        <f t="shared" si="173"/>
        <v>20</v>
      </c>
      <c r="BA1054">
        <v>2004</v>
      </c>
      <c r="BB1054">
        <v>2010</v>
      </c>
      <c r="BC1054" t="s">
        <v>79</v>
      </c>
      <c r="BD1054">
        <f>VLOOKUP(BC1054,'[2]ID country'!$B$2:$C$14,2,FALSE)</f>
        <v>4</v>
      </c>
      <c r="BE1054">
        <f>(BA1054+BB1054)/2</f>
        <v>2007</v>
      </c>
    </row>
    <row r="1055" spans="1:57" ht="17" x14ac:dyDescent="0.2">
      <c r="A1055">
        <v>40</v>
      </c>
      <c r="B1055" s="9">
        <v>5</v>
      </c>
      <c r="C1055" s="20" t="s">
        <v>109</v>
      </c>
      <c r="D1055">
        <v>-0.13</v>
      </c>
      <c r="E1055" s="9">
        <v>6.7699999999999996E-2</v>
      </c>
      <c r="F1055">
        <f t="shared" ref="F1055:F1092" si="176">1/E1055</f>
        <v>14.771048744460858</v>
      </c>
      <c r="G1055">
        <f t="shared" si="169"/>
        <v>-1.9202363367799116</v>
      </c>
      <c r="H1055">
        <f t="shared" ref="H1055:H1092" si="177">1/B1055</f>
        <v>0.2</v>
      </c>
      <c r="I1055">
        <f t="shared" ref="I1055:I1092" si="178">SQRT(H1055)</f>
        <v>0.44721359549995793</v>
      </c>
      <c r="J1055">
        <f t="shared" si="168"/>
        <v>1.0647942749998999E-2</v>
      </c>
      <c r="K1055">
        <v>8820</v>
      </c>
      <c r="L1055">
        <f t="shared" si="171"/>
        <v>3.9454685851318199</v>
      </c>
      <c r="M1055">
        <v>1</v>
      </c>
      <c r="N1055">
        <v>1</v>
      </c>
      <c r="O1055">
        <v>1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1</v>
      </c>
      <c r="X1055">
        <v>0</v>
      </c>
      <c r="Y1055">
        <v>0</v>
      </c>
      <c r="Z1055">
        <v>1</v>
      </c>
      <c r="AA1055">
        <v>0</v>
      </c>
      <c r="AB1055">
        <v>0</v>
      </c>
      <c r="AC1055">
        <f>VLOOKUP(A1055,[1]Sheet1!$A$2:$Y$43,25,FALSE)</f>
        <v>0.113</v>
      </c>
      <c r="AD1055">
        <v>1</v>
      </c>
      <c r="AE1055">
        <v>0</v>
      </c>
      <c r="AF1055">
        <v>1</v>
      </c>
      <c r="AG1055">
        <v>0</v>
      </c>
      <c r="AH1055">
        <v>0</v>
      </c>
      <c r="AI1055">
        <v>0</v>
      </c>
      <c r="AJ1055">
        <v>1</v>
      </c>
      <c r="AK1055">
        <v>0</v>
      </c>
      <c r="AL1055">
        <v>1</v>
      </c>
      <c r="AM1055">
        <v>1</v>
      </c>
      <c r="AN1055">
        <v>0</v>
      </c>
      <c r="AO1055">
        <v>1</v>
      </c>
      <c r="AP1055" s="21">
        <f>VLOOKUP(A1055,[1]Sheet1!$A$2:$U$43,13,FALSE)</f>
        <v>1.2070000000000001</v>
      </c>
      <c r="AQ1055">
        <f>VLOOKUP(A1055,[1]Sheet1!$A$2:$U$43,12,FALSE)</f>
        <v>22</v>
      </c>
      <c r="AR1055">
        <f t="shared" ref="AR1055:AR1092" si="179">LOG(AQ1055)</f>
        <v>1.3424226808222062</v>
      </c>
      <c r="AS1055">
        <f>VLOOKUP(A1055,[1]Sheet1!$A$2:$U$43,14,FALSE)</f>
        <v>1</v>
      </c>
      <c r="AT1055">
        <f>VLOOKUP(A1055,[1]Sheet1!$A$2:$U$43,8,FALSE)</f>
        <v>0</v>
      </c>
      <c r="AU1055">
        <f>VLOOKUP(A1055,[1]Sheet1!$A$2:$U$43,9,FALSE)</f>
        <v>0</v>
      </c>
      <c r="AV1055">
        <f>VLOOKUP(A1055,[1]Sheet1!$A$2:$U$43,15,FALSE)</f>
        <v>0</v>
      </c>
      <c r="AW1055" t="str">
        <f>VLOOKUP(A1055,[1]Sheet1!$A$2:$U$43,6,FALSE)</f>
        <v>Journal of Human Resources</v>
      </c>
      <c r="AX1055">
        <f>VLOOKUP(A1055,[1]Sheet1!$A$2:$U$43,5,FALSE)</f>
        <v>2024</v>
      </c>
      <c r="AY1055">
        <f t="shared" si="172"/>
        <v>3.3062105081677613</v>
      </c>
      <c r="AZ1055">
        <f t="shared" si="173"/>
        <v>20</v>
      </c>
      <c r="BA1055">
        <v>2004</v>
      </c>
      <c r="BB1055">
        <v>2010</v>
      </c>
      <c r="BC1055" t="s">
        <v>79</v>
      </c>
      <c r="BD1055">
        <f>VLOOKUP(BC1055,'[2]ID country'!$B$2:$C$14,2,FALSE)</f>
        <v>4</v>
      </c>
      <c r="BE1055">
        <f t="shared" si="174"/>
        <v>2007</v>
      </c>
    </row>
    <row r="1056" spans="1:57" ht="17" x14ac:dyDescent="0.2">
      <c r="A1056">
        <v>40</v>
      </c>
      <c r="B1056" s="9">
        <v>5</v>
      </c>
      <c r="C1056" s="20" t="s">
        <v>109</v>
      </c>
      <c r="D1056">
        <v>-0.11600000000000001</v>
      </c>
      <c r="E1056" s="9">
        <v>5.79E-2</v>
      </c>
      <c r="F1056">
        <f t="shared" si="176"/>
        <v>17.271157167530223</v>
      </c>
      <c r="G1056">
        <f t="shared" si="169"/>
        <v>-2.0034542314335062</v>
      </c>
      <c r="H1056">
        <f t="shared" si="177"/>
        <v>0.2</v>
      </c>
      <c r="I1056">
        <f t="shared" si="178"/>
        <v>0.44721359549995793</v>
      </c>
      <c r="J1056">
        <f t="shared" ref="J1056:J1092" si="180">1/SQRT(K1056)</f>
        <v>1.4388861576723854E-2</v>
      </c>
      <c r="K1056">
        <v>4830</v>
      </c>
      <c r="L1056">
        <f t="shared" si="171"/>
        <v>3.6839471307515121</v>
      </c>
      <c r="M1056">
        <v>1</v>
      </c>
      <c r="N1056">
        <v>1</v>
      </c>
      <c r="O1056">
        <v>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1</v>
      </c>
      <c r="X1056">
        <v>0</v>
      </c>
      <c r="Y1056">
        <v>0</v>
      </c>
      <c r="Z1056">
        <v>1</v>
      </c>
      <c r="AA1056">
        <v>0</v>
      </c>
      <c r="AB1056">
        <v>0</v>
      </c>
      <c r="AC1056">
        <f>VLOOKUP(A1056,[1]Sheet1!$A$2:$Y$43,25,FALSE)</f>
        <v>0.113</v>
      </c>
      <c r="AD1056">
        <v>1</v>
      </c>
      <c r="AE1056">
        <v>0</v>
      </c>
      <c r="AF1056">
        <v>1</v>
      </c>
      <c r="AG1056">
        <v>0</v>
      </c>
      <c r="AH1056">
        <v>0</v>
      </c>
      <c r="AI1056">
        <v>0</v>
      </c>
      <c r="AJ1056">
        <v>1</v>
      </c>
      <c r="AK1056">
        <v>0</v>
      </c>
      <c r="AL1056">
        <v>1</v>
      </c>
      <c r="AM1056">
        <v>1</v>
      </c>
      <c r="AN1056">
        <v>0</v>
      </c>
      <c r="AO1056">
        <v>1</v>
      </c>
      <c r="AP1056" s="21">
        <f>VLOOKUP(A1056,[1]Sheet1!$A$2:$U$43,13,FALSE)</f>
        <v>1.2070000000000001</v>
      </c>
      <c r="AQ1056">
        <f>VLOOKUP(A1056,[1]Sheet1!$A$2:$U$43,12,FALSE)</f>
        <v>22</v>
      </c>
      <c r="AR1056">
        <f t="shared" si="179"/>
        <v>1.3424226808222062</v>
      </c>
      <c r="AS1056">
        <f>VLOOKUP(A1056,[1]Sheet1!$A$2:$U$43,14,FALSE)</f>
        <v>1</v>
      </c>
      <c r="AT1056">
        <f>VLOOKUP(A1056,[1]Sheet1!$A$2:$U$43,8,FALSE)</f>
        <v>0</v>
      </c>
      <c r="AU1056">
        <f>VLOOKUP(A1056,[1]Sheet1!$A$2:$U$43,9,FALSE)</f>
        <v>0</v>
      </c>
      <c r="AV1056">
        <f>VLOOKUP(A1056,[1]Sheet1!$A$2:$U$43,15,FALSE)</f>
        <v>0</v>
      </c>
      <c r="AW1056" t="str">
        <f>VLOOKUP(A1056,[1]Sheet1!$A$2:$U$43,6,FALSE)</f>
        <v>Journal of Human Resources</v>
      </c>
      <c r="AX1056">
        <f>VLOOKUP(A1056,[1]Sheet1!$A$2:$U$43,5,FALSE)</f>
        <v>2024</v>
      </c>
      <c r="AY1056">
        <f t="shared" si="172"/>
        <v>3.3062105081677613</v>
      </c>
      <c r="AZ1056">
        <f t="shared" si="173"/>
        <v>20</v>
      </c>
      <c r="BA1056">
        <v>2004</v>
      </c>
      <c r="BB1056">
        <v>2010</v>
      </c>
      <c r="BC1056" t="s">
        <v>79</v>
      </c>
      <c r="BD1056">
        <f>VLOOKUP(BC1056,'[2]ID country'!$B$2:$C$14,2,FALSE)</f>
        <v>4</v>
      </c>
      <c r="BE1056">
        <f t="shared" si="174"/>
        <v>2007</v>
      </c>
    </row>
    <row r="1057" spans="1:57" ht="17" x14ac:dyDescent="0.2">
      <c r="A1057">
        <v>40</v>
      </c>
      <c r="B1057" s="9">
        <v>5</v>
      </c>
      <c r="C1057" s="20" t="s">
        <v>109</v>
      </c>
      <c r="D1057">
        <v>-0.11799999999999999</v>
      </c>
      <c r="E1057" s="9">
        <v>6.0999999999999999E-2</v>
      </c>
      <c r="F1057">
        <f t="shared" si="176"/>
        <v>16.393442622950818</v>
      </c>
      <c r="G1057">
        <f t="shared" si="169"/>
        <v>-1.9344262295081966</v>
      </c>
      <c r="H1057">
        <f t="shared" si="177"/>
        <v>0.2</v>
      </c>
      <c r="I1057">
        <f t="shared" si="178"/>
        <v>0.44721359549995793</v>
      </c>
      <c r="J1057">
        <f t="shared" si="180"/>
        <v>1.3041013273932527E-2</v>
      </c>
      <c r="K1057">
        <v>5880</v>
      </c>
      <c r="L1057">
        <f t="shared" si="171"/>
        <v>3.7693773260761385</v>
      </c>
      <c r="M1057">
        <v>1</v>
      </c>
      <c r="N1057">
        <v>1</v>
      </c>
      <c r="O1057">
        <v>1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</v>
      </c>
      <c r="X1057">
        <v>0</v>
      </c>
      <c r="Y1057">
        <v>0</v>
      </c>
      <c r="Z1057">
        <v>1</v>
      </c>
      <c r="AA1057">
        <v>0</v>
      </c>
      <c r="AB1057">
        <v>0</v>
      </c>
      <c r="AC1057">
        <f>VLOOKUP(A1057,[1]Sheet1!$A$2:$Y$43,25,FALSE)</f>
        <v>0.113</v>
      </c>
      <c r="AD1057">
        <v>1</v>
      </c>
      <c r="AE1057">
        <v>0</v>
      </c>
      <c r="AF1057">
        <v>1</v>
      </c>
      <c r="AG1057">
        <v>0</v>
      </c>
      <c r="AH1057">
        <v>0</v>
      </c>
      <c r="AI1057">
        <v>0</v>
      </c>
      <c r="AJ1057">
        <v>1</v>
      </c>
      <c r="AK1057">
        <v>0</v>
      </c>
      <c r="AL1057">
        <v>1</v>
      </c>
      <c r="AM1057">
        <v>1</v>
      </c>
      <c r="AN1057">
        <v>0</v>
      </c>
      <c r="AO1057">
        <v>1</v>
      </c>
      <c r="AP1057" s="21">
        <f>VLOOKUP(A1057,[1]Sheet1!$A$2:$U$43,13,FALSE)</f>
        <v>1.2070000000000001</v>
      </c>
      <c r="AQ1057">
        <f>VLOOKUP(A1057,[1]Sheet1!$A$2:$U$43,12,FALSE)</f>
        <v>22</v>
      </c>
      <c r="AR1057">
        <f t="shared" si="179"/>
        <v>1.3424226808222062</v>
      </c>
      <c r="AS1057">
        <f>VLOOKUP(A1057,[1]Sheet1!$A$2:$U$43,14,FALSE)</f>
        <v>1</v>
      </c>
      <c r="AT1057">
        <f>VLOOKUP(A1057,[1]Sheet1!$A$2:$U$43,8,FALSE)</f>
        <v>0</v>
      </c>
      <c r="AU1057">
        <f>VLOOKUP(A1057,[1]Sheet1!$A$2:$U$43,9,FALSE)</f>
        <v>0</v>
      </c>
      <c r="AV1057">
        <f>VLOOKUP(A1057,[1]Sheet1!$A$2:$U$43,15,FALSE)</f>
        <v>0</v>
      </c>
      <c r="AW1057" t="str">
        <f>VLOOKUP(A1057,[1]Sheet1!$A$2:$U$43,6,FALSE)</f>
        <v>Journal of Human Resources</v>
      </c>
      <c r="AX1057">
        <f>VLOOKUP(A1057,[1]Sheet1!$A$2:$U$43,5,FALSE)</f>
        <v>2024</v>
      </c>
      <c r="AY1057">
        <f t="shared" si="172"/>
        <v>3.3062105081677613</v>
      </c>
      <c r="AZ1057">
        <f t="shared" si="173"/>
        <v>20</v>
      </c>
      <c r="BA1057">
        <v>2004</v>
      </c>
      <c r="BB1057">
        <v>2010</v>
      </c>
      <c r="BC1057" t="s">
        <v>79</v>
      </c>
      <c r="BD1057">
        <f>VLOOKUP(BC1057,'[2]ID country'!$B$2:$C$14,2,FALSE)</f>
        <v>4</v>
      </c>
      <c r="BE1057">
        <f t="shared" si="174"/>
        <v>2007</v>
      </c>
    </row>
    <row r="1058" spans="1:57" ht="17" x14ac:dyDescent="0.2">
      <c r="A1058">
        <v>40</v>
      </c>
      <c r="B1058" s="9">
        <v>5</v>
      </c>
      <c r="C1058" s="20" t="s">
        <v>109</v>
      </c>
      <c r="D1058">
        <v>-0.19600000000000001</v>
      </c>
      <c r="E1058" s="9">
        <v>0.10299999999999999</v>
      </c>
      <c r="F1058">
        <f t="shared" si="176"/>
        <v>9.7087378640776709</v>
      </c>
      <c r="G1058">
        <f t="shared" si="169"/>
        <v>-1.9029126213592236</v>
      </c>
      <c r="H1058">
        <f t="shared" si="177"/>
        <v>0.2</v>
      </c>
      <c r="I1058">
        <f t="shared" si="178"/>
        <v>0.44721359549995793</v>
      </c>
      <c r="J1058">
        <f t="shared" si="180"/>
        <v>1.3801311186847083E-2</v>
      </c>
      <c r="K1058">
        <v>5250</v>
      </c>
      <c r="L1058">
        <f t="shared" si="171"/>
        <v>3.720159303405957</v>
      </c>
      <c r="M1058">
        <v>1</v>
      </c>
      <c r="N1058">
        <v>1</v>
      </c>
      <c r="O1058">
        <v>1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</v>
      </c>
      <c r="X1058">
        <v>0</v>
      </c>
      <c r="Y1058">
        <v>0</v>
      </c>
      <c r="Z1058">
        <v>1</v>
      </c>
      <c r="AA1058">
        <v>0</v>
      </c>
      <c r="AB1058">
        <v>0</v>
      </c>
      <c r="AC1058">
        <f>VLOOKUP(A1058,[1]Sheet1!$A$2:$Y$43,25,FALSE)</f>
        <v>0.113</v>
      </c>
      <c r="AD1058">
        <v>1</v>
      </c>
      <c r="AE1058">
        <v>0</v>
      </c>
      <c r="AF1058">
        <v>1</v>
      </c>
      <c r="AG1058">
        <v>0</v>
      </c>
      <c r="AH1058">
        <v>0</v>
      </c>
      <c r="AI1058">
        <v>0</v>
      </c>
      <c r="AJ1058">
        <v>1</v>
      </c>
      <c r="AK1058">
        <v>0</v>
      </c>
      <c r="AL1058">
        <v>1</v>
      </c>
      <c r="AM1058">
        <v>1</v>
      </c>
      <c r="AN1058">
        <v>0</v>
      </c>
      <c r="AO1058">
        <v>1</v>
      </c>
      <c r="AP1058" s="21">
        <f>VLOOKUP(A1058,[1]Sheet1!$A$2:$U$43,13,FALSE)</f>
        <v>1.2070000000000001</v>
      </c>
      <c r="AQ1058">
        <f>VLOOKUP(A1058,[1]Sheet1!$A$2:$U$43,12,FALSE)</f>
        <v>22</v>
      </c>
      <c r="AR1058">
        <f t="shared" si="179"/>
        <v>1.3424226808222062</v>
      </c>
      <c r="AS1058">
        <f>VLOOKUP(A1058,[1]Sheet1!$A$2:$U$43,14,FALSE)</f>
        <v>1</v>
      </c>
      <c r="AT1058">
        <f>VLOOKUP(A1058,[1]Sheet1!$A$2:$U$43,8,FALSE)</f>
        <v>0</v>
      </c>
      <c r="AU1058">
        <f>VLOOKUP(A1058,[1]Sheet1!$A$2:$U$43,9,FALSE)</f>
        <v>0</v>
      </c>
      <c r="AV1058">
        <f>VLOOKUP(A1058,[1]Sheet1!$A$2:$U$43,15,FALSE)</f>
        <v>0</v>
      </c>
      <c r="AW1058" t="str">
        <f>VLOOKUP(A1058,[1]Sheet1!$A$2:$U$43,6,FALSE)</f>
        <v>Journal of Human Resources</v>
      </c>
      <c r="AX1058">
        <f>VLOOKUP(A1058,[1]Sheet1!$A$2:$U$43,5,FALSE)</f>
        <v>2024</v>
      </c>
      <c r="AY1058">
        <f t="shared" si="172"/>
        <v>3.3062105081677613</v>
      </c>
      <c r="AZ1058">
        <f t="shared" si="173"/>
        <v>20</v>
      </c>
      <c r="BA1058">
        <v>2004</v>
      </c>
      <c r="BB1058">
        <v>2010</v>
      </c>
      <c r="BC1058" t="s">
        <v>79</v>
      </c>
      <c r="BD1058">
        <f>VLOOKUP(BC1058,'[2]ID country'!$B$2:$C$14,2,FALSE)</f>
        <v>4</v>
      </c>
      <c r="BE1058">
        <f t="shared" si="174"/>
        <v>2007</v>
      </c>
    </row>
    <row r="1059" spans="1:57" ht="17" x14ac:dyDescent="0.2">
      <c r="A1059">
        <v>41</v>
      </c>
      <c r="B1059">
        <v>16</v>
      </c>
      <c r="C1059" s="9" t="s">
        <v>107</v>
      </c>
      <c r="D1059">
        <v>-0.497</v>
      </c>
      <c r="E1059">
        <v>5.5E-2</v>
      </c>
      <c r="F1059">
        <f t="shared" si="176"/>
        <v>18.181818181818183</v>
      </c>
      <c r="G1059">
        <f t="shared" si="169"/>
        <v>-9.036363636363637</v>
      </c>
      <c r="H1059">
        <f t="shared" si="177"/>
        <v>6.25E-2</v>
      </c>
      <c r="I1059">
        <f t="shared" si="178"/>
        <v>0.25</v>
      </c>
      <c r="J1059">
        <f t="shared" si="180"/>
        <v>7.216878364870323E-2</v>
      </c>
      <c r="K1059">
        <v>192</v>
      </c>
      <c r="L1059">
        <f t="shared" si="171"/>
        <v>2.2833012287035497</v>
      </c>
      <c r="M1059">
        <v>0</v>
      </c>
      <c r="N1059">
        <v>1</v>
      </c>
      <c r="O1059">
        <v>1</v>
      </c>
      <c r="P1059">
        <v>0</v>
      </c>
      <c r="Q1059">
        <v>0</v>
      </c>
      <c r="R1059">
        <v>0</v>
      </c>
      <c r="S1059">
        <v>0</v>
      </c>
      <c r="T1059">
        <v>1</v>
      </c>
      <c r="U1059">
        <v>0</v>
      </c>
      <c r="V1059">
        <v>1</v>
      </c>
      <c r="W1059">
        <v>1</v>
      </c>
      <c r="X1059">
        <v>0</v>
      </c>
      <c r="Y1059">
        <v>0</v>
      </c>
      <c r="Z1059">
        <v>1</v>
      </c>
      <c r="AA1059">
        <v>1</v>
      </c>
      <c r="AB1059">
        <v>1</v>
      </c>
      <c r="AC1059">
        <f>VLOOKUP(A1059,[1]Sheet1!$A$2:$Y$43,25,FALSE)</f>
        <v>0.1055</v>
      </c>
      <c r="AD1059">
        <v>1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0</v>
      </c>
      <c r="AM1059">
        <v>1</v>
      </c>
      <c r="AN1059">
        <v>1</v>
      </c>
      <c r="AO1059">
        <v>1</v>
      </c>
      <c r="AP1059" s="21">
        <f>VLOOKUP(A1059,[1]Sheet1!$A$2:$U$43,13,FALSE)</f>
        <v>0</v>
      </c>
      <c r="AQ1059">
        <f>VLOOKUP(A1059,[1]Sheet1!$A$2:$U$43,12,FALSE)</f>
        <v>0.77777777777777779</v>
      </c>
      <c r="AR1059">
        <f t="shared" si="179"/>
        <v>-0.10914446942506803</v>
      </c>
      <c r="AS1059">
        <f>VLOOKUP(A1059,[1]Sheet1!$A$2:$U$43,14,FALSE)</f>
        <v>0</v>
      </c>
      <c r="AT1059">
        <f>VLOOKUP(A1059,[1]Sheet1!$A$2:$U$43,8,FALSE)</f>
        <v>0</v>
      </c>
      <c r="AU1059">
        <f>VLOOKUP(A1059,[1]Sheet1!$A$2:$U$43,9,FALSE)</f>
        <v>0</v>
      </c>
      <c r="AV1059">
        <f>VLOOKUP(A1059,[1]Sheet1!$A$2:$U$43,15,FALSE)</f>
        <v>0</v>
      </c>
      <c r="AW1059" t="str">
        <f>VLOOKUP(A1059,[1]Sheet1!$A$2:$U$43,6,FALSE)</f>
        <v>WP</v>
      </c>
      <c r="AX1059">
        <f>VLOOKUP(A1059,[1]Sheet1!$A$2:$U$43,5,FALSE)</f>
        <v>2016</v>
      </c>
      <c r="AY1059">
        <f t="shared" si="172"/>
        <v>3.3044905277734875</v>
      </c>
      <c r="AZ1059">
        <f t="shared" si="173"/>
        <v>27</v>
      </c>
      <c r="BA1059">
        <v>1989</v>
      </c>
      <c r="BB1059">
        <v>2012</v>
      </c>
      <c r="BC1059" t="s">
        <v>59</v>
      </c>
      <c r="BD1059">
        <f>VLOOKUP(BC1059,'[2]ID country'!$B$2:$C$14,2,FALSE)</f>
        <v>10</v>
      </c>
      <c r="BE1059">
        <f t="shared" si="174"/>
        <v>2000.5</v>
      </c>
    </row>
    <row r="1060" spans="1:57" ht="17" x14ac:dyDescent="0.2">
      <c r="A1060">
        <v>41</v>
      </c>
      <c r="B1060">
        <v>16</v>
      </c>
      <c r="C1060" s="9" t="s">
        <v>107</v>
      </c>
      <c r="D1060">
        <v>-0.501</v>
      </c>
      <c r="E1060">
        <v>5.0999999999999997E-2</v>
      </c>
      <c r="F1060">
        <f t="shared" si="176"/>
        <v>19.607843137254903</v>
      </c>
      <c r="G1060">
        <f t="shared" si="169"/>
        <v>-9.8235294117647065</v>
      </c>
      <c r="H1060">
        <f t="shared" si="177"/>
        <v>6.25E-2</v>
      </c>
      <c r="I1060">
        <f t="shared" si="178"/>
        <v>0.25</v>
      </c>
      <c r="J1060">
        <f t="shared" si="180"/>
        <v>7.216878364870323E-2</v>
      </c>
      <c r="K1060">
        <v>192</v>
      </c>
      <c r="L1060">
        <f t="shared" si="171"/>
        <v>2.2833012287035497</v>
      </c>
      <c r="M1060">
        <v>0</v>
      </c>
      <c r="N1060">
        <v>1</v>
      </c>
      <c r="O1060">
        <v>1</v>
      </c>
      <c r="P1060">
        <v>0</v>
      </c>
      <c r="Q1060">
        <v>0</v>
      </c>
      <c r="R1060">
        <v>0</v>
      </c>
      <c r="S1060">
        <v>0</v>
      </c>
      <c r="T1060">
        <v>1</v>
      </c>
      <c r="U1060">
        <v>0</v>
      </c>
      <c r="V1060">
        <v>1</v>
      </c>
      <c r="W1060">
        <v>1</v>
      </c>
      <c r="X1060">
        <v>1</v>
      </c>
      <c r="Y1060">
        <v>0</v>
      </c>
      <c r="Z1060">
        <v>0</v>
      </c>
      <c r="AA1060">
        <v>1</v>
      </c>
      <c r="AB1060">
        <v>1</v>
      </c>
      <c r="AC1060">
        <f>VLOOKUP(A1060,[1]Sheet1!$A$2:$Y$43,25,FALSE)</f>
        <v>0.1055</v>
      </c>
      <c r="AD1060">
        <v>1</v>
      </c>
      <c r="AE1060">
        <v>0</v>
      </c>
      <c r="AF1060">
        <v>0</v>
      </c>
      <c r="AG1060">
        <v>0</v>
      </c>
      <c r="AH1060">
        <v>0</v>
      </c>
      <c r="AI1060">
        <v>1</v>
      </c>
      <c r="AJ1060">
        <v>1</v>
      </c>
      <c r="AK1060">
        <v>1</v>
      </c>
      <c r="AL1060">
        <v>0</v>
      </c>
      <c r="AM1060">
        <v>1</v>
      </c>
      <c r="AN1060">
        <v>1</v>
      </c>
      <c r="AO1060">
        <v>1</v>
      </c>
      <c r="AP1060" s="21">
        <f>VLOOKUP(A1060,[1]Sheet1!$A$2:$U$43,13,FALSE)</f>
        <v>0</v>
      </c>
      <c r="AQ1060">
        <f>VLOOKUP(A1060,[1]Sheet1!$A$2:$U$43,12,FALSE)</f>
        <v>0.77777777777777779</v>
      </c>
      <c r="AR1060">
        <f t="shared" si="179"/>
        <v>-0.10914446942506803</v>
      </c>
      <c r="AS1060">
        <f>VLOOKUP(A1060,[1]Sheet1!$A$2:$U$43,14,FALSE)</f>
        <v>0</v>
      </c>
      <c r="AT1060">
        <f>VLOOKUP(A1060,[1]Sheet1!$A$2:$U$43,8,FALSE)</f>
        <v>0</v>
      </c>
      <c r="AU1060">
        <f>VLOOKUP(A1060,[1]Sheet1!$A$2:$U$43,9,FALSE)</f>
        <v>0</v>
      </c>
      <c r="AV1060">
        <f>VLOOKUP(A1060,[1]Sheet1!$A$2:$U$43,15,FALSE)</f>
        <v>0</v>
      </c>
      <c r="AW1060" t="str">
        <f>VLOOKUP(A1060,[1]Sheet1!$A$2:$U$43,6,FALSE)</f>
        <v>WP</v>
      </c>
      <c r="AX1060">
        <f>VLOOKUP(A1060,[1]Sheet1!$A$2:$U$43,5,FALSE)</f>
        <v>2016</v>
      </c>
      <c r="AY1060">
        <f t="shared" si="172"/>
        <v>3.3044905277734875</v>
      </c>
      <c r="AZ1060">
        <f t="shared" si="173"/>
        <v>27</v>
      </c>
      <c r="BA1060">
        <v>1989</v>
      </c>
      <c r="BB1060">
        <v>2012</v>
      </c>
      <c r="BC1060" t="s">
        <v>59</v>
      </c>
      <c r="BD1060">
        <f>VLOOKUP(BC1060,'[2]ID country'!$B$2:$C$14,2,FALSE)</f>
        <v>10</v>
      </c>
      <c r="BE1060">
        <f t="shared" si="174"/>
        <v>2000.5</v>
      </c>
    </row>
    <row r="1061" spans="1:57" ht="17" x14ac:dyDescent="0.2">
      <c r="A1061">
        <v>41</v>
      </c>
      <c r="B1061">
        <v>16</v>
      </c>
      <c r="C1061" s="9" t="s">
        <v>107</v>
      </c>
      <c r="D1061">
        <v>-0.69099999999999995</v>
      </c>
      <c r="E1061">
        <v>7.4999999999999997E-2</v>
      </c>
      <c r="F1061">
        <f t="shared" si="176"/>
        <v>13.333333333333334</v>
      </c>
      <c r="G1061">
        <f t="shared" si="169"/>
        <v>-9.2133333333333329</v>
      </c>
      <c r="H1061">
        <f t="shared" si="177"/>
        <v>6.25E-2</v>
      </c>
      <c r="I1061">
        <f>SQRT(H1061)</f>
        <v>0.25</v>
      </c>
      <c r="J1061">
        <f t="shared" si="180"/>
        <v>7.216878364870323E-2</v>
      </c>
      <c r="K1061">
        <v>192</v>
      </c>
      <c r="L1061">
        <f t="shared" si="171"/>
        <v>2.2833012287035497</v>
      </c>
      <c r="M1061">
        <v>0</v>
      </c>
      <c r="N1061">
        <v>1</v>
      </c>
      <c r="O1061">
        <v>1</v>
      </c>
      <c r="P1061">
        <v>0</v>
      </c>
      <c r="Q1061">
        <v>0</v>
      </c>
      <c r="R1061">
        <v>0</v>
      </c>
      <c r="S1061">
        <v>0</v>
      </c>
      <c r="T1061">
        <v>1</v>
      </c>
      <c r="U1061">
        <v>0</v>
      </c>
      <c r="V1061">
        <v>1</v>
      </c>
      <c r="W1061">
        <v>1</v>
      </c>
      <c r="X1061">
        <v>0</v>
      </c>
      <c r="Y1061">
        <v>1</v>
      </c>
      <c r="Z1061">
        <v>0</v>
      </c>
      <c r="AA1061">
        <v>1</v>
      </c>
      <c r="AB1061">
        <v>1</v>
      </c>
      <c r="AC1061">
        <f>VLOOKUP(A1061,[1]Sheet1!$A$2:$Y$43,25,FALSE)</f>
        <v>0.1055</v>
      </c>
      <c r="AD1061">
        <v>1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0</v>
      </c>
      <c r="AM1061">
        <v>1</v>
      </c>
      <c r="AN1061">
        <v>1</v>
      </c>
      <c r="AO1061">
        <v>1</v>
      </c>
      <c r="AP1061" s="21">
        <f>VLOOKUP(A1061,[1]Sheet1!$A$2:$U$43,13,FALSE)</f>
        <v>0</v>
      </c>
      <c r="AQ1061">
        <f>VLOOKUP(A1061,[1]Sheet1!$A$2:$U$43,12,FALSE)</f>
        <v>0.77777777777777779</v>
      </c>
      <c r="AR1061">
        <f t="shared" si="179"/>
        <v>-0.10914446942506803</v>
      </c>
      <c r="AS1061">
        <f>VLOOKUP(A1061,[1]Sheet1!$A$2:$U$43,14,FALSE)</f>
        <v>0</v>
      </c>
      <c r="AT1061">
        <f>VLOOKUP(A1061,[1]Sheet1!$A$2:$U$43,8,FALSE)</f>
        <v>0</v>
      </c>
      <c r="AU1061">
        <f>VLOOKUP(A1061,[1]Sheet1!$A$2:$U$43,9,FALSE)</f>
        <v>0</v>
      </c>
      <c r="AV1061">
        <f>VLOOKUP(A1061,[1]Sheet1!$A$2:$U$43,15,FALSE)</f>
        <v>0</v>
      </c>
      <c r="AW1061" t="str">
        <f>VLOOKUP(A1061,[1]Sheet1!$A$2:$U$43,6,FALSE)</f>
        <v>WP</v>
      </c>
      <c r="AX1061">
        <f>VLOOKUP(A1061,[1]Sheet1!$A$2:$U$43,5,FALSE)</f>
        <v>2016</v>
      </c>
      <c r="AY1061">
        <f t="shared" si="172"/>
        <v>3.3044905277734875</v>
      </c>
      <c r="AZ1061">
        <f t="shared" si="173"/>
        <v>27</v>
      </c>
      <c r="BA1061">
        <v>1989</v>
      </c>
      <c r="BB1061">
        <v>2012</v>
      </c>
      <c r="BC1061" t="s">
        <v>59</v>
      </c>
      <c r="BD1061">
        <f>VLOOKUP(BC1061,'[2]ID country'!$B$2:$C$14,2,FALSE)</f>
        <v>10</v>
      </c>
      <c r="BE1061">
        <f t="shared" si="174"/>
        <v>2000.5</v>
      </c>
    </row>
    <row r="1062" spans="1:57" ht="17" x14ac:dyDescent="0.2">
      <c r="A1062">
        <v>41</v>
      </c>
      <c r="B1062">
        <v>16</v>
      </c>
      <c r="C1062" s="9" t="s">
        <v>107</v>
      </c>
      <c r="D1062">
        <v>-0.622</v>
      </c>
      <c r="E1062">
        <v>7.3999999999999996E-2</v>
      </c>
      <c r="F1062">
        <f t="shared" si="176"/>
        <v>13.513513513513514</v>
      </c>
      <c r="G1062">
        <f t="shared" si="169"/>
        <v>-8.4054054054054053</v>
      </c>
      <c r="H1062">
        <f t="shared" si="177"/>
        <v>6.25E-2</v>
      </c>
      <c r="I1062">
        <f t="shared" si="178"/>
        <v>0.25</v>
      </c>
      <c r="J1062">
        <f t="shared" si="180"/>
        <v>7.216878364870323E-2</v>
      </c>
      <c r="K1062">
        <v>192</v>
      </c>
      <c r="L1062">
        <f t="shared" si="171"/>
        <v>2.2833012287035497</v>
      </c>
      <c r="M1062">
        <v>0</v>
      </c>
      <c r="N1062">
        <v>1</v>
      </c>
      <c r="O1062">
        <v>1</v>
      </c>
      <c r="P1062">
        <v>0</v>
      </c>
      <c r="Q1062">
        <v>0</v>
      </c>
      <c r="R1062">
        <v>0</v>
      </c>
      <c r="S1062">
        <v>0</v>
      </c>
      <c r="T1062">
        <v>1</v>
      </c>
      <c r="U1062">
        <v>0</v>
      </c>
      <c r="V1062">
        <v>1</v>
      </c>
      <c r="W1062">
        <v>1</v>
      </c>
      <c r="X1062">
        <v>0</v>
      </c>
      <c r="Y1062">
        <v>0</v>
      </c>
      <c r="Z1062">
        <v>1</v>
      </c>
      <c r="AA1062">
        <v>1</v>
      </c>
      <c r="AB1062">
        <v>1</v>
      </c>
      <c r="AC1062">
        <f>VLOOKUP(A1062,[1]Sheet1!$A$2:$Y$43,25,FALSE)</f>
        <v>0.1055</v>
      </c>
      <c r="AD1062">
        <v>1</v>
      </c>
      <c r="AE1062">
        <v>0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0</v>
      </c>
      <c r="AM1062">
        <v>1</v>
      </c>
      <c r="AN1062">
        <v>1</v>
      </c>
      <c r="AO1062">
        <v>1</v>
      </c>
      <c r="AP1062" s="21">
        <f>VLOOKUP(A1062,[1]Sheet1!$A$2:$U$43,13,FALSE)</f>
        <v>0</v>
      </c>
      <c r="AQ1062">
        <f>VLOOKUP(A1062,[1]Sheet1!$A$2:$U$43,12,FALSE)</f>
        <v>0.77777777777777779</v>
      </c>
      <c r="AR1062">
        <f t="shared" si="179"/>
        <v>-0.10914446942506803</v>
      </c>
      <c r="AS1062">
        <f>VLOOKUP(A1062,[1]Sheet1!$A$2:$U$43,14,FALSE)</f>
        <v>0</v>
      </c>
      <c r="AT1062">
        <f>VLOOKUP(A1062,[1]Sheet1!$A$2:$U$43,8,FALSE)</f>
        <v>0</v>
      </c>
      <c r="AU1062">
        <f>VLOOKUP(A1062,[1]Sheet1!$A$2:$U$43,9,FALSE)</f>
        <v>0</v>
      </c>
      <c r="AV1062">
        <f>VLOOKUP(A1062,[1]Sheet1!$A$2:$U$43,15,FALSE)</f>
        <v>0</v>
      </c>
      <c r="AW1062" t="str">
        <f>VLOOKUP(A1062,[1]Sheet1!$A$2:$U$43,6,FALSE)</f>
        <v>WP</v>
      </c>
      <c r="AX1062">
        <f>VLOOKUP(A1062,[1]Sheet1!$A$2:$U$43,5,FALSE)</f>
        <v>2016</v>
      </c>
      <c r="AY1062">
        <f t="shared" si="172"/>
        <v>3.3044905277734875</v>
      </c>
      <c r="AZ1062">
        <f t="shared" si="173"/>
        <v>27</v>
      </c>
      <c r="BA1062">
        <v>1989</v>
      </c>
      <c r="BB1062">
        <v>2012</v>
      </c>
      <c r="BC1062" t="s">
        <v>59</v>
      </c>
      <c r="BD1062">
        <f>VLOOKUP(BC1062,'[2]ID country'!$B$2:$C$14,2,FALSE)</f>
        <v>10</v>
      </c>
      <c r="BE1062">
        <f t="shared" si="174"/>
        <v>2000.5</v>
      </c>
    </row>
    <row r="1063" spans="1:57" ht="17" x14ac:dyDescent="0.2">
      <c r="A1063">
        <v>41</v>
      </c>
      <c r="B1063">
        <v>16</v>
      </c>
      <c r="C1063" s="9" t="s">
        <v>107</v>
      </c>
      <c r="D1063">
        <v>-0.68600000000000005</v>
      </c>
      <c r="E1063">
        <v>0.14699999999999999</v>
      </c>
      <c r="F1063">
        <f t="shared" si="176"/>
        <v>6.8027210884353746</v>
      </c>
      <c r="G1063">
        <f t="shared" si="169"/>
        <v>-4.666666666666667</v>
      </c>
      <c r="H1063">
        <f t="shared" si="177"/>
        <v>6.25E-2</v>
      </c>
      <c r="I1063">
        <f t="shared" si="178"/>
        <v>0.25</v>
      </c>
      <c r="J1063">
        <f t="shared" si="180"/>
        <v>7.216878364870323E-2</v>
      </c>
      <c r="K1063">
        <v>192</v>
      </c>
      <c r="L1063">
        <f t="shared" si="171"/>
        <v>2.2833012287035497</v>
      </c>
      <c r="M1063">
        <v>0</v>
      </c>
      <c r="N1063">
        <v>1</v>
      </c>
      <c r="O1063">
        <v>1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  <c r="V1063">
        <v>1</v>
      </c>
      <c r="W1063">
        <v>1</v>
      </c>
      <c r="X1063">
        <v>0</v>
      </c>
      <c r="Y1063">
        <v>0</v>
      </c>
      <c r="Z1063">
        <v>1</v>
      </c>
      <c r="AA1063">
        <v>1</v>
      </c>
      <c r="AB1063">
        <v>1</v>
      </c>
      <c r="AC1063">
        <f>VLOOKUP(A1063,[1]Sheet1!$A$2:$Y$43,25,FALSE)</f>
        <v>0.1055</v>
      </c>
      <c r="AD1063">
        <v>1</v>
      </c>
      <c r="AE1063">
        <v>0</v>
      </c>
      <c r="AF1063">
        <v>0</v>
      </c>
      <c r="AG1063">
        <v>0</v>
      </c>
      <c r="AH1063">
        <v>0</v>
      </c>
      <c r="AI1063">
        <v>1</v>
      </c>
      <c r="AJ1063">
        <v>1</v>
      </c>
      <c r="AK1063">
        <v>1</v>
      </c>
      <c r="AL1063">
        <v>0</v>
      </c>
      <c r="AM1063">
        <v>1</v>
      </c>
      <c r="AN1063">
        <v>1</v>
      </c>
      <c r="AO1063">
        <v>1</v>
      </c>
      <c r="AP1063" s="21">
        <f>VLOOKUP(A1063,[1]Sheet1!$A$2:$U$43,13,FALSE)</f>
        <v>0</v>
      </c>
      <c r="AQ1063">
        <f>VLOOKUP(A1063,[1]Sheet1!$A$2:$U$43,12,FALSE)</f>
        <v>0.77777777777777779</v>
      </c>
      <c r="AR1063">
        <f t="shared" si="179"/>
        <v>-0.10914446942506803</v>
      </c>
      <c r="AS1063">
        <f>VLOOKUP(A1063,[1]Sheet1!$A$2:$U$43,14,FALSE)</f>
        <v>0</v>
      </c>
      <c r="AT1063">
        <f>VLOOKUP(A1063,[1]Sheet1!$A$2:$U$43,8,FALSE)</f>
        <v>0</v>
      </c>
      <c r="AU1063">
        <f>VLOOKUP(A1063,[1]Sheet1!$A$2:$U$43,9,FALSE)</f>
        <v>0</v>
      </c>
      <c r="AV1063">
        <f>VLOOKUP(A1063,[1]Sheet1!$A$2:$U$43,15,FALSE)</f>
        <v>0</v>
      </c>
      <c r="AW1063" t="str">
        <f>VLOOKUP(A1063,[1]Sheet1!$A$2:$U$43,6,FALSE)</f>
        <v>WP</v>
      </c>
      <c r="AX1063">
        <f>VLOOKUP(A1063,[1]Sheet1!$A$2:$U$43,5,FALSE)</f>
        <v>2016</v>
      </c>
      <c r="AY1063">
        <f t="shared" si="172"/>
        <v>3.3044905277734875</v>
      </c>
      <c r="AZ1063">
        <f t="shared" si="173"/>
        <v>27</v>
      </c>
      <c r="BA1063">
        <v>1989</v>
      </c>
      <c r="BB1063">
        <v>2012</v>
      </c>
      <c r="BC1063" t="s">
        <v>59</v>
      </c>
      <c r="BD1063">
        <f>VLOOKUP(BC1063,'[2]ID country'!$B$2:$C$14,2,FALSE)</f>
        <v>10</v>
      </c>
      <c r="BE1063">
        <f t="shared" si="174"/>
        <v>2000.5</v>
      </c>
    </row>
    <row r="1064" spans="1:57" ht="17" x14ac:dyDescent="0.2">
      <c r="A1064">
        <v>41</v>
      </c>
      <c r="B1064">
        <v>16</v>
      </c>
      <c r="C1064" s="9" t="s">
        <v>107</v>
      </c>
      <c r="D1064">
        <v>-0.58399999999999996</v>
      </c>
      <c r="E1064">
        <v>4.8000000000000001E-2</v>
      </c>
      <c r="F1064">
        <f t="shared" si="176"/>
        <v>20.833333333333332</v>
      </c>
      <c r="G1064">
        <f t="shared" si="169"/>
        <v>-12.166666666666666</v>
      </c>
      <c r="H1064">
        <f t="shared" si="177"/>
        <v>6.25E-2</v>
      </c>
      <c r="I1064">
        <f t="shared" si="178"/>
        <v>0.25</v>
      </c>
      <c r="J1064">
        <f t="shared" si="180"/>
        <v>7.216878364870323E-2</v>
      </c>
      <c r="K1064">
        <v>192</v>
      </c>
      <c r="L1064">
        <f t="shared" si="171"/>
        <v>2.2833012287035497</v>
      </c>
      <c r="M1064">
        <v>0</v>
      </c>
      <c r="N1064">
        <v>1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1</v>
      </c>
      <c r="U1064">
        <v>0</v>
      </c>
      <c r="V1064">
        <v>1</v>
      </c>
      <c r="W1064">
        <v>1</v>
      </c>
      <c r="X1064">
        <v>0</v>
      </c>
      <c r="Y1064">
        <v>0</v>
      </c>
      <c r="Z1064">
        <v>1</v>
      </c>
      <c r="AA1064">
        <v>1</v>
      </c>
      <c r="AB1064">
        <v>1</v>
      </c>
      <c r="AC1064">
        <f>VLOOKUP(A1064,[1]Sheet1!$A$2:$Y$43,25,FALSE)</f>
        <v>0.1055</v>
      </c>
      <c r="AD1064">
        <v>1</v>
      </c>
      <c r="AE1064">
        <v>0</v>
      </c>
      <c r="AF1064">
        <v>0</v>
      </c>
      <c r="AG1064">
        <v>0</v>
      </c>
      <c r="AH1064">
        <v>0</v>
      </c>
      <c r="AI1064">
        <v>1</v>
      </c>
      <c r="AJ1064">
        <v>1</v>
      </c>
      <c r="AK1064">
        <v>1</v>
      </c>
      <c r="AL1064">
        <v>0</v>
      </c>
      <c r="AM1064">
        <v>1</v>
      </c>
      <c r="AN1064">
        <v>1</v>
      </c>
      <c r="AO1064">
        <v>0</v>
      </c>
      <c r="AP1064" s="21">
        <f>VLOOKUP(A1064,[1]Sheet1!$A$2:$U$43,13,FALSE)</f>
        <v>0</v>
      </c>
      <c r="AQ1064">
        <f>VLOOKUP(A1064,[1]Sheet1!$A$2:$U$43,12,FALSE)</f>
        <v>0.77777777777777779</v>
      </c>
      <c r="AR1064">
        <f t="shared" si="179"/>
        <v>-0.10914446942506803</v>
      </c>
      <c r="AS1064">
        <f>VLOOKUP(A1064,[1]Sheet1!$A$2:$U$43,14,FALSE)</f>
        <v>0</v>
      </c>
      <c r="AT1064">
        <f>VLOOKUP(A1064,[1]Sheet1!$A$2:$U$43,8,FALSE)</f>
        <v>0</v>
      </c>
      <c r="AU1064">
        <f>VLOOKUP(A1064,[1]Sheet1!$A$2:$U$43,9,FALSE)</f>
        <v>0</v>
      </c>
      <c r="AV1064">
        <f>VLOOKUP(A1064,[1]Sheet1!$A$2:$U$43,15,FALSE)</f>
        <v>0</v>
      </c>
      <c r="AW1064" t="str">
        <f>VLOOKUP(A1064,[1]Sheet1!$A$2:$U$43,6,FALSE)</f>
        <v>WP</v>
      </c>
      <c r="AX1064">
        <f>VLOOKUP(A1064,[1]Sheet1!$A$2:$U$43,5,FALSE)</f>
        <v>2016</v>
      </c>
      <c r="AY1064">
        <f t="shared" si="172"/>
        <v>3.3044905277734875</v>
      </c>
      <c r="AZ1064">
        <f t="shared" si="173"/>
        <v>27</v>
      </c>
      <c r="BA1064">
        <v>1989</v>
      </c>
      <c r="BB1064">
        <v>2012</v>
      </c>
      <c r="BC1064" t="s">
        <v>59</v>
      </c>
      <c r="BD1064">
        <f>VLOOKUP(BC1064,'[2]ID country'!$B$2:$C$14,2,FALSE)</f>
        <v>10</v>
      </c>
      <c r="BE1064">
        <f t="shared" si="174"/>
        <v>2000.5</v>
      </c>
    </row>
    <row r="1065" spans="1:57" ht="17" x14ac:dyDescent="0.2">
      <c r="A1065">
        <v>41</v>
      </c>
      <c r="B1065">
        <v>16</v>
      </c>
      <c r="C1065" s="9" t="s">
        <v>107</v>
      </c>
      <c r="D1065">
        <v>-0.58799999999999997</v>
      </c>
      <c r="E1065">
        <v>4.9000000000000002E-2</v>
      </c>
      <c r="F1065">
        <f t="shared" si="176"/>
        <v>20.408163265306122</v>
      </c>
      <c r="G1065">
        <f t="shared" si="169"/>
        <v>-11.999999999999998</v>
      </c>
      <c r="H1065">
        <f t="shared" si="177"/>
        <v>6.25E-2</v>
      </c>
      <c r="I1065">
        <f t="shared" si="178"/>
        <v>0.25</v>
      </c>
      <c r="J1065">
        <f t="shared" si="180"/>
        <v>7.216878364870323E-2</v>
      </c>
      <c r="K1065">
        <v>192</v>
      </c>
      <c r="L1065">
        <f t="shared" si="171"/>
        <v>2.2833012287035497</v>
      </c>
      <c r="M1065">
        <v>0</v>
      </c>
      <c r="N1065">
        <v>1</v>
      </c>
      <c r="O1065">
        <v>1</v>
      </c>
      <c r="P1065">
        <v>0</v>
      </c>
      <c r="Q1065">
        <v>0</v>
      </c>
      <c r="R1065">
        <v>0</v>
      </c>
      <c r="S1065">
        <v>0</v>
      </c>
      <c r="T1065">
        <v>1</v>
      </c>
      <c r="U1065">
        <v>0</v>
      </c>
      <c r="V1065">
        <v>1</v>
      </c>
      <c r="W1065">
        <v>1</v>
      </c>
      <c r="X1065">
        <v>0</v>
      </c>
      <c r="Y1065">
        <v>0</v>
      </c>
      <c r="Z1065">
        <v>1</v>
      </c>
      <c r="AA1065">
        <v>1</v>
      </c>
      <c r="AB1065">
        <v>1</v>
      </c>
      <c r="AC1065">
        <f>VLOOKUP(A1065,[1]Sheet1!$A$2:$Y$43,25,FALSE)</f>
        <v>0.1055</v>
      </c>
      <c r="AD1065">
        <v>1</v>
      </c>
      <c r="AE1065">
        <v>0</v>
      </c>
      <c r="AF1065">
        <v>0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0</v>
      </c>
      <c r="AM1065">
        <v>1</v>
      </c>
      <c r="AN1065">
        <v>0</v>
      </c>
      <c r="AO1065">
        <v>0</v>
      </c>
      <c r="AP1065" s="21">
        <f>VLOOKUP(A1065,[1]Sheet1!$A$2:$U$43,13,FALSE)</f>
        <v>0</v>
      </c>
      <c r="AQ1065">
        <f>VLOOKUP(A1065,[1]Sheet1!$A$2:$U$43,12,FALSE)</f>
        <v>0.77777777777777779</v>
      </c>
      <c r="AR1065">
        <f t="shared" si="179"/>
        <v>-0.10914446942506803</v>
      </c>
      <c r="AS1065">
        <f>VLOOKUP(A1065,[1]Sheet1!$A$2:$U$43,14,FALSE)</f>
        <v>0</v>
      </c>
      <c r="AT1065">
        <f>VLOOKUP(A1065,[1]Sheet1!$A$2:$U$43,8,FALSE)</f>
        <v>0</v>
      </c>
      <c r="AU1065">
        <f>VLOOKUP(A1065,[1]Sheet1!$A$2:$U$43,9,FALSE)</f>
        <v>0</v>
      </c>
      <c r="AV1065">
        <f>VLOOKUP(A1065,[1]Sheet1!$A$2:$U$43,15,FALSE)</f>
        <v>0</v>
      </c>
      <c r="AW1065" t="str">
        <f>VLOOKUP(A1065,[1]Sheet1!$A$2:$U$43,6,FALSE)</f>
        <v>WP</v>
      </c>
      <c r="AX1065">
        <f>VLOOKUP(A1065,[1]Sheet1!$A$2:$U$43,5,FALSE)</f>
        <v>2016</v>
      </c>
      <c r="AY1065">
        <f t="shared" si="172"/>
        <v>3.3044905277734875</v>
      </c>
      <c r="AZ1065">
        <f t="shared" si="173"/>
        <v>27</v>
      </c>
      <c r="BA1065">
        <v>1989</v>
      </c>
      <c r="BB1065">
        <v>2012</v>
      </c>
      <c r="BC1065" t="s">
        <v>59</v>
      </c>
      <c r="BD1065">
        <f>VLOOKUP(BC1065,'[2]ID country'!$B$2:$C$14,2,FALSE)</f>
        <v>10</v>
      </c>
      <c r="BE1065">
        <f t="shared" si="174"/>
        <v>2000.5</v>
      </c>
    </row>
    <row r="1066" spans="1:57" ht="17" x14ac:dyDescent="0.2">
      <c r="A1066">
        <v>41</v>
      </c>
      <c r="B1066">
        <v>16</v>
      </c>
      <c r="C1066" s="9" t="s">
        <v>107</v>
      </c>
      <c r="D1066">
        <v>-0.51500000000000001</v>
      </c>
      <c r="E1066">
        <v>5.8000000000000003E-2</v>
      </c>
      <c r="F1066">
        <f t="shared" si="176"/>
        <v>17.241379310344826</v>
      </c>
      <c r="G1066">
        <f t="shared" si="169"/>
        <v>-8.8793103448275854</v>
      </c>
      <c r="H1066">
        <f t="shared" si="177"/>
        <v>6.25E-2</v>
      </c>
      <c r="I1066">
        <f t="shared" si="178"/>
        <v>0.25</v>
      </c>
      <c r="J1066">
        <f t="shared" si="180"/>
        <v>8.3333333333333329E-2</v>
      </c>
      <c r="K1066">
        <v>144</v>
      </c>
      <c r="L1066">
        <f t="shared" si="171"/>
        <v>2.1583624920952498</v>
      </c>
      <c r="M1066">
        <v>0</v>
      </c>
      <c r="N1066">
        <v>1</v>
      </c>
      <c r="O1066">
        <v>1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  <c r="V1066">
        <v>1</v>
      </c>
      <c r="W1066">
        <v>1</v>
      </c>
      <c r="X1066">
        <v>0</v>
      </c>
      <c r="Y1066">
        <v>0</v>
      </c>
      <c r="Z1066">
        <v>1</v>
      </c>
      <c r="AA1066">
        <v>1</v>
      </c>
      <c r="AB1066">
        <v>1</v>
      </c>
      <c r="AC1066">
        <f>VLOOKUP(A1066,[1]Sheet1!$A$2:$Y$43,25,FALSE)</f>
        <v>0.1055</v>
      </c>
      <c r="AD1066">
        <v>1</v>
      </c>
      <c r="AE1066">
        <v>0</v>
      </c>
      <c r="AF1066">
        <v>0</v>
      </c>
      <c r="AG1066">
        <v>0</v>
      </c>
      <c r="AH1066">
        <v>0</v>
      </c>
      <c r="AI1066">
        <v>1</v>
      </c>
      <c r="AJ1066">
        <v>1</v>
      </c>
      <c r="AK1066">
        <v>1</v>
      </c>
      <c r="AL1066">
        <v>0</v>
      </c>
      <c r="AM1066">
        <v>1</v>
      </c>
      <c r="AN1066">
        <v>1</v>
      </c>
      <c r="AO1066">
        <v>1</v>
      </c>
      <c r="AP1066" s="21">
        <f>VLOOKUP(A1066,[1]Sheet1!$A$2:$U$43,13,FALSE)</f>
        <v>0</v>
      </c>
      <c r="AQ1066">
        <f>VLOOKUP(A1066,[1]Sheet1!$A$2:$U$43,12,FALSE)</f>
        <v>0.77777777777777779</v>
      </c>
      <c r="AR1066">
        <f t="shared" si="179"/>
        <v>-0.10914446942506803</v>
      </c>
      <c r="AS1066">
        <f>VLOOKUP(A1066,[1]Sheet1!$A$2:$U$43,14,FALSE)</f>
        <v>0</v>
      </c>
      <c r="AT1066">
        <f>VLOOKUP(A1066,[1]Sheet1!$A$2:$U$43,8,FALSE)</f>
        <v>0</v>
      </c>
      <c r="AU1066">
        <f>VLOOKUP(A1066,[1]Sheet1!$A$2:$U$43,9,FALSE)</f>
        <v>0</v>
      </c>
      <c r="AV1066">
        <f>VLOOKUP(A1066,[1]Sheet1!$A$2:$U$43,15,FALSE)</f>
        <v>0</v>
      </c>
      <c r="AW1066" t="str">
        <f>VLOOKUP(A1066,[1]Sheet1!$A$2:$U$43,6,FALSE)</f>
        <v>WP</v>
      </c>
      <c r="AX1066">
        <f>VLOOKUP(A1066,[1]Sheet1!$A$2:$U$43,5,FALSE)</f>
        <v>2016</v>
      </c>
      <c r="AY1066">
        <f t="shared" si="172"/>
        <v>3.3044905277734875</v>
      </c>
      <c r="AZ1066">
        <f t="shared" si="173"/>
        <v>27</v>
      </c>
      <c r="BA1066">
        <v>1989</v>
      </c>
      <c r="BB1066">
        <v>2012</v>
      </c>
      <c r="BC1066" t="s">
        <v>59</v>
      </c>
      <c r="BD1066">
        <f>VLOOKUP(BC1066,'[2]ID country'!$B$2:$C$14,2,FALSE)</f>
        <v>10</v>
      </c>
      <c r="BE1066">
        <f t="shared" si="174"/>
        <v>2000.5</v>
      </c>
    </row>
    <row r="1067" spans="1:57" ht="17" x14ac:dyDescent="0.2">
      <c r="A1067">
        <v>41</v>
      </c>
      <c r="B1067">
        <v>16</v>
      </c>
      <c r="C1067" s="9" t="s">
        <v>107</v>
      </c>
      <c r="D1067">
        <v>-0.52400000000000002</v>
      </c>
      <c r="E1067">
        <v>4.3999999999999997E-2</v>
      </c>
      <c r="F1067">
        <f t="shared" si="176"/>
        <v>22.72727272727273</v>
      </c>
      <c r="G1067">
        <f t="shared" si="169"/>
        <v>-11.90909090909091</v>
      </c>
      <c r="H1067">
        <f t="shared" si="177"/>
        <v>6.25E-2</v>
      </c>
      <c r="I1067">
        <f t="shared" si="178"/>
        <v>0.25</v>
      </c>
      <c r="J1067">
        <f t="shared" si="180"/>
        <v>8.3333333333333329E-2</v>
      </c>
      <c r="K1067">
        <v>144</v>
      </c>
      <c r="L1067">
        <f t="shared" si="171"/>
        <v>2.1583624920952498</v>
      </c>
      <c r="M1067">
        <v>0</v>
      </c>
      <c r="N1067">
        <v>1</v>
      </c>
      <c r="O1067">
        <v>1</v>
      </c>
      <c r="P1067">
        <v>0</v>
      </c>
      <c r="Q1067">
        <v>0</v>
      </c>
      <c r="R1067">
        <v>0</v>
      </c>
      <c r="S1067">
        <v>0</v>
      </c>
      <c r="T1067">
        <v>1</v>
      </c>
      <c r="U1067">
        <v>0</v>
      </c>
      <c r="V1067">
        <v>1</v>
      </c>
      <c r="W1067">
        <v>1</v>
      </c>
      <c r="X1067">
        <v>0</v>
      </c>
      <c r="Y1067">
        <v>0</v>
      </c>
      <c r="Z1067">
        <v>1</v>
      </c>
      <c r="AA1067">
        <v>1</v>
      </c>
      <c r="AB1067">
        <v>1</v>
      </c>
      <c r="AC1067">
        <f>VLOOKUP(A1067,[1]Sheet1!$A$2:$Y$43,25,FALSE)</f>
        <v>0.1055</v>
      </c>
      <c r="AD1067">
        <v>1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0</v>
      </c>
      <c r="AM1067">
        <v>1</v>
      </c>
      <c r="AN1067">
        <v>1</v>
      </c>
      <c r="AO1067">
        <v>0</v>
      </c>
      <c r="AP1067" s="21">
        <f>VLOOKUP(A1067,[1]Sheet1!$A$2:$U$43,13,FALSE)</f>
        <v>0</v>
      </c>
      <c r="AQ1067">
        <f>VLOOKUP(A1067,[1]Sheet1!$A$2:$U$43,12,FALSE)</f>
        <v>0.77777777777777779</v>
      </c>
      <c r="AR1067">
        <f t="shared" si="179"/>
        <v>-0.10914446942506803</v>
      </c>
      <c r="AS1067">
        <f>VLOOKUP(A1067,[1]Sheet1!$A$2:$U$43,14,FALSE)</f>
        <v>0</v>
      </c>
      <c r="AT1067">
        <f>VLOOKUP(A1067,[1]Sheet1!$A$2:$U$43,8,FALSE)</f>
        <v>0</v>
      </c>
      <c r="AU1067">
        <f>VLOOKUP(A1067,[1]Sheet1!$A$2:$U$43,9,FALSE)</f>
        <v>0</v>
      </c>
      <c r="AV1067">
        <f>VLOOKUP(A1067,[1]Sheet1!$A$2:$U$43,15,FALSE)</f>
        <v>0</v>
      </c>
      <c r="AW1067" t="str">
        <f>VLOOKUP(A1067,[1]Sheet1!$A$2:$U$43,6,FALSE)</f>
        <v>WP</v>
      </c>
      <c r="AX1067">
        <f>VLOOKUP(A1067,[1]Sheet1!$A$2:$U$43,5,FALSE)</f>
        <v>2016</v>
      </c>
      <c r="AY1067">
        <f t="shared" si="172"/>
        <v>3.3044905277734875</v>
      </c>
      <c r="AZ1067">
        <f t="shared" si="173"/>
        <v>27</v>
      </c>
      <c r="BA1067">
        <v>1989</v>
      </c>
      <c r="BB1067">
        <v>2012</v>
      </c>
      <c r="BC1067" t="s">
        <v>59</v>
      </c>
      <c r="BD1067">
        <f>VLOOKUP(BC1067,'[2]ID country'!$B$2:$C$14,2,FALSE)</f>
        <v>10</v>
      </c>
      <c r="BE1067">
        <f t="shared" si="174"/>
        <v>2000.5</v>
      </c>
    </row>
    <row r="1068" spans="1:57" ht="17" x14ac:dyDescent="0.2">
      <c r="A1068">
        <v>41</v>
      </c>
      <c r="B1068">
        <v>16</v>
      </c>
      <c r="C1068" s="9" t="s">
        <v>107</v>
      </c>
      <c r="D1068" s="1">
        <v>-0.52800000000000002</v>
      </c>
      <c r="E1068" s="1">
        <v>0.03</v>
      </c>
      <c r="F1068">
        <f t="shared" si="176"/>
        <v>33.333333333333336</v>
      </c>
      <c r="G1068">
        <f t="shared" si="169"/>
        <v>-17.600000000000001</v>
      </c>
      <c r="H1068">
        <f t="shared" si="177"/>
        <v>6.25E-2</v>
      </c>
      <c r="I1068">
        <f t="shared" si="178"/>
        <v>0.25</v>
      </c>
      <c r="J1068">
        <f t="shared" si="180"/>
        <v>8.3333333333333329E-2</v>
      </c>
      <c r="K1068">
        <v>144</v>
      </c>
      <c r="L1068">
        <f t="shared" si="171"/>
        <v>2.1583624920952498</v>
      </c>
      <c r="M1068">
        <v>0</v>
      </c>
      <c r="N1068">
        <v>1</v>
      </c>
      <c r="O1068">
        <v>1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0</v>
      </c>
      <c r="V1068">
        <v>1</v>
      </c>
      <c r="W1068">
        <v>1</v>
      </c>
      <c r="X1068">
        <v>0</v>
      </c>
      <c r="Y1068">
        <v>0</v>
      </c>
      <c r="Z1068">
        <v>1</v>
      </c>
      <c r="AA1068">
        <v>1</v>
      </c>
      <c r="AB1068">
        <v>1</v>
      </c>
      <c r="AC1068">
        <f>VLOOKUP(A1068,[1]Sheet1!$A$2:$Y$43,25,FALSE)</f>
        <v>0.1055</v>
      </c>
      <c r="AD1068">
        <v>1</v>
      </c>
      <c r="AE1068">
        <v>0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0</v>
      </c>
      <c r="AM1068">
        <v>1</v>
      </c>
      <c r="AN1068">
        <v>1</v>
      </c>
      <c r="AO1068">
        <v>0</v>
      </c>
      <c r="AP1068" s="21">
        <f>VLOOKUP(A1068,[1]Sheet1!$A$2:$U$43,13,FALSE)</f>
        <v>0</v>
      </c>
      <c r="AQ1068">
        <f>VLOOKUP(A1068,[1]Sheet1!$A$2:$U$43,12,FALSE)</f>
        <v>0.77777777777777779</v>
      </c>
      <c r="AR1068">
        <f t="shared" si="179"/>
        <v>-0.10914446942506803</v>
      </c>
      <c r="AS1068">
        <f>VLOOKUP(A1068,[1]Sheet1!$A$2:$U$43,14,FALSE)</f>
        <v>0</v>
      </c>
      <c r="AT1068">
        <f>VLOOKUP(A1068,[1]Sheet1!$A$2:$U$43,8,FALSE)</f>
        <v>0</v>
      </c>
      <c r="AU1068">
        <f>VLOOKUP(A1068,[1]Sheet1!$A$2:$U$43,9,FALSE)</f>
        <v>0</v>
      </c>
      <c r="AV1068">
        <f>VLOOKUP(A1068,[1]Sheet1!$A$2:$U$43,15,FALSE)</f>
        <v>0</v>
      </c>
      <c r="AW1068" t="str">
        <f>VLOOKUP(A1068,[1]Sheet1!$A$2:$U$43,6,FALSE)</f>
        <v>WP</v>
      </c>
      <c r="AX1068">
        <f>VLOOKUP(A1068,[1]Sheet1!$A$2:$U$43,5,FALSE)</f>
        <v>2016</v>
      </c>
      <c r="AY1068">
        <f t="shared" si="172"/>
        <v>3.3044905277734875</v>
      </c>
      <c r="AZ1068">
        <f t="shared" si="173"/>
        <v>27</v>
      </c>
      <c r="BA1068">
        <v>1989</v>
      </c>
      <c r="BB1068">
        <v>2012</v>
      </c>
      <c r="BC1068" t="s">
        <v>59</v>
      </c>
      <c r="BD1068">
        <f>VLOOKUP(BC1068,'[2]ID country'!$B$2:$C$14,2,FALSE)</f>
        <v>10</v>
      </c>
      <c r="BE1068">
        <f t="shared" si="174"/>
        <v>2000.5</v>
      </c>
    </row>
    <row r="1069" spans="1:57" ht="17" x14ac:dyDescent="0.2">
      <c r="A1069">
        <v>41</v>
      </c>
      <c r="B1069">
        <v>16</v>
      </c>
      <c r="C1069" s="9" t="s">
        <v>107</v>
      </c>
      <c r="D1069">
        <v>-0.48699999999999999</v>
      </c>
      <c r="E1069">
        <v>0.04</v>
      </c>
      <c r="F1069">
        <f t="shared" si="176"/>
        <v>25</v>
      </c>
      <c r="G1069">
        <f t="shared" si="169"/>
        <v>-12.174999999999999</v>
      </c>
      <c r="H1069">
        <f t="shared" si="177"/>
        <v>6.25E-2</v>
      </c>
      <c r="I1069">
        <f t="shared" si="178"/>
        <v>0.25</v>
      </c>
      <c r="J1069">
        <f t="shared" si="180"/>
        <v>5.8925565098878967E-2</v>
      </c>
      <c r="K1069">
        <v>288</v>
      </c>
      <c r="L1069">
        <f t="shared" si="171"/>
        <v>2.459392487759231</v>
      </c>
      <c r="M1069">
        <v>1</v>
      </c>
      <c r="N1069">
        <v>1</v>
      </c>
      <c r="O1069">
        <v>1</v>
      </c>
      <c r="P1069">
        <v>0</v>
      </c>
      <c r="Q1069">
        <v>0</v>
      </c>
      <c r="R1069">
        <v>0</v>
      </c>
      <c r="S1069">
        <v>0</v>
      </c>
      <c r="T1069">
        <v>1</v>
      </c>
      <c r="U1069">
        <v>0</v>
      </c>
      <c r="V1069">
        <v>1</v>
      </c>
      <c r="W1069">
        <v>1</v>
      </c>
      <c r="X1069">
        <v>0</v>
      </c>
      <c r="Y1069">
        <v>0</v>
      </c>
      <c r="Z1069">
        <v>1</v>
      </c>
      <c r="AA1069">
        <v>1</v>
      </c>
      <c r="AB1069">
        <v>1</v>
      </c>
      <c r="AC1069">
        <f>VLOOKUP(A1069,[1]Sheet1!$A$2:$Y$43,25,FALSE)</f>
        <v>0.1055</v>
      </c>
      <c r="AD1069">
        <v>1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0</v>
      </c>
      <c r="AM1069">
        <v>1</v>
      </c>
      <c r="AN1069">
        <v>1</v>
      </c>
      <c r="AO1069">
        <v>1</v>
      </c>
      <c r="AP1069" s="21">
        <f>VLOOKUP(A1069,[1]Sheet1!$A$2:$U$43,13,FALSE)</f>
        <v>0</v>
      </c>
      <c r="AQ1069">
        <f>VLOOKUP(A1069,[1]Sheet1!$A$2:$U$43,12,FALSE)</f>
        <v>0.77777777777777779</v>
      </c>
      <c r="AR1069">
        <f t="shared" si="179"/>
        <v>-0.10914446942506803</v>
      </c>
      <c r="AS1069">
        <f>VLOOKUP(A1069,[1]Sheet1!$A$2:$U$43,14,FALSE)</f>
        <v>0</v>
      </c>
      <c r="AT1069">
        <f>VLOOKUP(A1069,[1]Sheet1!$A$2:$U$43,8,FALSE)</f>
        <v>0</v>
      </c>
      <c r="AU1069">
        <f>VLOOKUP(A1069,[1]Sheet1!$A$2:$U$43,9,FALSE)</f>
        <v>0</v>
      </c>
      <c r="AV1069">
        <f>VLOOKUP(A1069,[1]Sheet1!$A$2:$U$43,15,FALSE)</f>
        <v>0</v>
      </c>
      <c r="AW1069" t="str">
        <f>VLOOKUP(A1069,[1]Sheet1!$A$2:$U$43,6,FALSE)</f>
        <v>WP</v>
      </c>
      <c r="AX1069">
        <f>VLOOKUP(A1069,[1]Sheet1!$A$2:$U$43,5,FALSE)</f>
        <v>2016</v>
      </c>
      <c r="AY1069">
        <f t="shared" si="172"/>
        <v>3.3044905277734875</v>
      </c>
      <c r="AZ1069">
        <f t="shared" si="173"/>
        <v>27</v>
      </c>
      <c r="BA1069">
        <v>1989</v>
      </c>
      <c r="BB1069">
        <v>2012</v>
      </c>
      <c r="BC1069" t="s">
        <v>59</v>
      </c>
      <c r="BD1069">
        <f>VLOOKUP(BC1069,'[2]ID country'!$B$2:$C$14,2,FALSE)</f>
        <v>10</v>
      </c>
      <c r="BE1069">
        <f t="shared" si="174"/>
        <v>2000.5</v>
      </c>
    </row>
    <row r="1070" spans="1:57" ht="17" x14ac:dyDescent="0.2">
      <c r="A1070">
        <v>41</v>
      </c>
      <c r="B1070">
        <v>16</v>
      </c>
      <c r="C1070" s="9" t="s">
        <v>107</v>
      </c>
      <c r="D1070">
        <v>-0.372</v>
      </c>
      <c r="E1070">
        <v>3.2000000000000001E-2</v>
      </c>
      <c r="F1070">
        <f t="shared" si="176"/>
        <v>31.25</v>
      </c>
      <c r="G1070">
        <f t="shared" si="169"/>
        <v>-11.625</v>
      </c>
      <c r="H1070">
        <f t="shared" si="177"/>
        <v>6.25E-2</v>
      </c>
      <c r="I1070">
        <f t="shared" si="178"/>
        <v>0.25</v>
      </c>
      <c r="J1070">
        <f t="shared" si="180"/>
        <v>5.8925565098878967E-2</v>
      </c>
      <c r="K1070">
        <v>288</v>
      </c>
      <c r="L1070">
        <f t="shared" si="171"/>
        <v>2.459392487759231</v>
      </c>
      <c r="M1070">
        <v>1</v>
      </c>
      <c r="N1070">
        <v>1</v>
      </c>
      <c r="O1070">
        <v>1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0</v>
      </c>
      <c r="V1070">
        <v>1</v>
      </c>
      <c r="W1070">
        <v>1</v>
      </c>
      <c r="X1070">
        <v>0</v>
      </c>
      <c r="Y1070">
        <v>0</v>
      </c>
      <c r="Z1070">
        <v>1</v>
      </c>
      <c r="AA1070">
        <v>1</v>
      </c>
      <c r="AB1070">
        <v>1</v>
      </c>
      <c r="AC1070">
        <f>VLOOKUP(A1070,[1]Sheet1!$A$2:$Y$43,25,FALSE)</f>
        <v>0.1055</v>
      </c>
      <c r="AD1070">
        <v>1</v>
      </c>
      <c r="AE1070">
        <v>0</v>
      </c>
      <c r="AF1070">
        <v>0</v>
      </c>
      <c r="AG1070">
        <v>0</v>
      </c>
      <c r="AH1070">
        <v>0</v>
      </c>
      <c r="AI1070">
        <v>1</v>
      </c>
      <c r="AJ1070">
        <v>1</v>
      </c>
      <c r="AK1070">
        <v>1</v>
      </c>
      <c r="AL1070">
        <v>0</v>
      </c>
      <c r="AM1070">
        <v>1</v>
      </c>
      <c r="AN1070">
        <v>1</v>
      </c>
      <c r="AO1070">
        <v>0</v>
      </c>
      <c r="AP1070" s="21">
        <f>VLOOKUP(A1070,[1]Sheet1!$A$2:$U$43,13,FALSE)</f>
        <v>0</v>
      </c>
      <c r="AQ1070">
        <f>VLOOKUP(A1070,[1]Sheet1!$A$2:$U$43,12,FALSE)</f>
        <v>0.77777777777777779</v>
      </c>
      <c r="AR1070">
        <f t="shared" si="179"/>
        <v>-0.10914446942506803</v>
      </c>
      <c r="AS1070">
        <f>VLOOKUP(A1070,[1]Sheet1!$A$2:$U$43,14,FALSE)</f>
        <v>0</v>
      </c>
      <c r="AT1070">
        <f>VLOOKUP(A1070,[1]Sheet1!$A$2:$U$43,8,FALSE)</f>
        <v>0</v>
      </c>
      <c r="AU1070">
        <f>VLOOKUP(A1070,[1]Sheet1!$A$2:$U$43,9,FALSE)</f>
        <v>0</v>
      </c>
      <c r="AV1070">
        <f>VLOOKUP(A1070,[1]Sheet1!$A$2:$U$43,15,FALSE)</f>
        <v>0</v>
      </c>
      <c r="AW1070" t="str">
        <f>VLOOKUP(A1070,[1]Sheet1!$A$2:$U$43,6,FALSE)</f>
        <v>WP</v>
      </c>
      <c r="AX1070">
        <f>VLOOKUP(A1070,[1]Sheet1!$A$2:$U$43,5,FALSE)</f>
        <v>2016</v>
      </c>
      <c r="AY1070">
        <f t="shared" si="172"/>
        <v>3.3044905277734875</v>
      </c>
      <c r="AZ1070">
        <f t="shared" si="173"/>
        <v>27</v>
      </c>
      <c r="BA1070">
        <v>1989</v>
      </c>
      <c r="BB1070">
        <v>2012</v>
      </c>
      <c r="BC1070" t="s">
        <v>59</v>
      </c>
      <c r="BD1070">
        <f>VLOOKUP(BC1070,'[2]ID country'!$B$2:$C$14,2,FALSE)</f>
        <v>10</v>
      </c>
      <c r="BE1070">
        <f t="shared" si="174"/>
        <v>2000.5</v>
      </c>
    </row>
    <row r="1071" spans="1:57" ht="17" x14ac:dyDescent="0.2">
      <c r="A1071">
        <v>41</v>
      </c>
      <c r="B1071">
        <v>16</v>
      </c>
      <c r="C1071" s="9" t="s">
        <v>107</v>
      </c>
      <c r="D1071">
        <v>-0.376</v>
      </c>
      <c r="E1071">
        <v>3.1E-2</v>
      </c>
      <c r="F1071">
        <f t="shared" si="176"/>
        <v>32.258064516129032</v>
      </c>
      <c r="G1071">
        <f t="shared" si="169"/>
        <v>-12.129032258064516</v>
      </c>
      <c r="H1071">
        <f t="shared" si="177"/>
        <v>6.25E-2</v>
      </c>
      <c r="I1071">
        <f t="shared" si="178"/>
        <v>0.25</v>
      </c>
      <c r="J1071">
        <f t="shared" si="180"/>
        <v>5.8925565098878967E-2</v>
      </c>
      <c r="K1071">
        <v>288</v>
      </c>
      <c r="L1071">
        <f t="shared" si="171"/>
        <v>2.459392487759231</v>
      </c>
      <c r="M1071">
        <v>1</v>
      </c>
      <c r="N1071">
        <v>1</v>
      </c>
      <c r="O1071">
        <v>1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0</v>
      </c>
      <c r="V1071">
        <v>1</v>
      </c>
      <c r="W1071">
        <v>1</v>
      </c>
      <c r="X1071">
        <v>0</v>
      </c>
      <c r="Y1071">
        <v>0</v>
      </c>
      <c r="Z1071">
        <v>1</v>
      </c>
      <c r="AA1071">
        <v>1</v>
      </c>
      <c r="AB1071">
        <v>1</v>
      </c>
      <c r="AC1071">
        <f>VLOOKUP(A1071,[1]Sheet1!$A$2:$Y$43,25,FALSE)</f>
        <v>0.1055</v>
      </c>
      <c r="AD1071">
        <v>1</v>
      </c>
      <c r="AE1071">
        <v>0</v>
      </c>
      <c r="AF1071">
        <v>0</v>
      </c>
      <c r="AG1071">
        <v>0</v>
      </c>
      <c r="AH1071">
        <v>0</v>
      </c>
      <c r="AI1071">
        <v>1</v>
      </c>
      <c r="AJ1071">
        <v>1</v>
      </c>
      <c r="AK1071">
        <v>1</v>
      </c>
      <c r="AL1071">
        <v>0</v>
      </c>
      <c r="AM1071">
        <v>1</v>
      </c>
      <c r="AN1071">
        <v>0</v>
      </c>
      <c r="AO1071">
        <v>0</v>
      </c>
      <c r="AP1071" s="21">
        <f>VLOOKUP(A1071,[1]Sheet1!$A$2:$U$43,13,FALSE)</f>
        <v>0</v>
      </c>
      <c r="AQ1071">
        <f>VLOOKUP(A1071,[1]Sheet1!$A$2:$U$43,12,FALSE)</f>
        <v>0.77777777777777779</v>
      </c>
      <c r="AR1071">
        <f t="shared" si="179"/>
        <v>-0.10914446942506803</v>
      </c>
      <c r="AS1071">
        <f>VLOOKUP(A1071,[1]Sheet1!$A$2:$U$43,14,FALSE)</f>
        <v>0</v>
      </c>
      <c r="AT1071">
        <f>VLOOKUP(A1071,[1]Sheet1!$A$2:$U$43,8,FALSE)</f>
        <v>0</v>
      </c>
      <c r="AU1071">
        <f>VLOOKUP(A1071,[1]Sheet1!$A$2:$U$43,9,FALSE)</f>
        <v>0</v>
      </c>
      <c r="AV1071">
        <f>VLOOKUP(A1071,[1]Sheet1!$A$2:$U$43,15,FALSE)</f>
        <v>0</v>
      </c>
      <c r="AW1071" t="str">
        <f>VLOOKUP(A1071,[1]Sheet1!$A$2:$U$43,6,FALSE)</f>
        <v>WP</v>
      </c>
      <c r="AX1071">
        <f>VLOOKUP(A1071,[1]Sheet1!$A$2:$U$43,5,FALSE)</f>
        <v>2016</v>
      </c>
      <c r="AY1071">
        <f t="shared" si="172"/>
        <v>3.3044905277734875</v>
      </c>
      <c r="AZ1071">
        <f t="shared" si="173"/>
        <v>27</v>
      </c>
      <c r="BA1071">
        <v>1989</v>
      </c>
      <c r="BB1071">
        <v>2012</v>
      </c>
      <c r="BC1071" t="s">
        <v>59</v>
      </c>
      <c r="BD1071">
        <f>VLOOKUP(BC1071,'[2]ID country'!$B$2:$C$14,2,FALSE)</f>
        <v>10</v>
      </c>
      <c r="BE1071">
        <f t="shared" si="174"/>
        <v>2000.5</v>
      </c>
    </row>
    <row r="1072" spans="1:57" ht="17" x14ac:dyDescent="0.2">
      <c r="A1072">
        <v>41</v>
      </c>
      <c r="B1072">
        <v>16</v>
      </c>
      <c r="C1072" s="9" t="s">
        <v>107</v>
      </c>
      <c r="D1072">
        <v>-0.53100000000000003</v>
      </c>
      <c r="E1072">
        <v>6.4000000000000001E-2</v>
      </c>
      <c r="F1072">
        <f t="shared" si="176"/>
        <v>15.625</v>
      </c>
      <c r="G1072">
        <f t="shared" si="169"/>
        <v>-8.296875</v>
      </c>
      <c r="H1072">
        <f t="shared" si="177"/>
        <v>6.25E-2</v>
      </c>
      <c r="I1072">
        <f t="shared" si="178"/>
        <v>0.25</v>
      </c>
      <c r="J1072">
        <f t="shared" si="180"/>
        <v>8.3333333333333329E-2</v>
      </c>
      <c r="K1072">
        <v>144</v>
      </c>
      <c r="L1072">
        <f t="shared" si="171"/>
        <v>2.1583624920952498</v>
      </c>
      <c r="M1072">
        <v>0</v>
      </c>
      <c r="N1072">
        <v>1</v>
      </c>
      <c r="O1072">
        <v>1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0</v>
      </c>
      <c r="V1072">
        <v>1</v>
      </c>
      <c r="W1072">
        <v>1</v>
      </c>
      <c r="X1072">
        <v>0</v>
      </c>
      <c r="Y1072">
        <v>0</v>
      </c>
      <c r="Z1072">
        <v>1</v>
      </c>
      <c r="AA1072">
        <v>1</v>
      </c>
      <c r="AB1072">
        <v>1</v>
      </c>
      <c r="AC1072">
        <f>VLOOKUP(A1072,[1]Sheet1!$A$2:$Y$43,25,FALSE)</f>
        <v>0.1055</v>
      </c>
      <c r="AD1072">
        <v>1</v>
      </c>
      <c r="AE1072">
        <v>0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0</v>
      </c>
      <c r="AM1072">
        <v>1</v>
      </c>
      <c r="AN1072">
        <v>1</v>
      </c>
      <c r="AO1072">
        <v>1</v>
      </c>
      <c r="AP1072" s="21">
        <f>VLOOKUP(A1072,[1]Sheet1!$A$2:$U$43,13,FALSE)</f>
        <v>0</v>
      </c>
      <c r="AQ1072">
        <f>VLOOKUP(A1072,[1]Sheet1!$A$2:$U$43,12,FALSE)</f>
        <v>0.77777777777777779</v>
      </c>
      <c r="AR1072">
        <f t="shared" si="179"/>
        <v>-0.10914446942506803</v>
      </c>
      <c r="AS1072">
        <f>VLOOKUP(A1072,[1]Sheet1!$A$2:$U$43,14,FALSE)</f>
        <v>0</v>
      </c>
      <c r="AT1072">
        <f>VLOOKUP(A1072,[1]Sheet1!$A$2:$U$43,8,FALSE)</f>
        <v>0</v>
      </c>
      <c r="AU1072">
        <f>VLOOKUP(A1072,[1]Sheet1!$A$2:$U$43,9,FALSE)</f>
        <v>0</v>
      </c>
      <c r="AV1072">
        <f>VLOOKUP(A1072,[1]Sheet1!$A$2:$U$43,15,FALSE)</f>
        <v>0</v>
      </c>
      <c r="AW1072" t="str">
        <f>VLOOKUP(A1072,[1]Sheet1!$A$2:$U$43,6,FALSE)</f>
        <v>WP</v>
      </c>
      <c r="AX1072">
        <f>VLOOKUP(A1072,[1]Sheet1!$A$2:$U$43,5,FALSE)</f>
        <v>2016</v>
      </c>
      <c r="AY1072">
        <f t="shared" si="172"/>
        <v>3.3044905277734875</v>
      </c>
      <c r="AZ1072">
        <f t="shared" si="173"/>
        <v>27</v>
      </c>
      <c r="BA1072">
        <v>1989</v>
      </c>
      <c r="BB1072">
        <v>2012</v>
      </c>
      <c r="BC1072" t="s">
        <v>59</v>
      </c>
      <c r="BD1072">
        <f>VLOOKUP(BC1072,'[2]ID country'!$B$2:$C$14,2,FALSE)</f>
        <v>10</v>
      </c>
      <c r="BE1072">
        <f t="shared" si="174"/>
        <v>2000.5</v>
      </c>
    </row>
    <row r="1073" spans="1:57" ht="17" x14ac:dyDescent="0.2">
      <c r="A1073">
        <v>41</v>
      </c>
      <c r="B1073">
        <v>16</v>
      </c>
      <c r="C1073" s="9" t="s">
        <v>107</v>
      </c>
      <c r="D1073">
        <v>-0.55100000000000005</v>
      </c>
      <c r="E1073">
        <v>5.0999999999999997E-2</v>
      </c>
      <c r="F1073">
        <f t="shared" si="176"/>
        <v>19.607843137254903</v>
      </c>
      <c r="G1073">
        <f t="shared" si="169"/>
        <v>-10.803921568627452</v>
      </c>
      <c r="H1073">
        <f t="shared" si="177"/>
        <v>6.25E-2</v>
      </c>
      <c r="I1073">
        <f t="shared" si="178"/>
        <v>0.25</v>
      </c>
      <c r="J1073">
        <f t="shared" si="180"/>
        <v>8.3333333333333329E-2</v>
      </c>
      <c r="K1073">
        <v>144</v>
      </c>
      <c r="L1073">
        <f t="shared" si="171"/>
        <v>2.1583624920952498</v>
      </c>
      <c r="M1073">
        <v>0</v>
      </c>
      <c r="N1073">
        <v>1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1</v>
      </c>
      <c r="U1073">
        <v>0</v>
      </c>
      <c r="V1073">
        <v>1</v>
      </c>
      <c r="W1073">
        <v>1</v>
      </c>
      <c r="X1073">
        <v>0</v>
      </c>
      <c r="Y1073">
        <v>0</v>
      </c>
      <c r="Z1073">
        <v>1</v>
      </c>
      <c r="AA1073">
        <v>1</v>
      </c>
      <c r="AB1073">
        <v>1</v>
      </c>
      <c r="AC1073">
        <f>VLOOKUP(A1073,[1]Sheet1!$A$2:$Y$43,25,FALSE)</f>
        <v>0.1055</v>
      </c>
      <c r="AD1073">
        <v>1</v>
      </c>
      <c r="AE1073">
        <v>0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0</v>
      </c>
      <c r="AM1073">
        <v>1</v>
      </c>
      <c r="AN1073">
        <v>1</v>
      </c>
      <c r="AO1073">
        <v>0</v>
      </c>
      <c r="AP1073" s="21">
        <f>VLOOKUP(A1073,[1]Sheet1!$A$2:$U$43,13,FALSE)</f>
        <v>0</v>
      </c>
      <c r="AQ1073">
        <f>VLOOKUP(A1073,[1]Sheet1!$A$2:$U$43,12,FALSE)</f>
        <v>0.77777777777777779</v>
      </c>
      <c r="AR1073">
        <f t="shared" si="179"/>
        <v>-0.10914446942506803</v>
      </c>
      <c r="AS1073">
        <f>VLOOKUP(A1073,[1]Sheet1!$A$2:$U$43,14,FALSE)</f>
        <v>0</v>
      </c>
      <c r="AT1073">
        <f>VLOOKUP(A1073,[1]Sheet1!$A$2:$U$43,8,FALSE)</f>
        <v>0</v>
      </c>
      <c r="AU1073">
        <f>VLOOKUP(A1073,[1]Sheet1!$A$2:$U$43,9,FALSE)</f>
        <v>0</v>
      </c>
      <c r="AV1073">
        <f>VLOOKUP(A1073,[1]Sheet1!$A$2:$U$43,15,FALSE)</f>
        <v>0</v>
      </c>
      <c r="AW1073" t="str">
        <f>VLOOKUP(A1073,[1]Sheet1!$A$2:$U$43,6,FALSE)</f>
        <v>WP</v>
      </c>
      <c r="AX1073">
        <f>VLOOKUP(A1073,[1]Sheet1!$A$2:$U$43,5,FALSE)</f>
        <v>2016</v>
      </c>
      <c r="AY1073">
        <f t="shared" si="172"/>
        <v>3.3044905277734875</v>
      </c>
      <c r="AZ1073">
        <f t="shared" si="173"/>
        <v>27</v>
      </c>
      <c r="BA1073">
        <v>1989</v>
      </c>
      <c r="BB1073">
        <v>2012</v>
      </c>
      <c r="BC1073" t="s">
        <v>59</v>
      </c>
      <c r="BD1073">
        <f>VLOOKUP(BC1073,'[2]ID country'!$B$2:$C$14,2,FALSE)</f>
        <v>10</v>
      </c>
      <c r="BE1073">
        <f t="shared" si="174"/>
        <v>2000.5</v>
      </c>
    </row>
    <row r="1074" spans="1:57" ht="17" x14ac:dyDescent="0.2">
      <c r="A1074">
        <v>41</v>
      </c>
      <c r="B1074">
        <v>16</v>
      </c>
      <c r="C1074" s="9" t="s">
        <v>107</v>
      </c>
      <c r="D1074">
        <v>-0.57099999999999995</v>
      </c>
      <c r="E1074">
        <v>4.4999999999999998E-2</v>
      </c>
      <c r="F1074">
        <f t="shared" si="176"/>
        <v>22.222222222222221</v>
      </c>
      <c r="G1074">
        <f t="shared" si="169"/>
        <v>-12.688888888888888</v>
      </c>
      <c r="H1074">
        <f t="shared" si="177"/>
        <v>6.25E-2</v>
      </c>
      <c r="I1074">
        <f t="shared" si="178"/>
        <v>0.25</v>
      </c>
      <c r="J1074">
        <f t="shared" si="180"/>
        <v>8.3333333333333329E-2</v>
      </c>
      <c r="K1074">
        <v>144</v>
      </c>
      <c r="L1074">
        <f t="shared" si="171"/>
        <v>2.1583624920952498</v>
      </c>
      <c r="M1074">
        <v>0</v>
      </c>
      <c r="N1074">
        <v>1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1</v>
      </c>
      <c r="U1074">
        <v>0</v>
      </c>
      <c r="V1074">
        <v>1</v>
      </c>
      <c r="W1074">
        <v>1</v>
      </c>
      <c r="X1074">
        <v>0</v>
      </c>
      <c r="Y1074">
        <v>0</v>
      </c>
      <c r="Z1074">
        <v>1</v>
      </c>
      <c r="AA1074">
        <v>1</v>
      </c>
      <c r="AB1074">
        <v>1</v>
      </c>
      <c r="AC1074">
        <f>VLOOKUP(A1074,[1]Sheet1!$A$2:$Y$43,25,FALSE)</f>
        <v>0.1055</v>
      </c>
      <c r="AD1074">
        <v>1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0</v>
      </c>
      <c r="AM1074">
        <v>1</v>
      </c>
      <c r="AN1074">
        <v>0</v>
      </c>
      <c r="AO1074">
        <v>0</v>
      </c>
      <c r="AP1074" s="21">
        <f>VLOOKUP(A1074,[1]Sheet1!$A$2:$U$43,13,FALSE)</f>
        <v>0</v>
      </c>
      <c r="AQ1074">
        <f>VLOOKUP(A1074,[1]Sheet1!$A$2:$U$43,12,FALSE)</f>
        <v>0.77777777777777779</v>
      </c>
      <c r="AR1074">
        <f t="shared" si="179"/>
        <v>-0.10914446942506803</v>
      </c>
      <c r="AS1074">
        <f>VLOOKUP(A1074,[1]Sheet1!$A$2:$U$43,14,FALSE)</f>
        <v>0</v>
      </c>
      <c r="AT1074">
        <f>VLOOKUP(A1074,[1]Sheet1!$A$2:$U$43,8,FALSE)</f>
        <v>0</v>
      </c>
      <c r="AU1074">
        <f>VLOOKUP(A1074,[1]Sheet1!$A$2:$U$43,9,FALSE)</f>
        <v>0</v>
      </c>
      <c r="AV1074">
        <f>VLOOKUP(A1074,[1]Sheet1!$A$2:$U$43,15,FALSE)</f>
        <v>0</v>
      </c>
      <c r="AW1074" t="str">
        <f>VLOOKUP(A1074,[1]Sheet1!$A$2:$U$43,6,FALSE)</f>
        <v>WP</v>
      </c>
      <c r="AX1074">
        <f>VLOOKUP(A1074,[1]Sheet1!$A$2:$U$43,5,FALSE)</f>
        <v>2016</v>
      </c>
      <c r="AY1074">
        <f t="shared" si="172"/>
        <v>3.3044905277734875</v>
      </c>
      <c r="AZ1074">
        <f t="shared" si="173"/>
        <v>27</v>
      </c>
      <c r="BA1074">
        <v>1989</v>
      </c>
      <c r="BB1074">
        <v>2012</v>
      </c>
      <c r="BC1074" t="s">
        <v>59</v>
      </c>
      <c r="BD1074">
        <f>VLOOKUP(BC1074,'[2]ID country'!$B$2:$C$14,2,FALSE)</f>
        <v>10</v>
      </c>
      <c r="BE1074">
        <f t="shared" si="174"/>
        <v>2000.5</v>
      </c>
    </row>
    <row r="1075" spans="1:57" x14ac:dyDescent="0.2">
      <c r="A1075">
        <v>42</v>
      </c>
      <c r="B1075">
        <v>18</v>
      </c>
      <c r="C1075" s="12" t="s">
        <v>108</v>
      </c>
      <c r="D1075">
        <v>-0.47499999999999998</v>
      </c>
      <c r="E1075">
        <v>3.7999999999999999E-2</v>
      </c>
      <c r="F1075">
        <f t="shared" si="176"/>
        <v>26.315789473684212</v>
      </c>
      <c r="G1075">
        <f t="shared" si="169"/>
        <v>-12.5</v>
      </c>
      <c r="H1075">
        <f t="shared" si="177"/>
        <v>5.5555555555555552E-2</v>
      </c>
      <c r="I1075">
        <f t="shared" si="178"/>
        <v>0.23570226039551584</v>
      </c>
      <c r="J1075">
        <f t="shared" si="180"/>
        <v>7.216878364870323E-2</v>
      </c>
      <c r="K1075">
        <v>192</v>
      </c>
      <c r="L1075">
        <f t="shared" si="171"/>
        <v>2.2833012287035497</v>
      </c>
      <c r="M1075">
        <v>0</v>
      </c>
      <c r="N1075">
        <v>1</v>
      </c>
      <c r="O1075">
        <v>1</v>
      </c>
      <c r="P1075">
        <v>0</v>
      </c>
      <c r="Q1075">
        <v>0</v>
      </c>
      <c r="R1075">
        <v>0</v>
      </c>
      <c r="S1075">
        <v>0</v>
      </c>
      <c r="T1075">
        <v>1</v>
      </c>
      <c r="U1075">
        <v>0</v>
      </c>
      <c r="V1075">
        <v>1</v>
      </c>
      <c r="W1075">
        <v>1</v>
      </c>
      <c r="X1075">
        <v>0</v>
      </c>
      <c r="Y1075">
        <v>0</v>
      </c>
      <c r="Z1075">
        <v>1</v>
      </c>
      <c r="AA1075">
        <v>1</v>
      </c>
      <c r="AB1075">
        <v>1</v>
      </c>
      <c r="AC1075">
        <f>VLOOKUP(A1075,[1]Sheet1!$A$2:$Y$43,25,FALSE)</f>
        <v>0.1055</v>
      </c>
      <c r="AD1075">
        <v>1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1</v>
      </c>
      <c r="AK1075">
        <v>1</v>
      </c>
      <c r="AL1075">
        <v>0</v>
      </c>
      <c r="AM1075">
        <v>1</v>
      </c>
      <c r="AN1075">
        <v>1</v>
      </c>
      <c r="AO1075">
        <v>1</v>
      </c>
      <c r="AP1075" s="21">
        <f>VLOOKUP(A1075,[1]Sheet1!$A$2:$U$43,13,FALSE)</f>
        <v>0.23899999999999999</v>
      </c>
      <c r="AQ1075">
        <f>VLOOKUP(A1075,[1]Sheet1!$A$2:$U$43,12,FALSE)</f>
        <v>1.6666666666666667</v>
      </c>
      <c r="AR1075">
        <f t="shared" si="179"/>
        <v>0.22184874961635639</v>
      </c>
      <c r="AS1075">
        <f>VLOOKUP(A1075,[1]Sheet1!$A$2:$U$43,14,FALSE)</f>
        <v>1</v>
      </c>
      <c r="AT1075">
        <f>VLOOKUP(A1075,[1]Sheet1!$A$2:$U$43,8,FALSE)</f>
        <v>0</v>
      </c>
      <c r="AU1075">
        <f>VLOOKUP(A1075,[1]Sheet1!$A$2:$U$43,9,FALSE)</f>
        <v>0</v>
      </c>
      <c r="AV1075">
        <f>VLOOKUP(A1075,[1]Sheet1!$A$2:$U$43,15,FALSE)</f>
        <v>0</v>
      </c>
      <c r="AW1075" t="str">
        <f>VLOOKUP(A1075,[1]Sheet1!$A$2:$U$43,6,FALSE)</f>
        <v>IZA Journal of Development and Migration</v>
      </c>
      <c r="AX1075">
        <f>VLOOKUP(A1075,[1]Sheet1!$A$2:$U$43,5,FALSE)</f>
        <v>2019</v>
      </c>
      <c r="AY1075">
        <f t="shared" si="172"/>
        <v>3.3051363189436391</v>
      </c>
      <c r="AZ1075">
        <f t="shared" si="173"/>
        <v>30</v>
      </c>
      <c r="BA1075">
        <v>1989</v>
      </c>
      <c r="BB1075">
        <v>2012</v>
      </c>
      <c r="BC1075" t="s">
        <v>59</v>
      </c>
      <c r="BD1075">
        <f>VLOOKUP(BC1075,'[2]ID country'!$B$2:$C$14,2,FALSE)</f>
        <v>10</v>
      </c>
      <c r="BE1075">
        <f t="shared" si="174"/>
        <v>2000.5</v>
      </c>
    </row>
    <row r="1076" spans="1:57" x14ac:dyDescent="0.2">
      <c r="A1076">
        <v>42</v>
      </c>
      <c r="B1076">
        <v>18</v>
      </c>
      <c r="C1076" t="s">
        <v>108</v>
      </c>
      <c r="D1076">
        <v>-0.60599999999999998</v>
      </c>
      <c r="E1076">
        <v>3.7999999999999999E-2</v>
      </c>
      <c r="F1076">
        <f t="shared" si="176"/>
        <v>26.315789473684212</v>
      </c>
      <c r="G1076">
        <f t="shared" si="169"/>
        <v>-15.947368421052632</v>
      </c>
      <c r="H1076">
        <f t="shared" si="177"/>
        <v>5.5555555555555552E-2</v>
      </c>
      <c r="I1076">
        <f t="shared" si="178"/>
        <v>0.23570226039551584</v>
      </c>
      <c r="J1076">
        <f t="shared" si="180"/>
        <v>7.216878364870323E-2</v>
      </c>
      <c r="K1076">
        <v>192</v>
      </c>
      <c r="L1076">
        <f t="shared" si="171"/>
        <v>2.2833012287035497</v>
      </c>
      <c r="M1076">
        <v>0</v>
      </c>
      <c r="N1076">
        <v>1</v>
      </c>
      <c r="O1076">
        <v>1</v>
      </c>
      <c r="P1076">
        <v>0</v>
      </c>
      <c r="Q1076">
        <v>0</v>
      </c>
      <c r="R1076">
        <v>0</v>
      </c>
      <c r="S1076">
        <v>0</v>
      </c>
      <c r="T1076">
        <v>1</v>
      </c>
      <c r="U1076">
        <v>0</v>
      </c>
      <c r="V1076">
        <v>1</v>
      </c>
      <c r="W1076">
        <v>1</v>
      </c>
      <c r="X1076">
        <v>0</v>
      </c>
      <c r="Y1076">
        <v>0</v>
      </c>
      <c r="Z1076">
        <v>1</v>
      </c>
      <c r="AA1076">
        <v>1</v>
      </c>
      <c r="AB1076">
        <v>1</v>
      </c>
      <c r="AC1076">
        <f>VLOOKUP(A1076,[1]Sheet1!$A$2:$Y$43,25,FALSE)</f>
        <v>0.1055</v>
      </c>
      <c r="AD1076">
        <v>1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0</v>
      </c>
      <c r="AM1076">
        <v>1</v>
      </c>
      <c r="AN1076">
        <v>1</v>
      </c>
      <c r="AO1076">
        <v>0</v>
      </c>
      <c r="AP1076" s="21">
        <f>VLOOKUP(A1076,[1]Sheet1!$A$2:$U$43,13,FALSE)</f>
        <v>0.23899999999999999</v>
      </c>
      <c r="AQ1076">
        <f>VLOOKUP(A1076,[1]Sheet1!$A$2:$U$43,12,FALSE)</f>
        <v>1.6666666666666667</v>
      </c>
      <c r="AR1076">
        <f t="shared" si="179"/>
        <v>0.22184874961635639</v>
      </c>
      <c r="AS1076">
        <f>VLOOKUP(A1076,[1]Sheet1!$A$2:$U$43,14,FALSE)</f>
        <v>1</v>
      </c>
      <c r="AT1076">
        <f>VLOOKUP(A1076,[1]Sheet1!$A$2:$U$43,8,FALSE)</f>
        <v>0</v>
      </c>
      <c r="AU1076">
        <f>VLOOKUP(A1076,[1]Sheet1!$A$2:$U$43,9,FALSE)</f>
        <v>0</v>
      </c>
      <c r="AV1076">
        <f>VLOOKUP(A1076,[1]Sheet1!$A$2:$U$43,15,FALSE)</f>
        <v>0</v>
      </c>
      <c r="AW1076" t="str">
        <f>VLOOKUP(A1076,[1]Sheet1!$A$2:$U$43,6,FALSE)</f>
        <v>IZA Journal of Development and Migration</v>
      </c>
      <c r="AX1076">
        <f>VLOOKUP(A1076,[1]Sheet1!$A$2:$U$43,5,FALSE)</f>
        <v>2019</v>
      </c>
      <c r="AY1076">
        <f t="shared" si="172"/>
        <v>3.3051363189436391</v>
      </c>
      <c r="AZ1076">
        <f t="shared" si="173"/>
        <v>30</v>
      </c>
      <c r="BA1076">
        <v>1989</v>
      </c>
      <c r="BB1076">
        <v>2012</v>
      </c>
      <c r="BC1076" t="s">
        <v>59</v>
      </c>
      <c r="BD1076">
        <f>VLOOKUP(BC1076,'[2]ID country'!$B$2:$C$14,2,FALSE)</f>
        <v>10</v>
      </c>
      <c r="BE1076">
        <f t="shared" si="174"/>
        <v>2000.5</v>
      </c>
    </row>
    <row r="1077" spans="1:57" x14ac:dyDescent="0.2">
      <c r="A1077">
        <v>42</v>
      </c>
      <c r="B1077">
        <v>18</v>
      </c>
      <c r="C1077" t="s">
        <v>108</v>
      </c>
      <c r="D1077">
        <v>-0.61899999999999999</v>
      </c>
      <c r="E1077">
        <v>2.9000000000000001E-2</v>
      </c>
      <c r="F1077">
        <f t="shared" si="176"/>
        <v>34.482758620689651</v>
      </c>
      <c r="G1077">
        <f t="shared" si="169"/>
        <v>-21.344827586206897</v>
      </c>
      <c r="H1077">
        <f t="shared" si="177"/>
        <v>5.5555555555555552E-2</v>
      </c>
      <c r="I1077">
        <f t="shared" si="178"/>
        <v>0.23570226039551584</v>
      </c>
      <c r="J1077">
        <f t="shared" si="180"/>
        <v>7.216878364870323E-2</v>
      </c>
      <c r="K1077">
        <v>192</v>
      </c>
      <c r="L1077">
        <f t="shared" si="171"/>
        <v>2.2833012287035497</v>
      </c>
      <c r="M1077">
        <v>0</v>
      </c>
      <c r="N1077">
        <v>1</v>
      </c>
      <c r="O1077">
        <v>1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0</v>
      </c>
      <c r="V1077">
        <v>1</v>
      </c>
      <c r="W1077">
        <v>1</v>
      </c>
      <c r="X1077">
        <v>0</v>
      </c>
      <c r="Y1077">
        <v>0</v>
      </c>
      <c r="Z1077">
        <v>1</v>
      </c>
      <c r="AA1077">
        <v>1</v>
      </c>
      <c r="AB1077">
        <v>1</v>
      </c>
      <c r="AC1077">
        <f>VLOOKUP(A1077,[1]Sheet1!$A$2:$Y$43,25,FALSE)</f>
        <v>0.1055</v>
      </c>
      <c r="AD1077">
        <v>1</v>
      </c>
      <c r="AE1077">
        <v>0</v>
      </c>
      <c r="AF1077">
        <v>0</v>
      </c>
      <c r="AG1077">
        <v>0</v>
      </c>
      <c r="AH1077">
        <v>0</v>
      </c>
      <c r="AI1077">
        <v>1</v>
      </c>
      <c r="AJ1077">
        <v>1</v>
      </c>
      <c r="AK1077">
        <v>1</v>
      </c>
      <c r="AL1077">
        <v>0</v>
      </c>
      <c r="AM1077">
        <v>1</v>
      </c>
      <c r="AN1077">
        <v>1</v>
      </c>
      <c r="AO1077">
        <v>0</v>
      </c>
      <c r="AP1077" s="21">
        <f>VLOOKUP(A1077,[1]Sheet1!$A$2:$U$43,13,FALSE)</f>
        <v>0.23899999999999999</v>
      </c>
      <c r="AQ1077">
        <f>VLOOKUP(A1077,[1]Sheet1!$A$2:$U$43,12,FALSE)</f>
        <v>1.6666666666666667</v>
      </c>
      <c r="AR1077">
        <f t="shared" si="179"/>
        <v>0.22184874961635639</v>
      </c>
      <c r="AS1077">
        <f>VLOOKUP(A1077,[1]Sheet1!$A$2:$U$43,14,FALSE)</f>
        <v>1</v>
      </c>
      <c r="AT1077">
        <f>VLOOKUP(A1077,[1]Sheet1!$A$2:$U$43,8,FALSE)</f>
        <v>0</v>
      </c>
      <c r="AU1077">
        <f>VLOOKUP(A1077,[1]Sheet1!$A$2:$U$43,9,FALSE)</f>
        <v>0</v>
      </c>
      <c r="AV1077">
        <f>VLOOKUP(A1077,[1]Sheet1!$A$2:$U$43,15,FALSE)</f>
        <v>0</v>
      </c>
      <c r="AW1077" t="str">
        <f>VLOOKUP(A1077,[1]Sheet1!$A$2:$U$43,6,FALSE)</f>
        <v>IZA Journal of Development and Migration</v>
      </c>
      <c r="AX1077">
        <f>VLOOKUP(A1077,[1]Sheet1!$A$2:$U$43,5,FALSE)</f>
        <v>2019</v>
      </c>
      <c r="AY1077">
        <f t="shared" si="172"/>
        <v>3.3051363189436391</v>
      </c>
      <c r="AZ1077">
        <f t="shared" si="173"/>
        <v>30</v>
      </c>
      <c r="BA1077">
        <v>1989</v>
      </c>
      <c r="BB1077">
        <v>2012</v>
      </c>
      <c r="BC1077" t="s">
        <v>59</v>
      </c>
      <c r="BD1077">
        <f>VLOOKUP(BC1077,'[2]ID country'!$B$2:$C$14,2,FALSE)</f>
        <v>10</v>
      </c>
      <c r="BE1077">
        <f t="shared" si="174"/>
        <v>2000.5</v>
      </c>
    </row>
    <row r="1078" spans="1:57" x14ac:dyDescent="0.2">
      <c r="A1078">
        <v>42</v>
      </c>
      <c r="B1078">
        <v>18</v>
      </c>
      <c r="C1078" t="s">
        <v>108</v>
      </c>
      <c r="D1078">
        <v>-0.45400000000000001</v>
      </c>
      <c r="E1078">
        <v>3.1E-2</v>
      </c>
      <c r="F1078">
        <f t="shared" si="176"/>
        <v>32.258064516129032</v>
      </c>
      <c r="G1078">
        <f t="shared" si="169"/>
        <v>-14.645161290322582</v>
      </c>
      <c r="H1078">
        <f t="shared" si="177"/>
        <v>5.5555555555555552E-2</v>
      </c>
      <c r="I1078">
        <f t="shared" si="178"/>
        <v>0.23570226039551584</v>
      </c>
      <c r="J1078">
        <f t="shared" si="180"/>
        <v>7.216878364870323E-2</v>
      </c>
      <c r="K1078">
        <v>192</v>
      </c>
      <c r="L1078">
        <f t="shared" si="171"/>
        <v>2.2833012287035497</v>
      </c>
      <c r="M1078">
        <v>0</v>
      </c>
      <c r="N1078">
        <v>1</v>
      </c>
      <c r="O1078">
        <v>1</v>
      </c>
      <c r="P1078">
        <v>0</v>
      </c>
      <c r="Q1078">
        <v>0</v>
      </c>
      <c r="R1078">
        <v>0</v>
      </c>
      <c r="S1078">
        <v>0</v>
      </c>
      <c r="T1078">
        <v>1</v>
      </c>
      <c r="U1078">
        <v>0</v>
      </c>
      <c r="V1078">
        <v>1</v>
      </c>
      <c r="W1078">
        <v>1</v>
      </c>
      <c r="X1078">
        <v>0</v>
      </c>
      <c r="Y1078">
        <v>0</v>
      </c>
      <c r="Z1078">
        <v>1</v>
      </c>
      <c r="AA1078">
        <v>1</v>
      </c>
      <c r="AB1078">
        <v>1</v>
      </c>
      <c r="AC1078">
        <f>VLOOKUP(A1078,[1]Sheet1!$A$2:$Y$43,25,FALSE)</f>
        <v>0.1055</v>
      </c>
      <c r="AD1078">
        <v>1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0</v>
      </c>
      <c r="AM1078">
        <v>1</v>
      </c>
      <c r="AN1078">
        <v>1</v>
      </c>
      <c r="AO1078">
        <v>1</v>
      </c>
      <c r="AP1078" s="21">
        <f>VLOOKUP(A1078,[1]Sheet1!$A$2:$U$43,13,FALSE)</f>
        <v>0.23899999999999999</v>
      </c>
      <c r="AQ1078">
        <f>VLOOKUP(A1078,[1]Sheet1!$A$2:$U$43,12,FALSE)</f>
        <v>1.6666666666666667</v>
      </c>
      <c r="AR1078">
        <f t="shared" si="179"/>
        <v>0.22184874961635639</v>
      </c>
      <c r="AS1078">
        <f>VLOOKUP(A1078,[1]Sheet1!$A$2:$U$43,14,FALSE)</f>
        <v>1</v>
      </c>
      <c r="AT1078">
        <f>VLOOKUP(A1078,[1]Sheet1!$A$2:$U$43,8,FALSE)</f>
        <v>0</v>
      </c>
      <c r="AU1078">
        <f>VLOOKUP(A1078,[1]Sheet1!$A$2:$U$43,9,FALSE)</f>
        <v>0</v>
      </c>
      <c r="AV1078">
        <f>VLOOKUP(A1078,[1]Sheet1!$A$2:$U$43,15,FALSE)</f>
        <v>0</v>
      </c>
      <c r="AW1078" t="str">
        <f>VLOOKUP(A1078,[1]Sheet1!$A$2:$U$43,6,FALSE)</f>
        <v>IZA Journal of Development and Migration</v>
      </c>
      <c r="AX1078">
        <f>VLOOKUP(A1078,[1]Sheet1!$A$2:$U$43,5,FALSE)</f>
        <v>2019</v>
      </c>
      <c r="AY1078">
        <f t="shared" si="172"/>
        <v>3.3051363189436391</v>
      </c>
      <c r="AZ1078">
        <f t="shared" si="173"/>
        <v>30</v>
      </c>
      <c r="BA1078">
        <v>1989</v>
      </c>
      <c r="BB1078">
        <v>2012</v>
      </c>
      <c r="BC1078" t="s">
        <v>59</v>
      </c>
      <c r="BD1078">
        <f>VLOOKUP(BC1078,'[2]ID country'!$B$2:$C$14,2,FALSE)</f>
        <v>10</v>
      </c>
      <c r="BE1078">
        <f t="shared" si="174"/>
        <v>2000.5</v>
      </c>
    </row>
    <row r="1079" spans="1:57" x14ac:dyDescent="0.2">
      <c r="A1079">
        <v>42</v>
      </c>
      <c r="B1079">
        <v>18</v>
      </c>
      <c r="C1079" t="s">
        <v>108</v>
      </c>
      <c r="D1079">
        <v>-0.443</v>
      </c>
      <c r="E1079">
        <v>5.2999999999999999E-2</v>
      </c>
      <c r="F1079">
        <f t="shared" si="176"/>
        <v>18.867924528301888</v>
      </c>
      <c r="G1079">
        <f t="shared" si="169"/>
        <v>-8.3584905660377355</v>
      </c>
      <c r="H1079">
        <f t="shared" si="177"/>
        <v>5.5555555555555552E-2</v>
      </c>
      <c r="I1079">
        <f t="shared" si="178"/>
        <v>0.23570226039551584</v>
      </c>
      <c r="J1079">
        <f t="shared" si="180"/>
        <v>7.216878364870323E-2</v>
      </c>
      <c r="K1079">
        <v>192</v>
      </c>
      <c r="L1079">
        <f t="shared" si="171"/>
        <v>2.2833012287035497</v>
      </c>
      <c r="M1079">
        <v>0</v>
      </c>
      <c r="N1079">
        <v>1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1</v>
      </c>
      <c r="U1079">
        <v>0</v>
      </c>
      <c r="V1079">
        <v>1</v>
      </c>
      <c r="W1079">
        <v>1</v>
      </c>
      <c r="X1079">
        <v>0</v>
      </c>
      <c r="Y1079">
        <v>0</v>
      </c>
      <c r="Z1079">
        <v>1</v>
      </c>
      <c r="AA1079">
        <v>1</v>
      </c>
      <c r="AB1079">
        <v>1</v>
      </c>
      <c r="AC1079">
        <f>VLOOKUP(A1079,[1]Sheet1!$A$2:$Y$43,25,FALSE)</f>
        <v>0.1055</v>
      </c>
      <c r="AD1079">
        <v>1</v>
      </c>
      <c r="AE1079">
        <v>0</v>
      </c>
      <c r="AF1079">
        <v>0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0</v>
      </c>
      <c r="AM1079">
        <v>1</v>
      </c>
      <c r="AN1079">
        <v>1</v>
      </c>
      <c r="AO1079">
        <v>0</v>
      </c>
      <c r="AP1079" s="21">
        <f>VLOOKUP(A1079,[1]Sheet1!$A$2:$U$43,13,FALSE)</f>
        <v>0.23899999999999999</v>
      </c>
      <c r="AQ1079">
        <f>VLOOKUP(A1079,[1]Sheet1!$A$2:$U$43,12,FALSE)</f>
        <v>1.6666666666666667</v>
      </c>
      <c r="AR1079">
        <f t="shared" si="179"/>
        <v>0.22184874961635639</v>
      </c>
      <c r="AS1079">
        <f>VLOOKUP(A1079,[1]Sheet1!$A$2:$U$43,14,FALSE)</f>
        <v>1</v>
      </c>
      <c r="AT1079">
        <f>VLOOKUP(A1079,[1]Sheet1!$A$2:$U$43,8,FALSE)</f>
        <v>0</v>
      </c>
      <c r="AU1079">
        <f>VLOOKUP(A1079,[1]Sheet1!$A$2:$U$43,9,FALSE)</f>
        <v>0</v>
      </c>
      <c r="AV1079">
        <f>VLOOKUP(A1079,[1]Sheet1!$A$2:$U$43,15,FALSE)</f>
        <v>0</v>
      </c>
      <c r="AW1079" t="str">
        <f>VLOOKUP(A1079,[1]Sheet1!$A$2:$U$43,6,FALSE)</f>
        <v>IZA Journal of Development and Migration</v>
      </c>
      <c r="AX1079">
        <f>VLOOKUP(A1079,[1]Sheet1!$A$2:$U$43,5,FALSE)</f>
        <v>2019</v>
      </c>
      <c r="AY1079">
        <f t="shared" si="172"/>
        <v>3.3051363189436391</v>
      </c>
      <c r="AZ1079">
        <f t="shared" si="173"/>
        <v>30</v>
      </c>
      <c r="BA1079">
        <v>1989</v>
      </c>
      <c r="BB1079">
        <v>2012</v>
      </c>
      <c r="BC1079" t="s">
        <v>59</v>
      </c>
      <c r="BD1079">
        <f>VLOOKUP(BC1079,'[2]ID country'!$B$2:$C$14,2,FALSE)</f>
        <v>10</v>
      </c>
      <c r="BE1079">
        <f t="shared" si="174"/>
        <v>2000.5</v>
      </c>
    </row>
    <row r="1080" spans="1:57" x14ac:dyDescent="0.2">
      <c r="A1080">
        <v>42</v>
      </c>
      <c r="B1080">
        <v>18</v>
      </c>
      <c r="C1080" t="s">
        <v>108</v>
      </c>
      <c r="D1080">
        <v>-0.45</v>
      </c>
      <c r="E1080">
        <v>3.6999999999999998E-2</v>
      </c>
      <c r="F1080">
        <f t="shared" si="176"/>
        <v>27.027027027027028</v>
      </c>
      <c r="G1080">
        <f t="shared" si="169"/>
        <v>-12.162162162162163</v>
      </c>
      <c r="H1080">
        <f t="shared" si="177"/>
        <v>5.5555555555555552E-2</v>
      </c>
      <c r="I1080">
        <f t="shared" si="178"/>
        <v>0.23570226039551584</v>
      </c>
      <c r="J1080">
        <f t="shared" si="180"/>
        <v>7.216878364870323E-2</v>
      </c>
      <c r="K1080">
        <v>192</v>
      </c>
      <c r="L1080">
        <f t="shared" si="171"/>
        <v>2.2833012287035497</v>
      </c>
      <c r="M1080">
        <v>0</v>
      </c>
      <c r="N1080">
        <v>1</v>
      </c>
      <c r="O1080">
        <v>1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  <c r="V1080">
        <v>1</v>
      </c>
      <c r="W1080">
        <v>1</v>
      </c>
      <c r="X1080">
        <v>0</v>
      </c>
      <c r="Y1080">
        <v>0</v>
      </c>
      <c r="Z1080">
        <v>1</v>
      </c>
      <c r="AA1080">
        <v>1</v>
      </c>
      <c r="AB1080">
        <v>1</v>
      </c>
      <c r="AC1080">
        <f>VLOOKUP(A1080,[1]Sheet1!$A$2:$Y$43,25,FALSE)</f>
        <v>0.1055</v>
      </c>
      <c r="AD1080">
        <v>1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0</v>
      </c>
      <c r="AM1080">
        <v>1</v>
      </c>
      <c r="AN1080">
        <v>1</v>
      </c>
      <c r="AO1080">
        <v>0</v>
      </c>
      <c r="AP1080" s="21">
        <f>VLOOKUP(A1080,[1]Sheet1!$A$2:$U$43,13,FALSE)</f>
        <v>0.23899999999999999</v>
      </c>
      <c r="AQ1080">
        <f>VLOOKUP(A1080,[1]Sheet1!$A$2:$U$43,12,FALSE)</f>
        <v>1.6666666666666667</v>
      </c>
      <c r="AR1080">
        <f t="shared" si="179"/>
        <v>0.22184874961635639</v>
      </c>
      <c r="AS1080">
        <f>VLOOKUP(A1080,[1]Sheet1!$A$2:$U$43,14,FALSE)</f>
        <v>1</v>
      </c>
      <c r="AT1080">
        <f>VLOOKUP(A1080,[1]Sheet1!$A$2:$U$43,8,FALSE)</f>
        <v>0</v>
      </c>
      <c r="AU1080">
        <f>VLOOKUP(A1080,[1]Sheet1!$A$2:$U$43,9,FALSE)</f>
        <v>0</v>
      </c>
      <c r="AV1080">
        <f>VLOOKUP(A1080,[1]Sheet1!$A$2:$U$43,15,FALSE)</f>
        <v>0</v>
      </c>
      <c r="AW1080" t="str">
        <f>VLOOKUP(A1080,[1]Sheet1!$A$2:$U$43,6,FALSE)</f>
        <v>IZA Journal of Development and Migration</v>
      </c>
      <c r="AX1080">
        <f>VLOOKUP(A1080,[1]Sheet1!$A$2:$U$43,5,FALSE)</f>
        <v>2019</v>
      </c>
      <c r="AY1080">
        <f t="shared" si="172"/>
        <v>3.3051363189436391</v>
      </c>
      <c r="AZ1080">
        <f t="shared" si="173"/>
        <v>30</v>
      </c>
      <c r="BA1080">
        <v>1989</v>
      </c>
      <c r="BB1080">
        <v>2012</v>
      </c>
      <c r="BC1080" t="s">
        <v>59</v>
      </c>
      <c r="BD1080">
        <f>VLOOKUP(BC1080,'[2]ID country'!$B$2:$C$14,2,FALSE)</f>
        <v>10</v>
      </c>
      <c r="BE1080">
        <f t="shared" si="174"/>
        <v>2000.5</v>
      </c>
    </row>
    <row r="1081" spans="1:57" x14ac:dyDescent="0.2">
      <c r="A1081">
        <v>42</v>
      </c>
      <c r="B1081">
        <v>18</v>
      </c>
      <c r="C1081" s="12" t="s">
        <v>108</v>
      </c>
      <c r="D1081">
        <v>-0.48399999999999999</v>
      </c>
      <c r="E1081">
        <v>4.2000000000000003E-2</v>
      </c>
      <c r="F1081">
        <f t="shared" si="176"/>
        <v>23.809523809523807</v>
      </c>
      <c r="G1081">
        <f t="shared" si="169"/>
        <v>-11.523809523809522</v>
      </c>
      <c r="H1081">
        <f t="shared" si="177"/>
        <v>5.5555555555555552E-2</v>
      </c>
      <c r="I1081">
        <f t="shared" si="178"/>
        <v>0.23570226039551584</v>
      </c>
      <c r="J1081">
        <f t="shared" si="180"/>
        <v>7.216878364870323E-2</v>
      </c>
      <c r="K1081">
        <v>192</v>
      </c>
      <c r="L1081">
        <f t="shared" si="171"/>
        <v>2.2833012287035497</v>
      </c>
      <c r="M1081">
        <v>0</v>
      </c>
      <c r="N1081">
        <v>1</v>
      </c>
      <c r="O1081">
        <v>1</v>
      </c>
      <c r="P1081">
        <v>0</v>
      </c>
      <c r="Q1081">
        <v>0</v>
      </c>
      <c r="R1081">
        <v>0</v>
      </c>
      <c r="S1081">
        <v>0</v>
      </c>
      <c r="T1081">
        <v>1</v>
      </c>
      <c r="U1081">
        <v>0</v>
      </c>
      <c r="V1081">
        <v>1</v>
      </c>
      <c r="W1081">
        <v>1</v>
      </c>
      <c r="X1081">
        <v>0</v>
      </c>
      <c r="Y1081">
        <v>0</v>
      </c>
      <c r="Z1081">
        <v>1</v>
      </c>
      <c r="AA1081">
        <v>1</v>
      </c>
      <c r="AB1081">
        <v>1</v>
      </c>
      <c r="AC1081">
        <f>VLOOKUP(A1081,[1]Sheet1!$A$2:$Y$43,25,FALSE)</f>
        <v>0.1055</v>
      </c>
      <c r="AD1081">
        <v>1</v>
      </c>
      <c r="AE1081">
        <v>0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0</v>
      </c>
      <c r="AM1081">
        <v>1</v>
      </c>
      <c r="AN1081">
        <v>1</v>
      </c>
      <c r="AO1081">
        <v>1</v>
      </c>
      <c r="AP1081" s="21">
        <f>VLOOKUP(A1081,[1]Sheet1!$A$2:$U$43,13,FALSE)</f>
        <v>0.23899999999999999</v>
      </c>
      <c r="AQ1081">
        <f>VLOOKUP(A1081,[1]Sheet1!$A$2:$U$43,12,FALSE)</f>
        <v>1.6666666666666667</v>
      </c>
      <c r="AR1081">
        <f t="shared" si="179"/>
        <v>0.22184874961635639</v>
      </c>
      <c r="AS1081">
        <f>VLOOKUP(A1081,[1]Sheet1!$A$2:$U$43,14,FALSE)</f>
        <v>1</v>
      </c>
      <c r="AT1081">
        <f>VLOOKUP(A1081,[1]Sheet1!$A$2:$U$43,8,FALSE)</f>
        <v>0</v>
      </c>
      <c r="AU1081">
        <f>VLOOKUP(A1081,[1]Sheet1!$A$2:$U$43,9,FALSE)</f>
        <v>0</v>
      </c>
      <c r="AV1081">
        <f>VLOOKUP(A1081,[1]Sheet1!$A$2:$U$43,15,FALSE)</f>
        <v>0</v>
      </c>
      <c r="AW1081" t="str">
        <f>VLOOKUP(A1081,[1]Sheet1!$A$2:$U$43,6,FALSE)</f>
        <v>IZA Journal of Development and Migration</v>
      </c>
      <c r="AX1081">
        <f>VLOOKUP(A1081,[1]Sheet1!$A$2:$U$43,5,FALSE)</f>
        <v>2019</v>
      </c>
      <c r="AY1081">
        <f t="shared" si="172"/>
        <v>3.3051363189436391</v>
      </c>
      <c r="AZ1081">
        <f t="shared" si="173"/>
        <v>30</v>
      </c>
      <c r="BA1081">
        <v>1989</v>
      </c>
      <c r="BB1081">
        <v>2012</v>
      </c>
      <c r="BC1081" t="s">
        <v>59</v>
      </c>
      <c r="BD1081">
        <f>VLOOKUP(BC1081,'[2]ID country'!$B$2:$C$14,2,FALSE)</f>
        <v>10</v>
      </c>
      <c r="BE1081">
        <f t="shared" si="174"/>
        <v>2000.5</v>
      </c>
    </row>
    <row r="1082" spans="1:57" x14ac:dyDescent="0.2">
      <c r="A1082">
        <v>42</v>
      </c>
      <c r="B1082">
        <v>18</v>
      </c>
      <c r="C1082" t="s">
        <v>108</v>
      </c>
      <c r="D1082">
        <v>-0.54600000000000004</v>
      </c>
      <c r="E1082">
        <v>5.1999999999999998E-2</v>
      </c>
      <c r="F1082">
        <f t="shared" si="176"/>
        <v>19.23076923076923</v>
      </c>
      <c r="G1082">
        <f t="shared" ref="G1082:G1092" si="181">D1082/E1082</f>
        <v>-10.500000000000002</v>
      </c>
      <c r="H1082">
        <f t="shared" si="177"/>
        <v>5.5555555555555552E-2</v>
      </c>
      <c r="I1082">
        <f t="shared" si="178"/>
        <v>0.23570226039551584</v>
      </c>
      <c r="J1082">
        <f t="shared" si="180"/>
        <v>7.216878364870323E-2</v>
      </c>
      <c r="K1082">
        <v>192</v>
      </c>
      <c r="L1082">
        <f t="shared" si="171"/>
        <v>2.2833012287035497</v>
      </c>
      <c r="M1082">
        <v>0</v>
      </c>
      <c r="N1082">
        <v>1</v>
      </c>
      <c r="O1082">
        <v>1</v>
      </c>
      <c r="P1082">
        <v>0</v>
      </c>
      <c r="Q1082">
        <v>0</v>
      </c>
      <c r="R1082">
        <v>0</v>
      </c>
      <c r="S1082">
        <v>0</v>
      </c>
      <c r="T1082">
        <v>1</v>
      </c>
      <c r="U1082">
        <v>0</v>
      </c>
      <c r="V1082">
        <v>1</v>
      </c>
      <c r="W1082">
        <v>1</v>
      </c>
      <c r="X1082">
        <v>0</v>
      </c>
      <c r="Y1082">
        <v>0</v>
      </c>
      <c r="Z1082">
        <v>1</v>
      </c>
      <c r="AA1082">
        <v>1</v>
      </c>
      <c r="AB1082">
        <v>1</v>
      </c>
      <c r="AC1082">
        <f>VLOOKUP(A1082,[1]Sheet1!$A$2:$Y$43,25,FALSE)</f>
        <v>0.1055</v>
      </c>
      <c r="AD1082">
        <v>1</v>
      </c>
      <c r="AE1082">
        <v>0</v>
      </c>
      <c r="AF1082">
        <v>0</v>
      </c>
      <c r="AG1082">
        <v>0</v>
      </c>
      <c r="AH1082">
        <v>0</v>
      </c>
      <c r="AI1082">
        <v>1</v>
      </c>
      <c r="AJ1082">
        <v>1</v>
      </c>
      <c r="AK1082">
        <v>1</v>
      </c>
      <c r="AL1082">
        <v>0</v>
      </c>
      <c r="AM1082">
        <v>1</v>
      </c>
      <c r="AN1082">
        <v>1</v>
      </c>
      <c r="AO1082">
        <v>0</v>
      </c>
      <c r="AP1082" s="21">
        <f>VLOOKUP(A1082,[1]Sheet1!$A$2:$U$43,13,FALSE)</f>
        <v>0.23899999999999999</v>
      </c>
      <c r="AQ1082">
        <f>VLOOKUP(A1082,[1]Sheet1!$A$2:$U$43,12,FALSE)</f>
        <v>1.6666666666666667</v>
      </c>
      <c r="AR1082">
        <f t="shared" si="179"/>
        <v>0.22184874961635639</v>
      </c>
      <c r="AS1082">
        <f>VLOOKUP(A1082,[1]Sheet1!$A$2:$U$43,14,FALSE)</f>
        <v>1</v>
      </c>
      <c r="AT1082">
        <f>VLOOKUP(A1082,[1]Sheet1!$A$2:$U$43,8,FALSE)</f>
        <v>0</v>
      </c>
      <c r="AU1082">
        <f>VLOOKUP(A1082,[1]Sheet1!$A$2:$U$43,9,FALSE)</f>
        <v>0</v>
      </c>
      <c r="AV1082">
        <f>VLOOKUP(A1082,[1]Sheet1!$A$2:$U$43,15,FALSE)</f>
        <v>0</v>
      </c>
      <c r="AW1082" t="str">
        <f>VLOOKUP(A1082,[1]Sheet1!$A$2:$U$43,6,FALSE)</f>
        <v>IZA Journal of Development and Migration</v>
      </c>
      <c r="AX1082">
        <f>VLOOKUP(A1082,[1]Sheet1!$A$2:$U$43,5,FALSE)</f>
        <v>2019</v>
      </c>
      <c r="AY1082">
        <f t="shared" si="172"/>
        <v>3.3051363189436391</v>
      </c>
      <c r="AZ1082">
        <f t="shared" si="173"/>
        <v>30</v>
      </c>
      <c r="BA1082">
        <v>1989</v>
      </c>
      <c r="BB1082">
        <v>2012</v>
      </c>
      <c r="BC1082" t="s">
        <v>59</v>
      </c>
      <c r="BD1082">
        <f>VLOOKUP(BC1082,'[2]ID country'!$B$2:$C$14,2,FALSE)</f>
        <v>10</v>
      </c>
      <c r="BE1082">
        <f t="shared" si="174"/>
        <v>2000.5</v>
      </c>
    </row>
    <row r="1083" spans="1:57" x14ac:dyDescent="0.2">
      <c r="A1083">
        <v>42</v>
      </c>
      <c r="B1083">
        <v>18</v>
      </c>
      <c r="C1083" t="s">
        <v>108</v>
      </c>
      <c r="D1083">
        <v>-0.55800000000000005</v>
      </c>
      <c r="E1083">
        <v>3.6999999999999998E-2</v>
      </c>
      <c r="F1083">
        <f t="shared" si="176"/>
        <v>27.027027027027028</v>
      </c>
      <c r="G1083">
        <f t="shared" si="181"/>
        <v>-15.081081081081082</v>
      </c>
      <c r="H1083">
        <f t="shared" si="177"/>
        <v>5.5555555555555552E-2</v>
      </c>
      <c r="I1083">
        <f t="shared" si="178"/>
        <v>0.23570226039551584</v>
      </c>
      <c r="J1083">
        <f t="shared" si="180"/>
        <v>7.216878364870323E-2</v>
      </c>
      <c r="K1083">
        <v>192</v>
      </c>
      <c r="L1083">
        <f t="shared" si="171"/>
        <v>2.2833012287035497</v>
      </c>
      <c r="M1083">
        <v>0</v>
      </c>
      <c r="N1083">
        <v>1</v>
      </c>
      <c r="O1083">
        <v>1</v>
      </c>
      <c r="P1083">
        <v>0</v>
      </c>
      <c r="Q1083">
        <v>0</v>
      </c>
      <c r="R1083">
        <v>0</v>
      </c>
      <c r="S1083">
        <v>0</v>
      </c>
      <c r="T1083">
        <v>1</v>
      </c>
      <c r="U1083">
        <v>0</v>
      </c>
      <c r="V1083">
        <v>1</v>
      </c>
      <c r="W1083">
        <v>1</v>
      </c>
      <c r="X1083">
        <v>0</v>
      </c>
      <c r="Y1083">
        <v>0</v>
      </c>
      <c r="Z1083">
        <v>1</v>
      </c>
      <c r="AA1083">
        <v>1</v>
      </c>
      <c r="AB1083">
        <v>1</v>
      </c>
      <c r="AC1083">
        <f>VLOOKUP(A1083,[1]Sheet1!$A$2:$Y$43,25,FALSE)</f>
        <v>0.1055</v>
      </c>
      <c r="AD1083">
        <v>1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0</v>
      </c>
      <c r="AM1083">
        <v>1</v>
      </c>
      <c r="AN1083">
        <v>1</v>
      </c>
      <c r="AO1083">
        <v>0</v>
      </c>
      <c r="AP1083" s="21">
        <f>VLOOKUP(A1083,[1]Sheet1!$A$2:$U$43,13,FALSE)</f>
        <v>0.23899999999999999</v>
      </c>
      <c r="AQ1083">
        <f>VLOOKUP(A1083,[1]Sheet1!$A$2:$U$43,12,FALSE)</f>
        <v>1.6666666666666667</v>
      </c>
      <c r="AR1083">
        <f t="shared" si="179"/>
        <v>0.22184874961635639</v>
      </c>
      <c r="AS1083">
        <f>VLOOKUP(A1083,[1]Sheet1!$A$2:$U$43,14,FALSE)</f>
        <v>1</v>
      </c>
      <c r="AT1083">
        <f>VLOOKUP(A1083,[1]Sheet1!$A$2:$U$43,8,FALSE)</f>
        <v>0</v>
      </c>
      <c r="AU1083">
        <f>VLOOKUP(A1083,[1]Sheet1!$A$2:$U$43,9,FALSE)</f>
        <v>0</v>
      </c>
      <c r="AV1083">
        <f>VLOOKUP(A1083,[1]Sheet1!$A$2:$U$43,15,FALSE)</f>
        <v>0</v>
      </c>
      <c r="AW1083" t="str">
        <f>VLOOKUP(A1083,[1]Sheet1!$A$2:$U$43,6,FALSE)</f>
        <v>IZA Journal of Development and Migration</v>
      </c>
      <c r="AX1083">
        <f>VLOOKUP(A1083,[1]Sheet1!$A$2:$U$43,5,FALSE)</f>
        <v>2019</v>
      </c>
      <c r="AY1083">
        <f t="shared" si="172"/>
        <v>3.3051363189436391</v>
      </c>
      <c r="AZ1083">
        <f t="shared" si="173"/>
        <v>30</v>
      </c>
      <c r="BA1083">
        <v>1989</v>
      </c>
      <c r="BB1083">
        <v>2012</v>
      </c>
      <c r="BC1083" t="s">
        <v>59</v>
      </c>
      <c r="BD1083">
        <f>VLOOKUP(BC1083,'[2]ID country'!$B$2:$C$14,2,FALSE)</f>
        <v>10</v>
      </c>
      <c r="BE1083">
        <f t="shared" si="174"/>
        <v>2000.5</v>
      </c>
    </row>
    <row r="1084" spans="1:57" x14ac:dyDescent="0.2">
      <c r="A1084">
        <v>42</v>
      </c>
      <c r="B1084">
        <v>18</v>
      </c>
      <c r="C1084" t="s">
        <v>108</v>
      </c>
      <c r="D1084">
        <v>-0.44700000000000001</v>
      </c>
      <c r="E1084">
        <v>4.9000000000000002E-2</v>
      </c>
      <c r="F1084">
        <f t="shared" si="176"/>
        <v>20.408163265306122</v>
      </c>
      <c r="G1084">
        <f t="shared" si="181"/>
        <v>-9.1224489795918373</v>
      </c>
      <c r="H1084">
        <f t="shared" si="177"/>
        <v>5.5555555555555552E-2</v>
      </c>
      <c r="I1084">
        <f t="shared" si="178"/>
        <v>0.23570226039551584</v>
      </c>
      <c r="J1084">
        <f t="shared" si="180"/>
        <v>7.216878364870323E-2</v>
      </c>
      <c r="K1084">
        <v>192</v>
      </c>
      <c r="L1084">
        <f t="shared" si="171"/>
        <v>2.2833012287035497</v>
      </c>
      <c r="M1084">
        <v>0</v>
      </c>
      <c r="N1084">
        <v>1</v>
      </c>
      <c r="O1084">
        <v>1</v>
      </c>
      <c r="P1084">
        <v>0</v>
      </c>
      <c r="Q1084">
        <v>0</v>
      </c>
      <c r="R1084">
        <v>0</v>
      </c>
      <c r="S1084">
        <v>0</v>
      </c>
      <c r="T1084">
        <v>1</v>
      </c>
      <c r="U1084">
        <v>0</v>
      </c>
      <c r="V1084">
        <v>1</v>
      </c>
      <c r="W1084">
        <v>1</v>
      </c>
      <c r="X1084">
        <v>0</v>
      </c>
      <c r="Y1084">
        <v>0</v>
      </c>
      <c r="Z1084">
        <v>1</v>
      </c>
      <c r="AA1084">
        <v>1</v>
      </c>
      <c r="AB1084">
        <v>1</v>
      </c>
      <c r="AC1084">
        <f>VLOOKUP(A1084,[1]Sheet1!$A$2:$Y$43,25,FALSE)</f>
        <v>0.1055</v>
      </c>
      <c r="AD1084">
        <v>1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1</v>
      </c>
      <c r="AK1084">
        <v>1</v>
      </c>
      <c r="AL1084">
        <v>0</v>
      </c>
      <c r="AM1084">
        <v>1</v>
      </c>
      <c r="AN1084">
        <v>1</v>
      </c>
      <c r="AO1084">
        <v>1</v>
      </c>
      <c r="AP1084" s="21">
        <f>VLOOKUP(A1084,[1]Sheet1!$A$2:$U$43,13,FALSE)</f>
        <v>0.23899999999999999</v>
      </c>
      <c r="AQ1084">
        <f>VLOOKUP(A1084,[1]Sheet1!$A$2:$U$43,12,FALSE)</f>
        <v>1.6666666666666667</v>
      </c>
      <c r="AR1084">
        <f t="shared" si="179"/>
        <v>0.22184874961635639</v>
      </c>
      <c r="AS1084">
        <f>VLOOKUP(A1084,[1]Sheet1!$A$2:$U$43,14,FALSE)</f>
        <v>1</v>
      </c>
      <c r="AT1084">
        <f>VLOOKUP(A1084,[1]Sheet1!$A$2:$U$43,8,FALSE)</f>
        <v>0</v>
      </c>
      <c r="AU1084">
        <f>VLOOKUP(A1084,[1]Sheet1!$A$2:$U$43,9,FALSE)</f>
        <v>0</v>
      </c>
      <c r="AV1084">
        <f>VLOOKUP(A1084,[1]Sheet1!$A$2:$U$43,15,FALSE)</f>
        <v>0</v>
      </c>
      <c r="AW1084" t="str">
        <f>VLOOKUP(A1084,[1]Sheet1!$A$2:$U$43,6,FALSE)</f>
        <v>IZA Journal of Development and Migration</v>
      </c>
      <c r="AX1084">
        <f>VLOOKUP(A1084,[1]Sheet1!$A$2:$U$43,5,FALSE)</f>
        <v>2019</v>
      </c>
      <c r="AY1084">
        <f t="shared" si="172"/>
        <v>3.3051363189436391</v>
      </c>
      <c r="AZ1084">
        <f t="shared" si="173"/>
        <v>30</v>
      </c>
      <c r="BA1084">
        <v>1989</v>
      </c>
      <c r="BB1084">
        <v>2012</v>
      </c>
      <c r="BC1084" t="s">
        <v>59</v>
      </c>
      <c r="BD1084">
        <f>VLOOKUP(BC1084,'[2]ID country'!$B$2:$C$14,2,FALSE)</f>
        <v>10</v>
      </c>
      <c r="BE1084">
        <f t="shared" si="174"/>
        <v>2000.5</v>
      </c>
    </row>
    <row r="1085" spans="1:57" x14ac:dyDescent="0.2">
      <c r="A1085">
        <v>42</v>
      </c>
      <c r="B1085">
        <v>18</v>
      </c>
      <c r="C1085" t="s">
        <v>108</v>
      </c>
      <c r="D1085">
        <v>-0.47899999999999998</v>
      </c>
      <c r="E1085">
        <v>3.2000000000000001E-2</v>
      </c>
      <c r="F1085">
        <f t="shared" si="176"/>
        <v>31.25</v>
      </c>
      <c r="G1085">
        <f t="shared" si="181"/>
        <v>-14.968749999999998</v>
      </c>
      <c r="H1085">
        <f t="shared" si="177"/>
        <v>5.5555555555555552E-2</v>
      </c>
      <c r="I1085">
        <f t="shared" si="178"/>
        <v>0.23570226039551584</v>
      </c>
      <c r="J1085">
        <f t="shared" si="180"/>
        <v>7.216878364870323E-2</v>
      </c>
      <c r="K1085">
        <v>192</v>
      </c>
      <c r="L1085">
        <f t="shared" si="171"/>
        <v>2.2833012287035497</v>
      </c>
      <c r="M1085">
        <v>0</v>
      </c>
      <c r="N1085">
        <v>1</v>
      </c>
      <c r="O1085">
        <v>1</v>
      </c>
      <c r="P1085">
        <v>0</v>
      </c>
      <c r="Q1085">
        <v>0</v>
      </c>
      <c r="R1085">
        <v>0</v>
      </c>
      <c r="S1085">
        <v>0</v>
      </c>
      <c r="T1085">
        <v>1</v>
      </c>
      <c r="U1085">
        <v>0</v>
      </c>
      <c r="V1085">
        <v>1</v>
      </c>
      <c r="W1085">
        <v>1</v>
      </c>
      <c r="X1085">
        <v>0</v>
      </c>
      <c r="Y1085">
        <v>0</v>
      </c>
      <c r="Z1085">
        <v>1</v>
      </c>
      <c r="AA1085">
        <v>1</v>
      </c>
      <c r="AB1085">
        <v>1</v>
      </c>
      <c r="AC1085">
        <f>VLOOKUP(A1085,[1]Sheet1!$A$2:$Y$43,25,FALSE)</f>
        <v>0.1055</v>
      </c>
      <c r="AD1085">
        <v>1</v>
      </c>
      <c r="AE1085">
        <v>0</v>
      </c>
      <c r="AF1085">
        <v>0</v>
      </c>
      <c r="AG1085">
        <v>0</v>
      </c>
      <c r="AH1085">
        <v>0</v>
      </c>
      <c r="AI1085">
        <v>1</v>
      </c>
      <c r="AJ1085">
        <v>1</v>
      </c>
      <c r="AK1085">
        <v>1</v>
      </c>
      <c r="AL1085">
        <v>0</v>
      </c>
      <c r="AM1085">
        <v>1</v>
      </c>
      <c r="AN1085">
        <v>1</v>
      </c>
      <c r="AO1085">
        <v>0</v>
      </c>
      <c r="AP1085" s="21">
        <f>VLOOKUP(A1085,[1]Sheet1!$A$2:$U$43,13,FALSE)</f>
        <v>0.23899999999999999</v>
      </c>
      <c r="AQ1085">
        <f>VLOOKUP(A1085,[1]Sheet1!$A$2:$U$43,12,FALSE)</f>
        <v>1.6666666666666667</v>
      </c>
      <c r="AR1085">
        <f t="shared" si="179"/>
        <v>0.22184874961635639</v>
      </c>
      <c r="AS1085">
        <f>VLOOKUP(A1085,[1]Sheet1!$A$2:$U$43,14,FALSE)</f>
        <v>1</v>
      </c>
      <c r="AT1085">
        <f>VLOOKUP(A1085,[1]Sheet1!$A$2:$U$43,8,FALSE)</f>
        <v>0</v>
      </c>
      <c r="AU1085">
        <f>VLOOKUP(A1085,[1]Sheet1!$A$2:$U$43,9,FALSE)</f>
        <v>0</v>
      </c>
      <c r="AV1085">
        <f>VLOOKUP(A1085,[1]Sheet1!$A$2:$U$43,15,FALSE)</f>
        <v>0</v>
      </c>
      <c r="AW1085" t="str">
        <f>VLOOKUP(A1085,[1]Sheet1!$A$2:$U$43,6,FALSE)</f>
        <v>IZA Journal of Development and Migration</v>
      </c>
      <c r="AX1085">
        <f>VLOOKUP(A1085,[1]Sheet1!$A$2:$U$43,5,FALSE)</f>
        <v>2019</v>
      </c>
      <c r="AY1085">
        <f t="shared" si="172"/>
        <v>3.3051363189436391</v>
      </c>
      <c r="AZ1085">
        <f t="shared" si="173"/>
        <v>30</v>
      </c>
      <c r="BA1085">
        <v>1989</v>
      </c>
      <c r="BB1085">
        <v>2012</v>
      </c>
      <c r="BC1085" t="s">
        <v>59</v>
      </c>
      <c r="BD1085">
        <f>VLOOKUP(BC1085,'[2]ID country'!$B$2:$C$14,2,FALSE)</f>
        <v>10</v>
      </c>
      <c r="BE1085">
        <f t="shared" si="174"/>
        <v>2000.5</v>
      </c>
    </row>
    <row r="1086" spans="1:57" x14ac:dyDescent="0.2">
      <c r="A1086">
        <v>42</v>
      </c>
      <c r="B1086">
        <v>18</v>
      </c>
      <c r="C1086" t="s">
        <v>108</v>
      </c>
      <c r="D1086">
        <v>-0.46700000000000003</v>
      </c>
      <c r="E1086">
        <v>3.9E-2</v>
      </c>
      <c r="F1086">
        <f t="shared" si="176"/>
        <v>25.641025641025642</v>
      </c>
      <c r="G1086">
        <f t="shared" si="181"/>
        <v>-11.974358974358974</v>
      </c>
      <c r="H1086">
        <f t="shared" si="177"/>
        <v>5.5555555555555552E-2</v>
      </c>
      <c r="I1086">
        <f t="shared" si="178"/>
        <v>0.23570226039551584</v>
      </c>
      <c r="J1086">
        <f t="shared" si="180"/>
        <v>7.216878364870323E-2</v>
      </c>
      <c r="K1086">
        <v>192</v>
      </c>
      <c r="L1086">
        <f t="shared" si="171"/>
        <v>2.2833012287035497</v>
      </c>
      <c r="M1086">
        <v>0</v>
      </c>
      <c r="N1086">
        <v>1</v>
      </c>
      <c r="O1086">
        <v>1</v>
      </c>
      <c r="P1086">
        <v>0</v>
      </c>
      <c r="Q1086">
        <v>0</v>
      </c>
      <c r="R1086">
        <v>0</v>
      </c>
      <c r="S1086">
        <v>0</v>
      </c>
      <c r="T1086">
        <v>1</v>
      </c>
      <c r="U1086">
        <v>0</v>
      </c>
      <c r="V1086">
        <v>1</v>
      </c>
      <c r="W1086">
        <v>1</v>
      </c>
      <c r="X1086">
        <v>0</v>
      </c>
      <c r="Y1086">
        <v>0</v>
      </c>
      <c r="Z1086">
        <v>1</v>
      </c>
      <c r="AA1086">
        <v>1</v>
      </c>
      <c r="AB1086">
        <v>1</v>
      </c>
      <c r="AC1086">
        <f>VLOOKUP(A1086,[1]Sheet1!$A$2:$Y$43,25,FALSE)</f>
        <v>0.1055</v>
      </c>
      <c r="AD1086">
        <v>1</v>
      </c>
      <c r="AE1086">
        <v>0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0</v>
      </c>
      <c r="AM1086">
        <v>1</v>
      </c>
      <c r="AN1086">
        <v>1</v>
      </c>
      <c r="AO1086">
        <v>0</v>
      </c>
      <c r="AP1086" s="21">
        <f>VLOOKUP(A1086,[1]Sheet1!$A$2:$U$43,13,FALSE)</f>
        <v>0.23899999999999999</v>
      </c>
      <c r="AQ1086">
        <f>VLOOKUP(A1086,[1]Sheet1!$A$2:$U$43,12,FALSE)</f>
        <v>1.6666666666666667</v>
      </c>
      <c r="AR1086">
        <f t="shared" si="179"/>
        <v>0.22184874961635639</v>
      </c>
      <c r="AS1086">
        <f>VLOOKUP(A1086,[1]Sheet1!$A$2:$U$43,14,FALSE)</f>
        <v>1</v>
      </c>
      <c r="AT1086">
        <f>VLOOKUP(A1086,[1]Sheet1!$A$2:$U$43,8,FALSE)</f>
        <v>0</v>
      </c>
      <c r="AU1086">
        <f>VLOOKUP(A1086,[1]Sheet1!$A$2:$U$43,9,FALSE)</f>
        <v>0</v>
      </c>
      <c r="AV1086">
        <f>VLOOKUP(A1086,[1]Sheet1!$A$2:$U$43,15,FALSE)</f>
        <v>0</v>
      </c>
      <c r="AW1086" t="str">
        <f>VLOOKUP(A1086,[1]Sheet1!$A$2:$U$43,6,FALSE)</f>
        <v>IZA Journal of Development and Migration</v>
      </c>
      <c r="AX1086">
        <f>VLOOKUP(A1086,[1]Sheet1!$A$2:$U$43,5,FALSE)</f>
        <v>2019</v>
      </c>
      <c r="AY1086">
        <f t="shared" si="172"/>
        <v>3.3051363189436391</v>
      </c>
      <c r="AZ1086">
        <f t="shared" si="173"/>
        <v>30</v>
      </c>
      <c r="BA1086">
        <v>1989</v>
      </c>
      <c r="BB1086">
        <v>2012</v>
      </c>
      <c r="BC1086" t="s">
        <v>59</v>
      </c>
      <c r="BD1086">
        <f>VLOOKUP(BC1086,'[2]ID country'!$B$2:$C$14,2,FALSE)</f>
        <v>10</v>
      </c>
      <c r="BE1086">
        <f t="shared" si="174"/>
        <v>2000.5</v>
      </c>
    </row>
    <row r="1087" spans="1:57" x14ac:dyDescent="0.2">
      <c r="A1087">
        <v>42</v>
      </c>
      <c r="B1087">
        <v>18</v>
      </c>
      <c r="C1087" t="s">
        <v>108</v>
      </c>
      <c r="D1087">
        <v>-0.443</v>
      </c>
      <c r="E1087">
        <v>3.6999999999999998E-2</v>
      </c>
      <c r="F1087">
        <f t="shared" si="176"/>
        <v>27.027027027027028</v>
      </c>
      <c r="G1087">
        <f t="shared" si="181"/>
        <v>-11.972972972972974</v>
      </c>
      <c r="H1087">
        <f t="shared" si="177"/>
        <v>5.5555555555555552E-2</v>
      </c>
      <c r="I1087">
        <f t="shared" si="178"/>
        <v>0.23570226039551584</v>
      </c>
      <c r="J1087">
        <f t="shared" si="180"/>
        <v>7.216878364870323E-2</v>
      </c>
      <c r="K1087">
        <v>192</v>
      </c>
      <c r="L1087">
        <f t="shared" si="171"/>
        <v>2.2833012287035497</v>
      </c>
      <c r="M1087">
        <v>0</v>
      </c>
      <c r="N1087">
        <v>1</v>
      </c>
      <c r="O1087">
        <v>1</v>
      </c>
      <c r="P1087">
        <v>0</v>
      </c>
      <c r="Q1087">
        <v>0</v>
      </c>
      <c r="R1087">
        <v>0</v>
      </c>
      <c r="S1087">
        <v>0</v>
      </c>
      <c r="T1087">
        <v>1</v>
      </c>
      <c r="U1087">
        <v>0</v>
      </c>
      <c r="V1087">
        <v>1</v>
      </c>
      <c r="W1087">
        <v>1</v>
      </c>
      <c r="X1087">
        <v>0</v>
      </c>
      <c r="Y1087">
        <v>0</v>
      </c>
      <c r="Z1087">
        <v>1</v>
      </c>
      <c r="AA1087">
        <v>1</v>
      </c>
      <c r="AB1087">
        <v>1</v>
      </c>
      <c r="AC1087">
        <f>VLOOKUP(A1087,[1]Sheet1!$A$2:$Y$43,25,FALSE)</f>
        <v>0.1055</v>
      </c>
      <c r="AD1087">
        <v>1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1</v>
      </c>
      <c r="AK1087">
        <v>1</v>
      </c>
      <c r="AL1087">
        <v>0</v>
      </c>
      <c r="AM1087">
        <v>1</v>
      </c>
      <c r="AN1087">
        <v>1</v>
      </c>
      <c r="AO1087">
        <v>1</v>
      </c>
      <c r="AP1087" s="21">
        <f>VLOOKUP(A1087,[1]Sheet1!$A$2:$U$43,13,FALSE)</f>
        <v>0.23899999999999999</v>
      </c>
      <c r="AQ1087">
        <f>VLOOKUP(A1087,[1]Sheet1!$A$2:$U$43,12,FALSE)</f>
        <v>1.6666666666666667</v>
      </c>
      <c r="AR1087">
        <f t="shared" si="179"/>
        <v>0.22184874961635639</v>
      </c>
      <c r="AS1087">
        <f>VLOOKUP(A1087,[1]Sheet1!$A$2:$U$43,14,FALSE)</f>
        <v>1</v>
      </c>
      <c r="AT1087">
        <f>VLOOKUP(A1087,[1]Sheet1!$A$2:$U$43,8,FALSE)</f>
        <v>0</v>
      </c>
      <c r="AU1087">
        <f>VLOOKUP(A1087,[1]Sheet1!$A$2:$U$43,9,FALSE)</f>
        <v>0</v>
      </c>
      <c r="AV1087">
        <f>VLOOKUP(A1087,[1]Sheet1!$A$2:$U$43,15,FALSE)</f>
        <v>0</v>
      </c>
      <c r="AW1087" t="str">
        <f>VLOOKUP(A1087,[1]Sheet1!$A$2:$U$43,6,FALSE)</f>
        <v>IZA Journal of Development and Migration</v>
      </c>
      <c r="AX1087">
        <f>VLOOKUP(A1087,[1]Sheet1!$A$2:$U$43,5,FALSE)</f>
        <v>2019</v>
      </c>
      <c r="AY1087">
        <f t="shared" si="172"/>
        <v>3.3051363189436391</v>
      </c>
      <c r="AZ1087">
        <f t="shared" si="173"/>
        <v>30</v>
      </c>
      <c r="BA1087">
        <v>1989</v>
      </c>
      <c r="BB1087">
        <v>2012</v>
      </c>
      <c r="BC1087" t="s">
        <v>59</v>
      </c>
      <c r="BD1087">
        <f>VLOOKUP(BC1087,'[2]ID country'!$B$2:$C$14,2,FALSE)</f>
        <v>10</v>
      </c>
      <c r="BE1087">
        <f t="shared" si="174"/>
        <v>2000.5</v>
      </c>
    </row>
    <row r="1088" spans="1:57" x14ac:dyDescent="0.2">
      <c r="A1088">
        <v>42</v>
      </c>
      <c r="B1088">
        <v>18</v>
      </c>
      <c r="C1088" t="s">
        <v>108</v>
      </c>
      <c r="D1088">
        <v>-0.44</v>
      </c>
      <c r="E1088">
        <v>2.8000000000000001E-2</v>
      </c>
      <c r="F1088">
        <f t="shared" si="176"/>
        <v>35.714285714285715</v>
      </c>
      <c r="G1088">
        <f t="shared" si="181"/>
        <v>-15.714285714285714</v>
      </c>
      <c r="H1088">
        <f t="shared" si="177"/>
        <v>5.5555555555555552E-2</v>
      </c>
      <c r="I1088">
        <f t="shared" si="178"/>
        <v>0.23570226039551584</v>
      </c>
      <c r="J1088">
        <f t="shared" si="180"/>
        <v>7.216878364870323E-2</v>
      </c>
      <c r="K1088">
        <v>192</v>
      </c>
      <c r="L1088">
        <f t="shared" si="171"/>
        <v>2.2833012287035497</v>
      </c>
      <c r="M1088">
        <v>0</v>
      </c>
      <c r="N1088">
        <v>1</v>
      </c>
      <c r="O1088">
        <v>1</v>
      </c>
      <c r="P1088">
        <v>0</v>
      </c>
      <c r="Q1088">
        <v>0</v>
      </c>
      <c r="R1088">
        <v>0</v>
      </c>
      <c r="S1088">
        <v>0</v>
      </c>
      <c r="T1088">
        <v>1</v>
      </c>
      <c r="U1088">
        <v>0</v>
      </c>
      <c r="V1088">
        <v>1</v>
      </c>
      <c r="W1088">
        <v>1</v>
      </c>
      <c r="X1088">
        <v>0</v>
      </c>
      <c r="Y1088">
        <v>0</v>
      </c>
      <c r="Z1088">
        <v>1</v>
      </c>
      <c r="AA1088">
        <v>1</v>
      </c>
      <c r="AB1088">
        <v>1</v>
      </c>
      <c r="AC1088">
        <f>VLOOKUP(A1088,[1]Sheet1!$A$2:$Y$43,25,FALSE)</f>
        <v>0.1055</v>
      </c>
      <c r="AD1088">
        <v>1</v>
      </c>
      <c r="AE1088">
        <v>0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0</v>
      </c>
      <c r="AM1088">
        <v>1</v>
      </c>
      <c r="AN1088">
        <v>1</v>
      </c>
      <c r="AO1088">
        <v>0</v>
      </c>
      <c r="AP1088" s="21">
        <f>VLOOKUP(A1088,[1]Sheet1!$A$2:$U$43,13,FALSE)</f>
        <v>0.23899999999999999</v>
      </c>
      <c r="AQ1088">
        <f>VLOOKUP(A1088,[1]Sheet1!$A$2:$U$43,12,FALSE)</f>
        <v>1.6666666666666667</v>
      </c>
      <c r="AR1088">
        <f t="shared" si="179"/>
        <v>0.22184874961635639</v>
      </c>
      <c r="AS1088">
        <f>VLOOKUP(A1088,[1]Sheet1!$A$2:$U$43,14,FALSE)</f>
        <v>1</v>
      </c>
      <c r="AT1088">
        <f>VLOOKUP(A1088,[1]Sheet1!$A$2:$U$43,8,FALSE)</f>
        <v>0</v>
      </c>
      <c r="AU1088">
        <f>VLOOKUP(A1088,[1]Sheet1!$A$2:$U$43,9,FALSE)</f>
        <v>0</v>
      </c>
      <c r="AV1088">
        <f>VLOOKUP(A1088,[1]Sheet1!$A$2:$U$43,15,FALSE)</f>
        <v>0</v>
      </c>
      <c r="AW1088" t="str">
        <f>VLOOKUP(A1088,[1]Sheet1!$A$2:$U$43,6,FALSE)</f>
        <v>IZA Journal of Development and Migration</v>
      </c>
      <c r="AX1088">
        <f>VLOOKUP(A1088,[1]Sheet1!$A$2:$U$43,5,FALSE)</f>
        <v>2019</v>
      </c>
      <c r="AY1088">
        <f t="shared" si="172"/>
        <v>3.3051363189436391</v>
      </c>
      <c r="AZ1088">
        <f t="shared" si="173"/>
        <v>30</v>
      </c>
      <c r="BA1088">
        <v>1989</v>
      </c>
      <c r="BB1088">
        <v>2012</v>
      </c>
      <c r="BC1088" t="s">
        <v>59</v>
      </c>
      <c r="BD1088">
        <f>VLOOKUP(BC1088,'[2]ID country'!$B$2:$C$14,2,FALSE)</f>
        <v>10</v>
      </c>
      <c r="BE1088">
        <f t="shared" si="174"/>
        <v>2000.5</v>
      </c>
    </row>
    <row r="1089" spans="1:57" x14ac:dyDescent="0.2">
      <c r="A1089">
        <v>42</v>
      </c>
      <c r="B1089">
        <v>18</v>
      </c>
      <c r="C1089" t="s">
        <v>108</v>
      </c>
      <c r="D1089">
        <v>-0.45200000000000001</v>
      </c>
      <c r="E1089">
        <v>2.9000000000000001E-2</v>
      </c>
      <c r="F1089">
        <f t="shared" si="176"/>
        <v>34.482758620689651</v>
      </c>
      <c r="G1089">
        <f t="shared" si="181"/>
        <v>-15.586206896551724</v>
      </c>
      <c r="H1089">
        <f t="shared" si="177"/>
        <v>5.5555555555555552E-2</v>
      </c>
      <c r="I1089">
        <f t="shared" si="178"/>
        <v>0.23570226039551584</v>
      </c>
      <c r="J1089">
        <f t="shared" si="180"/>
        <v>7.216878364870323E-2</v>
      </c>
      <c r="K1089">
        <v>192</v>
      </c>
      <c r="L1089">
        <f t="shared" si="171"/>
        <v>2.2833012287035497</v>
      </c>
      <c r="M1089">
        <v>0</v>
      </c>
      <c r="N1089">
        <v>1</v>
      </c>
      <c r="O1089">
        <v>1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  <c r="V1089">
        <v>1</v>
      </c>
      <c r="W1089">
        <v>1</v>
      </c>
      <c r="X1089">
        <v>0</v>
      </c>
      <c r="Y1089">
        <v>0</v>
      </c>
      <c r="Z1089">
        <v>1</v>
      </c>
      <c r="AA1089">
        <v>1</v>
      </c>
      <c r="AB1089">
        <v>1</v>
      </c>
      <c r="AC1089">
        <f>VLOOKUP(A1089,[1]Sheet1!$A$2:$Y$43,25,FALSE)</f>
        <v>0.1055</v>
      </c>
      <c r="AD1089">
        <v>1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0</v>
      </c>
      <c r="AM1089">
        <v>1</v>
      </c>
      <c r="AN1089">
        <v>1</v>
      </c>
      <c r="AO1089">
        <v>0</v>
      </c>
      <c r="AP1089" s="21">
        <f>VLOOKUP(A1089,[1]Sheet1!$A$2:$U$43,13,FALSE)</f>
        <v>0.23899999999999999</v>
      </c>
      <c r="AQ1089">
        <f>VLOOKUP(A1089,[1]Sheet1!$A$2:$U$43,12,FALSE)</f>
        <v>1.6666666666666667</v>
      </c>
      <c r="AR1089">
        <f t="shared" si="179"/>
        <v>0.22184874961635639</v>
      </c>
      <c r="AS1089">
        <f>VLOOKUP(A1089,[1]Sheet1!$A$2:$U$43,14,FALSE)</f>
        <v>1</v>
      </c>
      <c r="AT1089">
        <f>VLOOKUP(A1089,[1]Sheet1!$A$2:$U$43,8,FALSE)</f>
        <v>0</v>
      </c>
      <c r="AU1089">
        <f>VLOOKUP(A1089,[1]Sheet1!$A$2:$U$43,9,FALSE)</f>
        <v>0</v>
      </c>
      <c r="AV1089">
        <f>VLOOKUP(A1089,[1]Sheet1!$A$2:$U$43,15,FALSE)</f>
        <v>0</v>
      </c>
      <c r="AW1089" t="str">
        <f>VLOOKUP(A1089,[1]Sheet1!$A$2:$U$43,6,FALSE)</f>
        <v>IZA Journal of Development and Migration</v>
      </c>
      <c r="AX1089">
        <f>VLOOKUP(A1089,[1]Sheet1!$A$2:$U$43,5,FALSE)</f>
        <v>2019</v>
      </c>
      <c r="AY1089">
        <f t="shared" si="172"/>
        <v>3.3051363189436391</v>
      </c>
      <c r="AZ1089">
        <f t="shared" si="173"/>
        <v>30</v>
      </c>
      <c r="BA1089">
        <v>1989</v>
      </c>
      <c r="BB1089">
        <v>2012</v>
      </c>
      <c r="BC1089" t="s">
        <v>59</v>
      </c>
      <c r="BD1089">
        <f>VLOOKUP(BC1089,'[2]ID country'!$B$2:$C$14,2,FALSE)</f>
        <v>10</v>
      </c>
      <c r="BE1089">
        <f t="shared" si="174"/>
        <v>2000.5</v>
      </c>
    </row>
    <row r="1090" spans="1:57" x14ac:dyDescent="0.2">
      <c r="A1090">
        <v>42</v>
      </c>
      <c r="B1090">
        <v>18</v>
      </c>
      <c r="C1090" t="s">
        <v>108</v>
      </c>
      <c r="D1090">
        <v>-0.497</v>
      </c>
      <c r="E1090">
        <v>5.5E-2</v>
      </c>
      <c r="F1090">
        <f t="shared" si="176"/>
        <v>18.181818181818183</v>
      </c>
      <c r="G1090">
        <f t="shared" si="181"/>
        <v>-9.036363636363637</v>
      </c>
      <c r="H1090">
        <f t="shared" si="177"/>
        <v>5.5555555555555552E-2</v>
      </c>
      <c r="I1090">
        <f t="shared" si="178"/>
        <v>0.23570226039551584</v>
      </c>
      <c r="J1090">
        <f t="shared" si="180"/>
        <v>7.216878364870323E-2</v>
      </c>
      <c r="K1090">
        <v>192</v>
      </c>
      <c r="L1090">
        <f t="shared" si="171"/>
        <v>2.2833012287035497</v>
      </c>
      <c r="M1090">
        <v>0</v>
      </c>
      <c r="N1090">
        <v>1</v>
      </c>
      <c r="O1090">
        <v>1</v>
      </c>
      <c r="P1090">
        <v>0</v>
      </c>
      <c r="Q1090">
        <v>0</v>
      </c>
      <c r="R1090">
        <v>0</v>
      </c>
      <c r="S1090">
        <v>0</v>
      </c>
      <c r="T1090">
        <v>1</v>
      </c>
      <c r="U1090">
        <v>0</v>
      </c>
      <c r="V1090">
        <v>1</v>
      </c>
      <c r="W1090">
        <v>1</v>
      </c>
      <c r="X1090">
        <v>0</v>
      </c>
      <c r="Y1090">
        <v>0</v>
      </c>
      <c r="Z1090">
        <v>1</v>
      </c>
      <c r="AA1090">
        <v>1</v>
      </c>
      <c r="AB1090">
        <v>1</v>
      </c>
      <c r="AC1090">
        <f>VLOOKUP(A1090,[1]Sheet1!$A$2:$Y$43,25,FALSE)</f>
        <v>0.1055</v>
      </c>
      <c r="AD1090">
        <v>1</v>
      </c>
      <c r="AE1090">
        <v>0</v>
      </c>
      <c r="AF1090">
        <v>0</v>
      </c>
      <c r="AG1090">
        <v>0</v>
      </c>
      <c r="AH1090">
        <v>0</v>
      </c>
      <c r="AI1090">
        <v>1</v>
      </c>
      <c r="AJ1090">
        <v>1</v>
      </c>
      <c r="AK1090">
        <v>1</v>
      </c>
      <c r="AL1090">
        <v>0</v>
      </c>
      <c r="AM1090">
        <v>1</v>
      </c>
      <c r="AN1090">
        <v>1</v>
      </c>
      <c r="AO1090">
        <v>1</v>
      </c>
      <c r="AP1090" s="21">
        <f>VLOOKUP(A1090,[1]Sheet1!$A$2:$U$43,13,FALSE)</f>
        <v>0.23899999999999999</v>
      </c>
      <c r="AQ1090">
        <f>VLOOKUP(A1090,[1]Sheet1!$A$2:$U$43,12,FALSE)</f>
        <v>1.6666666666666667</v>
      </c>
      <c r="AR1090">
        <f t="shared" si="179"/>
        <v>0.22184874961635639</v>
      </c>
      <c r="AS1090">
        <f>VLOOKUP(A1090,[1]Sheet1!$A$2:$U$43,14,FALSE)</f>
        <v>1</v>
      </c>
      <c r="AT1090">
        <f>VLOOKUP(A1090,[1]Sheet1!$A$2:$U$43,8,FALSE)</f>
        <v>0</v>
      </c>
      <c r="AU1090">
        <f>VLOOKUP(A1090,[1]Sheet1!$A$2:$U$43,9,FALSE)</f>
        <v>0</v>
      </c>
      <c r="AV1090">
        <f>VLOOKUP(A1090,[1]Sheet1!$A$2:$U$43,15,FALSE)</f>
        <v>0</v>
      </c>
      <c r="AW1090" t="str">
        <f>VLOOKUP(A1090,[1]Sheet1!$A$2:$U$43,6,FALSE)</f>
        <v>IZA Journal of Development and Migration</v>
      </c>
      <c r="AX1090">
        <f>VLOOKUP(A1090,[1]Sheet1!$A$2:$U$43,5,FALSE)</f>
        <v>2019</v>
      </c>
      <c r="AY1090">
        <f t="shared" si="172"/>
        <v>3.3051363189436391</v>
      </c>
      <c r="AZ1090">
        <f t="shared" si="173"/>
        <v>30</v>
      </c>
      <c r="BA1090">
        <v>1989</v>
      </c>
      <c r="BB1090">
        <v>2012</v>
      </c>
      <c r="BC1090" t="s">
        <v>59</v>
      </c>
      <c r="BD1090">
        <f>VLOOKUP(BC1090,'[2]ID country'!$B$2:$C$14,2,FALSE)</f>
        <v>10</v>
      </c>
      <c r="BE1090">
        <f t="shared" si="174"/>
        <v>2000.5</v>
      </c>
    </row>
    <row r="1091" spans="1:57" x14ac:dyDescent="0.2">
      <c r="A1091">
        <v>42</v>
      </c>
      <c r="B1091">
        <v>18</v>
      </c>
      <c r="C1091" t="s">
        <v>108</v>
      </c>
      <c r="D1091">
        <v>-0.58399999999999996</v>
      </c>
      <c r="E1091">
        <v>4.8000000000000001E-2</v>
      </c>
      <c r="F1091">
        <f t="shared" si="176"/>
        <v>20.833333333333332</v>
      </c>
      <c r="G1091">
        <f t="shared" si="181"/>
        <v>-12.166666666666666</v>
      </c>
      <c r="H1091">
        <f t="shared" si="177"/>
        <v>5.5555555555555552E-2</v>
      </c>
      <c r="I1091">
        <f t="shared" si="178"/>
        <v>0.23570226039551584</v>
      </c>
      <c r="J1091">
        <f t="shared" si="180"/>
        <v>7.216878364870323E-2</v>
      </c>
      <c r="K1091">
        <v>192</v>
      </c>
      <c r="L1091">
        <f t="shared" si="171"/>
        <v>2.2833012287035497</v>
      </c>
      <c r="M1091">
        <v>0</v>
      </c>
      <c r="N1091">
        <v>1</v>
      </c>
      <c r="O1091">
        <v>1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0</v>
      </c>
      <c r="V1091">
        <v>1</v>
      </c>
      <c r="W1091">
        <v>1</v>
      </c>
      <c r="X1091">
        <v>0</v>
      </c>
      <c r="Y1091">
        <v>0</v>
      </c>
      <c r="Z1091">
        <v>1</v>
      </c>
      <c r="AA1091">
        <v>1</v>
      </c>
      <c r="AB1091">
        <v>1</v>
      </c>
      <c r="AC1091">
        <f>VLOOKUP(A1091,[1]Sheet1!$A$2:$Y$43,25,FALSE)</f>
        <v>0.1055</v>
      </c>
      <c r="AD1091">
        <v>1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0</v>
      </c>
      <c r="AM1091">
        <v>1</v>
      </c>
      <c r="AN1091">
        <v>1</v>
      </c>
      <c r="AO1091">
        <v>0</v>
      </c>
      <c r="AP1091" s="21">
        <f>VLOOKUP(A1091,[1]Sheet1!$A$2:$U$43,13,FALSE)</f>
        <v>0.23899999999999999</v>
      </c>
      <c r="AQ1091">
        <f>VLOOKUP(A1091,[1]Sheet1!$A$2:$U$43,12,FALSE)</f>
        <v>1.6666666666666667</v>
      </c>
      <c r="AR1091">
        <f t="shared" si="179"/>
        <v>0.22184874961635639</v>
      </c>
      <c r="AS1091">
        <f>VLOOKUP(A1091,[1]Sheet1!$A$2:$U$43,14,FALSE)</f>
        <v>1</v>
      </c>
      <c r="AT1091">
        <f>VLOOKUP(A1091,[1]Sheet1!$A$2:$U$43,8,FALSE)</f>
        <v>0</v>
      </c>
      <c r="AU1091">
        <f>VLOOKUP(A1091,[1]Sheet1!$A$2:$U$43,9,FALSE)</f>
        <v>0</v>
      </c>
      <c r="AV1091">
        <f>VLOOKUP(A1091,[1]Sheet1!$A$2:$U$43,15,FALSE)</f>
        <v>0</v>
      </c>
      <c r="AW1091" t="str">
        <f>VLOOKUP(A1091,[1]Sheet1!$A$2:$U$43,6,FALSE)</f>
        <v>IZA Journal of Development and Migration</v>
      </c>
      <c r="AX1091">
        <f>VLOOKUP(A1091,[1]Sheet1!$A$2:$U$43,5,FALSE)</f>
        <v>2019</v>
      </c>
      <c r="AY1091">
        <f t="shared" si="172"/>
        <v>3.3051363189436391</v>
      </c>
      <c r="AZ1091">
        <f t="shared" si="173"/>
        <v>30</v>
      </c>
      <c r="BA1091">
        <v>1989</v>
      </c>
      <c r="BB1091">
        <v>2012</v>
      </c>
      <c r="BC1091" t="s">
        <v>59</v>
      </c>
      <c r="BD1091">
        <f>VLOOKUP(BC1091,'[2]ID country'!$B$2:$C$14,2,FALSE)</f>
        <v>10</v>
      </c>
      <c r="BE1091">
        <f t="shared" si="174"/>
        <v>2000.5</v>
      </c>
    </row>
    <row r="1092" spans="1:57" x14ac:dyDescent="0.2">
      <c r="A1092">
        <v>42</v>
      </c>
      <c r="B1092">
        <v>18</v>
      </c>
      <c r="C1092" t="s">
        <v>108</v>
      </c>
      <c r="D1092">
        <v>-0.58799999999999997</v>
      </c>
      <c r="E1092">
        <v>4.9000000000000002E-2</v>
      </c>
      <c r="F1092">
        <f t="shared" si="176"/>
        <v>20.408163265306122</v>
      </c>
      <c r="G1092">
        <f t="shared" si="181"/>
        <v>-11.999999999999998</v>
      </c>
      <c r="H1092">
        <f t="shared" si="177"/>
        <v>5.5555555555555552E-2</v>
      </c>
      <c r="I1092">
        <f t="shared" si="178"/>
        <v>0.23570226039551584</v>
      </c>
      <c r="J1092">
        <f t="shared" si="180"/>
        <v>7.216878364870323E-2</v>
      </c>
      <c r="K1092">
        <v>192</v>
      </c>
      <c r="L1092">
        <f t="shared" si="171"/>
        <v>2.2833012287035497</v>
      </c>
      <c r="M1092">
        <v>0</v>
      </c>
      <c r="N1092">
        <v>1</v>
      </c>
      <c r="O1092">
        <v>1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0</v>
      </c>
      <c r="V1092">
        <v>1</v>
      </c>
      <c r="W1092">
        <v>1</v>
      </c>
      <c r="X1092">
        <v>0</v>
      </c>
      <c r="Y1092">
        <v>0</v>
      </c>
      <c r="Z1092">
        <v>1</v>
      </c>
      <c r="AA1092">
        <v>1</v>
      </c>
      <c r="AB1092">
        <v>1</v>
      </c>
      <c r="AC1092">
        <f>VLOOKUP(A1092,[1]Sheet1!$A$2:$Y$43,25,FALSE)</f>
        <v>0.1055</v>
      </c>
      <c r="AD1092">
        <v>1</v>
      </c>
      <c r="AE1092">
        <v>0</v>
      </c>
      <c r="AF1092">
        <v>0</v>
      </c>
      <c r="AG1092">
        <v>0</v>
      </c>
      <c r="AH1092">
        <v>0</v>
      </c>
      <c r="AI1092">
        <v>1</v>
      </c>
      <c r="AJ1092">
        <v>1</v>
      </c>
      <c r="AK1092">
        <v>1</v>
      </c>
      <c r="AL1092">
        <v>0</v>
      </c>
      <c r="AM1092">
        <v>1</v>
      </c>
      <c r="AN1092">
        <v>0</v>
      </c>
      <c r="AO1092">
        <v>0</v>
      </c>
      <c r="AP1092" s="21">
        <f>VLOOKUP(A1092,[1]Sheet1!$A$2:$U$43,13,FALSE)</f>
        <v>0.23899999999999999</v>
      </c>
      <c r="AQ1092">
        <f>VLOOKUP(A1092,[1]Sheet1!$A$2:$U$43,12,FALSE)</f>
        <v>1.6666666666666667</v>
      </c>
      <c r="AR1092">
        <f t="shared" si="179"/>
        <v>0.22184874961635639</v>
      </c>
      <c r="AS1092">
        <f>VLOOKUP(A1092,[1]Sheet1!$A$2:$U$43,14,FALSE)</f>
        <v>1</v>
      </c>
      <c r="AT1092">
        <f>VLOOKUP(A1092,[1]Sheet1!$A$2:$U$43,8,FALSE)</f>
        <v>0</v>
      </c>
      <c r="AU1092">
        <f>VLOOKUP(A1092,[1]Sheet1!$A$2:$U$43,9,FALSE)</f>
        <v>0</v>
      </c>
      <c r="AV1092">
        <f>VLOOKUP(A1092,[1]Sheet1!$A$2:$U$43,15,FALSE)</f>
        <v>0</v>
      </c>
      <c r="AW1092" t="str">
        <f>VLOOKUP(A1092,[1]Sheet1!$A$2:$U$43,6,FALSE)</f>
        <v>IZA Journal of Development and Migration</v>
      </c>
      <c r="AX1092">
        <f>VLOOKUP(A1092,[1]Sheet1!$A$2:$U$43,5,FALSE)</f>
        <v>2019</v>
      </c>
      <c r="AY1092">
        <f t="shared" si="172"/>
        <v>3.3051363189436391</v>
      </c>
      <c r="AZ1092">
        <f t="shared" si="173"/>
        <v>30</v>
      </c>
      <c r="BA1092">
        <v>1989</v>
      </c>
      <c r="BB1092">
        <v>2012</v>
      </c>
      <c r="BC1092" t="s">
        <v>59</v>
      </c>
      <c r="BD1092">
        <f>VLOOKUP(BC1092,'[2]ID country'!$B$2:$C$14,2,FALSE)</f>
        <v>10</v>
      </c>
      <c r="BE1092">
        <f t="shared" si="174"/>
        <v>2000.5</v>
      </c>
    </row>
  </sheetData>
  <autoFilter ref="A1:BE1092" xr:uid="{226B8478-E6F3-1E47-AAE8-499FC52F8C06}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Kantová</dc:creator>
  <cp:lastModifiedBy>Klára Kantová</cp:lastModifiedBy>
  <dcterms:created xsi:type="dcterms:W3CDTF">2024-11-27T09:40:28Z</dcterms:created>
  <dcterms:modified xsi:type="dcterms:W3CDTF">2026-03-13T16:55:31Z</dcterms:modified>
</cp:coreProperties>
</file>